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Josip\Desktop\BJELOVARSKA DOKUMENTACIJA ZA DON\"/>
    </mc:Choice>
  </mc:AlternateContent>
  <bookViews>
    <workbookView xWindow="-120" yWindow="-120" windowWidth="29040" windowHeight="15840" activeTab="4"/>
  </bookViews>
  <sheets>
    <sheet name="Opće napomene" sheetId="6" r:id="rId1"/>
    <sheet name="(Vodovod+kanalizacija)" sheetId="4" r:id="rId2"/>
    <sheet name="Vodovod" sheetId="2" r:id="rId3"/>
    <sheet name="Kanalizacija" sheetId="3" r:id="rId4"/>
    <sheet name="Rekapitulacija" sheetId="5" r:id="rId5"/>
  </sheets>
  <definedNames>
    <definedName name="_xlnm.Print_Area" localSheetId="3">Kanalizacija!$A$1:$F$65</definedName>
    <definedName name="_xlnm.Print_Area" localSheetId="4">Rekapitulacija!$C$1:$H$7</definedName>
  </definedNames>
  <calcPr calcId="162913"/>
</workbook>
</file>

<file path=xl/calcChain.xml><?xml version="1.0" encoding="utf-8"?>
<calcChain xmlns="http://schemas.openxmlformats.org/spreadsheetml/2006/main">
  <c r="F46" i="3" l="1"/>
  <c r="F28" i="2"/>
  <c r="F27" i="2"/>
  <c r="F26" i="2"/>
  <c r="F25" i="2"/>
  <c r="F29" i="2"/>
  <c r="F24" i="2"/>
  <c r="F23" i="2"/>
  <c r="F22" i="2"/>
  <c r="F21" i="2"/>
  <c r="F41" i="4"/>
  <c r="F39" i="4"/>
  <c r="F38" i="4"/>
  <c r="F37" i="4"/>
  <c r="F35" i="4"/>
  <c r="F34" i="4"/>
  <c r="F32" i="4"/>
  <c r="F30" i="4"/>
  <c r="F29" i="4"/>
  <c r="F27" i="4"/>
  <c r="F26" i="4"/>
  <c r="F24" i="4"/>
  <c r="F23" i="4"/>
  <c r="F21" i="4"/>
  <c r="F20" i="4"/>
  <c r="F14" i="4"/>
  <c r="F13" i="4"/>
  <c r="F12" i="4"/>
  <c r="F10" i="4"/>
  <c r="F6" i="4"/>
  <c r="F5" i="4"/>
  <c r="F9" i="4"/>
  <c r="F8" i="4"/>
  <c r="F42" i="4" l="1"/>
  <c r="F15" i="4"/>
  <c r="F30" i="2"/>
  <c r="F16" i="2"/>
  <c r="F42" i="3" l="1"/>
  <c r="F54" i="3"/>
  <c r="F55" i="3" s="1"/>
  <c r="C63" i="3" s="1"/>
  <c r="D63" i="3" s="1"/>
  <c r="E63" i="3" s="1"/>
  <c r="F50" i="3"/>
  <c r="F48" i="3"/>
  <c r="F44" i="3"/>
  <c r="F40" i="3"/>
  <c r="F39" i="3"/>
  <c r="F29" i="3"/>
  <c r="F24" i="3"/>
  <c r="F16" i="3"/>
  <c r="F15" i="3"/>
  <c r="F14" i="3"/>
  <c r="F8" i="3"/>
  <c r="F6" i="3"/>
  <c r="F89" i="2"/>
  <c r="F90" i="2" s="1"/>
  <c r="C97" i="2" s="1"/>
  <c r="D97" i="2" s="1"/>
  <c r="E97" i="2" s="1"/>
  <c r="F85" i="2"/>
  <c r="F83" i="2"/>
  <c r="F81" i="2"/>
  <c r="F80" i="2"/>
  <c r="F78" i="2"/>
  <c r="F77" i="2"/>
  <c r="F75" i="2"/>
  <c r="F74" i="2"/>
  <c r="F68" i="2"/>
  <c r="F69" i="2"/>
  <c r="F70" i="2"/>
  <c r="F71" i="2"/>
  <c r="F72" i="2"/>
  <c r="F67" i="2"/>
  <c r="F58" i="2"/>
  <c r="F59" i="2"/>
  <c r="F60" i="2"/>
  <c r="F61" i="2"/>
  <c r="F62" i="2"/>
  <c r="F63" i="2"/>
  <c r="F64" i="2"/>
  <c r="F65" i="2"/>
  <c r="F57" i="2"/>
  <c r="F47" i="2"/>
  <c r="F48" i="2"/>
  <c r="F49" i="2"/>
  <c r="F50" i="2"/>
  <c r="F51" i="2"/>
  <c r="F52" i="2"/>
  <c r="F53" i="2"/>
  <c r="F54" i="2"/>
  <c r="F55" i="2"/>
  <c r="F46" i="2"/>
  <c r="F41" i="2"/>
  <c r="F42" i="2"/>
  <c r="F43" i="2"/>
  <c r="F44" i="2"/>
  <c r="F40" i="2"/>
  <c r="F39" i="2"/>
  <c r="F38" i="2"/>
  <c r="F37" i="2"/>
  <c r="F34" i="2"/>
  <c r="F14" i="2"/>
  <c r="F12" i="2"/>
  <c r="F10" i="2"/>
  <c r="F9" i="3" l="1"/>
  <c r="C60" i="3" s="1"/>
  <c r="D60" i="3" s="1"/>
  <c r="F17" i="2"/>
  <c r="C95" i="2" s="1"/>
  <c r="F86" i="2"/>
  <c r="C96" i="2" s="1"/>
  <c r="F17" i="3"/>
  <c r="C61" i="3" s="1"/>
  <c r="D61" i="3" s="1"/>
  <c r="E61" i="3" s="1"/>
  <c r="F51" i="3"/>
  <c r="C62" i="3" s="1"/>
  <c r="D62" i="3" s="1"/>
  <c r="E62" i="3" s="1"/>
  <c r="C64" i="3" l="1"/>
  <c r="F6" i="5" s="1"/>
  <c r="G6" i="5" s="1"/>
  <c r="H6" i="5" s="1"/>
  <c r="E60" i="3"/>
  <c r="E64" i="3" s="1"/>
  <c r="D64" i="3"/>
  <c r="D96" i="2"/>
  <c r="E96" i="2" s="1"/>
  <c r="D95" i="2"/>
  <c r="C98" i="2"/>
  <c r="F5" i="5" s="1"/>
  <c r="E95" i="2" l="1"/>
  <c r="E98" i="2" s="1"/>
  <c r="D98" i="2"/>
  <c r="G5" i="5"/>
  <c r="H5" i="5" s="1"/>
  <c r="C48" i="4"/>
  <c r="D48" i="4" l="1"/>
  <c r="E48" i="4" l="1"/>
  <c r="C49" i="4"/>
  <c r="C50" i="4" l="1"/>
  <c r="F4" i="5" s="1"/>
  <c r="D49" i="4"/>
  <c r="D50" i="4" s="1"/>
  <c r="E49" i="4" l="1"/>
  <c r="E50" i="4" s="1"/>
  <c r="G4" i="5"/>
  <c r="G7" i="5" s="1"/>
  <c r="F7" i="5"/>
  <c r="H4" i="5" l="1"/>
  <c r="H7" i="5" s="1"/>
</calcChain>
</file>

<file path=xl/sharedStrings.xml><?xml version="1.0" encoding="utf-8"?>
<sst xmlns="http://schemas.openxmlformats.org/spreadsheetml/2006/main" count="434" uniqueCount="244">
  <si>
    <t>R.B.</t>
  </si>
  <si>
    <t>OPIS STAVKE</t>
  </si>
  <si>
    <t>JED.MJ.</t>
  </si>
  <si>
    <t>KOL.</t>
  </si>
  <si>
    <t>I</t>
  </si>
  <si>
    <t>PRIPREMNI RADOVI</t>
  </si>
  <si>
    <t>m'</t>
  </si>
  <si>
    <t>kom</t>
  </si>
  <si>
    <t>m²</t>
  </si>
  <si>
    <t xml:space="preserve"> - UKUPNO:</t>
  </si>
  <si>
    <t>II</t>
  </si>
  <si>
    <t>m³</t>
  </si>
  <si>
    <t>III</t>
  </si>
  <si>
    <t>IV</t>
  </si>
  <si>
    <r>
      <rPr>
        <b/>
        <sz val="8"/>
        <color theme="1"/>
        <rFont val="Calibri"/>
        <family val="2"/>
        <scheme val="minor"/>
      </rPr>
      <t>Izrada elaborata iskolčenja trase kanala i pripadajućih građevina</t>
    </r>
    <r>
      <rPr>
        <sz val="8"/>
        <color theme="1"/>
        <rFont val="Calibri"/>
        <family val="2"/>
        <scheme val="minor"/>
      </rPr>
      <t xml:space="preserve">
Izrada elaborata iskolčenja trase kanala i pripadajućih građevina, iskolčenje te osiguranje iskolčenja trase kolektora i objekata na kolektoru. Rad obuvaća sva geodetska mjerenja kojima se podaci iz projekta prenose na teren, osiguranje osi iskolčene trase, profiliranje, obnavljanje i održavanje iskolčenih oznaka na terenu za sve vrijeme građenja odnosno do predaje radova investitoru. Izvođač je dužan sve točke osigurati položajno i visinski tako da ih je u tijeku ili po završenom radu moguće lako obnoviti. Prije početka iskopa izvođač je dužan navedeni plan iskolčenja predati nadzornom inženjeru na uvid radi kontrole ispravnosti postupka. Izvođač ne smije početi sa radovima prije nego što dobije suglasnost nadzornog inženjera na ovu dokumentaciju. Iskolčenje trase provesti na temelju podataka iz projekta. Uključeno i iskolčenje radnog odnosno odštetnog pojasa. Iskolčenje lokacije kao i geodetsko praćenje izgradnje  treba provesti na temelju podataka iz projekta.  Obračun po m' iskolčene trase. </t>
    </r>
  </si>
  <si>
    <t>glavni gravitacijski cjevovodi</t>
  </si>
  <si>
    <t>- obloga betonom</t>
  </si>
  <si>
    <t>- zaštita predgotovljenim "U" profilima</t>
  </si>
  <si>
    <r>
      <rPr>
        <b/>
        <sz val="8"/>
        <color theme="1"/>
        <rFont val="Calibri"/>
        <family val="2"/>
        <scheme val="minor"/>
      </rPr>
      <t>Ploče za označavanje gradilišta</t>
    </r>
    <r>
      <rPr>
        <sz val="8"/>
        <color theme="1"/>
        <rFont val="Calibri"/>
        <family val="2"/>
        <scheme val="minor"/>
      </rPr>
      <t xml:space="preserve">
Izrada, dobava, doprema i postavljanje ploče kojom se objedinjuje označavanje gradilišta, sukladno Zakonu o gradnji</t>
    </r>
    <r>
      <rPr>
        <sz val="8"/>
        <color theme="4"/>
        <rFont val="Calibri"/>
        <family val="2"/>
        <scheme val="minor"/>
      </rPr>
      <t xml:space="preserve"> (</t>
    </r>
    <r>
      <rPr>
        <sz val="8"/>
        <rFont val="Calibri"/>
        <family val="2"/>
        <scheme val="minor"/>
      </rPr>
      <t>NN 153/13,20/17,39/19) te Pravilniku o izgledu i sadržaju ploče kojom se označava gradilište (NN 42/14).</t>
    </r>
    <r>
      <rPr>
        <sz val="8"/>
        <color theme="1"/>
        <rFont val="Calibri"/>
        <family val="2"/>
        <scheme val="minor"/>
      </rPr>
      <t xml:space="preserve">
Ploča mora biti postavljena na vidljivom mjestu, sigurno utemeljena i otporna na atmosferske uvjete. U slučaju oštećenja ploče, Izvođač će ju zamijeniti o svom trošku. Stavka obuhvaća i održavanje ploče tijekom izvođenja radova, eventualne zamjene u slučaju oštećenja ploče, kao i uklanjanje ploče po završetku izvođenja radova, </t>
    </r>
    <r>
      <rPr>
        <sz val="8"/>
        <rFont val="Calibri"/>
        <family val="2"/>
        <scheme val="minor"/>
      </rPr>
      <t>odnosno ishođenju uporabne dozvole.</t>
    </r>
    <r>
      <rPr>
        <sz val="8"/>
        <color theme="1"/>
        <rFont val="Calibri"/>
        <family val="2"/>
        <scheme val="minor"/>
      </rPr>
      <t xml:space="preserve">
Obračun po komadu postavljene ploče gradilišta.</t>
    </r>
  </si>
  <si>
    <t>do 2m</t>
  </si>
  <si>
    <t>od 2 do 3m</t>
  </si>
  <si>
    <r>
      <rPr>
        <b/>
        <sz val="8"/>
        <color theme="1"/>
        <rFont val="Calibri"/>
        <family val="2"/>
        <scheme val="minor"/>
      </rPr>
      <t>Izrada posteljice sitnim materijalom</t>
    </r>
    <r>
      <rPr>
        <sz val="8"/>
        <color theme="1"/>
        <rFont val="Calibri"/>
        <family val="2"/>
        <scheme val="minor"/>
      </rPr>
      <t xml:space="preserve">
Izrada posteljice sitnim materijalom, krupnoće zrna do 8 mm, sa propisanim nabijanjem. Pripremljeni materijal dovesti, ubaciti u jarak, razgrnuti i poravnati prema niveleti uzdužnog profila. Posteljica mora biti ravna i prilagođena obliku cijevi u uzdužnom smjeru da cijev po cijeloj dužini naliježe na istu. Podupiranje ispod cijevi najstrože se zabranjuje. Obračun po m² izvedene posteljice u sraslom stanju.</t>
    </r>
  </si>
  <si>
    <t>okna, debljina sloja 5cm</t>
  </si>
  <si>
    <t>BETONSKI I ARMIRANO-BETONSKI RADOVI</t>
  </si>
  <si>
    <r>
      <rPr>
        <b/>
        <sz val="8"/>
        <rFont val="Calibri"/>
        <family val="2"/>
        <scheme val="minor"/>
      </rPr>
      <t>Izrada podložnog betona ispod montažnih revizijskih okana</t>
    </r>
    <r>
      <rPr>
        <sz val="8"/>
        <rFont val="Calibri"/>
        <family val="2"/>
        <scheme val="minor"/>
      </rPr>
      <t xml:space="preserve">
Izrada podložnog betona ispod montažnih revizijskih okana, debljine 15 cm, betonom C25/30. U cijenu je uračunat i eventualni rad u vodi / moru,minimalna potrebna obodna oplata, te njega betona. Stavka obuhvaća dobavu, prijevoz, ugradnju i njegu betona. Radove izvoditi sukladno OTU. Obračun po m³ ugrađenog betona.</t>
    </r>
  </si>
  <si>
    <t>ZIDARSKI RADOVI</t>
  </si>
  <si>
    <t xml:space="preserve">Dobava, doprema na gradilišni deponij, raznošenje duž trase cjevovoda te ugradba ljevano željeznih kanalizacijskih poklopaca nosivosti 40t s okvirom,  kružnog oblika fi600mm. </t>
  </si>
  <si>
    <t>Poklopci su sa zatvaračem bez zglobnog okova, sa kompozitnim kopčama, sa amortizacijskim uloškom u okviru poklopca. Radi postizanja vodonepropusnosti i plinotjesnosti kompletne konstrukcije mora se povesti posebna pažnja prilikom betoniranja okvira, gdje se mora postići nepropusna veza između okvira poklopaca i okolnog betona. Prilikom betoniranja poklopac mora biti zatvoren, da se ostvari ravnomjerno naljeganje poklopca na okvir. Komplet s okvirom, ljepljivom gumenom trakom dim 305mm za osiguranje jednolikog naljeganja te vodo i plinotjesnosti.</t>
  </si>
  <si>
    <t xml:space="preserve">Potrebno je priložiti certifikat o sukladnosti sa zahtjevima iz norme HRN EN 124:2005 ili jednakovrijedno, izdan od strane ovlaštene institucije, a usklađen sa sustavom normizacije prema ISO/IEC GUIDE 25:1982 i HRN EN45011 ili jednakovrijedno. Obračun po komadu kompletno ugrađenog poklopaca. </t>
  </si>
  <si>
    <t>okna na glavnim i sekundarnim gravitacijskim cjevovodima, dim. poklopca fi600mm.</t>
  </si>
  <si>
    <t>MONTAŽERSKI RADOVI</t>
  </si>
  <si>
    <t xml:space="preserve">Gravitacijski cjevovodi koji se polažu u zoni bez utjecaja mora.  </t>
  </si>
  <si>
    <t xml:space="preserve">Isporučitelj cijevi dužan je  priložiti potvrdu o sukladnosti temeljem izvješća ispitnog laboratorija ovlaštenog od strane Državnog zavoda za normizaciju i mjeriteljstvo. </t>
  </si>
  <si>
    <t>Obračun po m' nabavljene i dopremljene kanalizacijske cijevi određenog profila sukladno duljinama kolektora, uključivo sav materijal za potpunu ugradnju,brtvljenje i spajanje cijevi. Nabavu više cijevi (rezanje) ukalkulirati u ponudbenu cijenu.</t>
  </si>
  <si>
    <t>DN250/235.40mm,SN 8</t>
  </si>
  <si>
    <t xml:space="preserve">Transport, raznošenje duž trase i ugradba punostjenih PVC cijevi nosivosti SN 8 i odgovarajućih brtvenih elemenata,  sukladno normi HRN EN 1401-1 ili jednakovrijedno. Stavkom je obuhvaćena obvezna kontrola kvalitete cijevi i spojeva. Cijevi se polažu na pješčanu posteljicu sukladno naputcima proizvođaća, te se spajaju uz pomoć integriranih spojnih elemenata. Cijev mora ležati na posteljici jednoliko cijelom dužinom. Zatrpavanje cjevovoda izvesti nakon ispitivanja vodonepropusnosti u skladu s napucima proizvođača. </t>
  </si>
  <si>
    <t>U jediničnu cijenu uključen je sav rad, osnovni i dodatni materijal i pribor potreban za potpunu propisanu ugradnju,brtvljenje i spajanje cijevi. Obračun je u m' kompletno ugrađene kanalizacijske cijevi. Izvedba, kontrola kakvoće i obračun prema OTU.</t>
  </si>
  <si>
    <t xml:space="preserve">Okna mogu biti jednodjelna ili sastavljena od više dijelova, industrijski proizvedena. </t>
  </si>
  <si>
    <t>Sustav međusobnog spajanja kako pojedinih dijelova samog revizijskog okna, tako i cijevi s revizijskim oknom mora osiguravati jednostavnu montažu, sigurnost protiv uzgona, te statičku sigurnost i vodnepropusnost.</t>
  </si>
  <si>
    <t>Konstrukcija gornje ploče odnosno poklopca treba biti takva da se neposredna statička i dinamička opterećenja koja uzrokuje promet ne prenose izravno na okno, već preko sidrenog betonskog prstena na podlogu. Poklopac (posebno ispod prometnih ploha) treba biti odvojen od okna.</t>
  </si>
  <si>
    <t xml:space="preserve">Dimenzija okana (prolazna i kaskadna okna) u svemu prema situaciji i uzdužnim profilima koji su sastavni dio ove stavke </t>
  </si>
  <si>
    <t>Obračun po komadu nabavljenog, isporučenog i ugrađenog okna (betonski prsten i poklopac predmet su zasebnih stavki).</t>
  </si>
  <si>
    <r>
      <t xml:space="preserve">Ispitivanje na vodonepropusnost položenih gravitacijskih kanala fekalne odvodnje i pripadnih revizijskih okana, </t>
    </r>
    <r>
      <rPr>
        <sz val="8"/>
        <color theme="1"/>
        <rFont val="Calibri"/>
        <family val="2"/>
        <scheme val="minor"/>
      </rPr>
      <t>po dionicama, a koje prethodi zasipavanju obloge oko cijevi i zatrpavanju rova. Ispitivanje provesti prema opisu u posebnim tehničkim uvjetima, odnosno sukladno OTU. Ispitivanje treba izvršiti za to akreditirana tvrtka sukladno HRN EN 1610 ili jednakovrijedno
Svi spojevi moraju biti slobodni da bi se mogla provjeriti njihova nepropusnost.
Stavka sadrži i dobavu vode za ispitivanje, za sve testove vodonepropusnosti dok kolektori ne zadovolje ispitivanje.
Obračun po m' ispitanog cjevovoda.</t>
    </r>
  </si>
  <si>
    <r>
      <t xml:space="preserve">CCTV video inspekcija izvedenih gravitacijskih kolektora po kompletnom završetku pojedine dionice.
</t>
    </r>
    <r>
      <rPr>
        <sz val="8"/>
        <color theme="1"/>
        <rFont val="Calibri"/>
        <family val="2"/>
        <scheme val="minor"/>
      </rPr>
      <t>Video inspekcija je predviđena po završetku svih zemljanih radova na pojedinoj dionici, uključno s izvođenjem i zbijanjem tamponskog sloja, a prije izvršenih radova asfaltiranja (ukoliko je dionica u prometnoj površini). Stavka uključuje i čišćenje izgrađenih cjevovoda, revizijskih okana i crpnih stanica od ostataka zemljanog i kamenog materijala, ispiranje cjevovoda, crpljenje kompletnog sadržaja i odvoz na trajnu deponiju, a što prethodi CCTV inspekciji.  Troškove čišćenja i deponiranja snosi Izvođač radova.
Ispitivanje treba izvršiti za to akreditirana tvrtka.
Po izvršenom čišćenju cjevovoda vrši se snimanje kamerom s detekcijom svih eventualnih oštećenja, te izrada uzdužnog profila cjevovoda. Po izvršenim terenskim radovima izrađuje se elaborat s prikazom svih obrađenih cjevovoda, foto dokumentacijom i uzdužnim profilima s označenim padovima, stacionažama i mjestima koja su morala biti sanirana. 
Izvođač je dužan osim elaborata TV snimanja i grafa nivelete cjevovoda (3 primjerka), Naručitelju predati i cjelokupni video zapis u primjerenom digitalnom obliku  u jednom primjerku.
 Kontrola ispravnosti strukturalne stabilnosti i osiguranja funkcionalnosti koja se dokazuje CCTV inspekcijom izvesti u skladu s normom HRN EN 13508-2 (ili druga jednakovrijedna norma). Obračun po m' očišćene i snimljene trase.</t>
    </r>
  </si>
  <si>
    <t xml:space="preserve">ZAVRŠNI RADOVI </t>
  </si>
  <si>
    <r>
      <t xml:space="preserve">Geodetska izmjera izgrađene infrastrukture te izrada geodetskog elaborata infrastrukture u skladu sa Pravilnikom o katastru infrastrukture (NN29/2017). </t>
    </r>
    <r>
      <rPr>
        <sz val="8"/>
        <color theme="1"/>
        <rFont val="Calibri"/>
        <family val="2"/>
        <scheme val="minor"/>
      </rPr>
      <t xml:space="preserve">Geodetsko snimanje potrebno je izvesti dok je cjevovod još vidljiv, nakon montaže cjevovoda, a prije zatrpavanja rovova (neposredno nakon završetka uspješno provedenih ispitivanja vodonepropusnosti i tlačnih probi). Elaborat mora biti izrađen u apsolutnim (x,y,z) koordinatama i ovjeren od nadležnog katastarskog ureda. Elaborat se predaje investitoru u cjelovitom kartiranom i digitalnom obliku. Geodetski snimak mora sadržavati sve potrebne koordinate i apsolutne kote pripremljene za unos u kompjutersku arhivu izvedene kanalizacije. Obračun po m' cjevovoda.   </t>
    </r>
  </si>
  <si>
    <t>Zemljani radovi</t>
  </si>
  <si>
    <t xml:space="preserve">Priznaje se iskop po normalnim profilima, nepotrebn prekop se neće priznati. Eventualna proširenja koja mogu nastati ovisno o tehnologiji iskopa izvođač je dužan u kalkulirati u jediničnu cijenu. </t>
  </si>
  <si>
    <t>Obračun po m³ iskopanog materijala u sraslom stanju.</t>
  </si>
  <si>
    <t xml:space="preserve">Zatrpavanje rova nasipom od miješanih materijala iz iskopa trase (u ovom materijalu ne smije biti kamenja promjera većeg od 12 cm te raslinja i humusa) nakon izrade obloge cijevi. Strojno nasipanje i razastiranje, prema potrebi vlaženje ili sušenje, planiranje nasipanih slojeva debljine prema projektu (do tampona ispod kolnika), te zbijanje s odgovarajućim sredstvima, a prema odredbama OTU. U cijenu je uključen sav rad i materijal. </t>
  </si>
  <si>
    <r>
      <t>Izrada nasipa  zamjenskim materijalom, veličine zrna do 64 mm (drobljenim kamenom, šljunkom) nakon izvedbe obloge cjevovoda do nosivog sloja prometnice. Strojno nasipanje i razastiranje, prema potrebi vlaženje ili sušenje, planiranje nasipanih slojeva debljine i nagiba prema projektu do donjeg stroja prometnice, te zbijanje s odgovarajućim sredstvima, a prema odredbama OTU. U cijenu je uključen sav rad i materijal, utovar i transport iz pozajmišta koje osigurava izvođač radova. Sve u skladu s točkom 2-09. OTU-a.Materijal nabijati strojnim i ručnim nabijačima u slojevima od 30 cm, a završni sloj prije izrade kolovozne konstrukcije sabiti na modul stišljivosti M</t>
    </r>
    <r>
      <rPr>
        <b/>
        <sz val="8"/>
        <rFont val="Calibri"/>
        <family val="2"/>
        <scheme val="minor"/>
      </rPr>
      <t>s</t>
    </r>
    <r>
      <rPr>
        <b/>
        <sz val="8"/>
        <rFont val="Arial"/>
        <family val="2"/>
        <charset val="238"/>
      </rPr>
      <t>≥</t>
    </r>
    <r>
      <rPr>
        <b/>
        <sz val="8"/>
        <color theme="1"/>
        <rFont val="Calibri"/>
        <family val="2"/>
        <scheme val="minor"/>
      </rPr>
      <t>40 MN/m². Mjerenje modula stišljivosti u cijeni radova.</t>
    </r>
  </si>
  <si>
    <r>
      <rPr>
        <b/>
        <sz val="8"/>
        <color theme="1"/>
        <rFont val="Calibri"/>
        <family val="2"/>
        <scheme val="minor"/>
      </rPr>
      <t>Zbrinjavanje viška iskopanog materijala-utovar i odvoz viška materijala</t>
    </r>
    <r>
      <rPr>
        <sz val="8"/>
        <color theme="1"/>
        <rFont val="Calibri"/>
        <family val="2"/>
        <scheme val="minor"/>
      </rPr>
      <t xml:space="preserve">
Zbrinjavanje viška iskopanog materijala-utovar i odvoz viška materijala iz svih iskopa na trajnu deponiju.
Stavka uključuje utovar i odvoz s istovarom svog preostalog materijala na trajnu deponiju na udaljenost do 15 km, uređenje iste poravnavanjem istovarenog materijala i konačno zbrinjavanje materijala sa svim potrebnim radnjama. 
Troškove deponije, odštete, pristupa i uređenja deponije snosi Izvođač radova. Izvođač je dužan u potpunosti osigurati prijevoz na samom gradilištu, kao i na javnim prometnim površinama. Stavkom su obuhvaćeni i manipulativni troškovi po gradilištu radi odvoza materijala iz iskopa sa jedne pozicije gradilišta na drugu, u ovisnosti o kategoriji tla i uz suglasnost Nadzornog inženjera. .Jedinična cijena sadrži sav potreban rad i materijal.Obračun po 1 m³ odvezenog materijala u sraslom stanju.Preporuča se Izvođaču radova obići trasu i upoznati se sa stanjem na terenu prije davanja ponude.</t>
    </r>
  </si>
  <si>
    <t>Obračun po 1 m³ odvezenog materijala u sraslom stanju.</t>
  </si>
  <si>
    <t>Betonski i armirano-betonski radovi</t>
  </si>
  <si>
    <t xml:space="preserve">Svaka izmjena u izvedbi armirano-betonske konstrukcije mora biti izvedena u dogovoru s projektantom konstrukcije i nadzornom službom. U protivnom izvođač snosi odgovornost za točnost radova. </t>
  </si>
  <si>
    <t xml:space="preserve">U svim betonskim i armirano-betonskim konstrukcijama moraju biti ostavljeni svi otvori prema nacrtnoj dokumentaciji. </t>
  </si>
  <si>
    <t>Radni spoj na mjestu gdje je prekinuta faza betoniranja treba adekvatno obraditi ugradnjom povezne armature te premazima i brtvenim trakama s kriterijem vodonepropusnosti betona  prema HRN EN 12390-8 ili jednakovrijedno</t>
  </si>
  <si>
    <t>Stavkom je obuhvaćen i rad pumpi za ispumpavanje nakupljene vode tijekom betoniranja.</t>
  </si>
  <si>
    <t>Obračun po komadu kompletno izvedenog betonskog osiguranja.</t>
  </si>
  <si>
    <t>Obračun po komadu kompletno izvedenog betonskog osiguranja</t>
  </si>
  <si>
    <t>Montažerski radovi</t>
  </si>
  <si>
    <t>komada</t>
  </si>
  <si>
    <t xml:space="preserve">Radove potrebno izvoditi u dogovoru s poduzećem koje upravlja postojećom vodovodnom mrežom te od istog traba zatražiti uvjete za rad. </t>
  </si>
  <si>
    <t xml:space="preserve"> </t>
  </si>
  <si>
    <t>U stavku je uračunata sva potrebna armatura, fazonski komadi, spojni materijal, te sav strojni i ručni rad, a vrši se prema uputama proizvođača. Izrada i kvaliteta prema postojećim propisima HRN, DIN,EN, ISO ili jednakovrijednim. Sav materijal je za radni tlak od 10 bara. Obračun po m' ugrađene cijevi.</t>
  </si>
  <si>
    <t>PE100  DN 110 u palicama pojedinačne dužine L=12,0 m1</t>
  </si>
  <si>
    <t xml:space="preserve">Odvojak kućnog priključaka od polietilenskih PE 100 vodovodnih cijevi SDR 17 PN 10, termoplastičnih armatura i fazonskih komada za spoj nerastavljivim spojem (elektrozavarivanje) satoji se od: </t>
  </si>
  <si>
    <t xml:space="preserve">elektroobujmica s ventilom (okretna glava) DN 100/63; </t>
  </si>
  <si>
    <t xml:space="preserve">ulična kapa (ljevano željezna) fi125; </t>
  </si>
  <si>
    <t>elektroredukcija DN 63/40;</t>
  </si>
  <si>
    <t xml:space="preserve">elektrospojnica DN 40 </t>
  </si>
  <si>
    <t xml:space="preserve">elektrokoljeno DN 40/90° </t>
  </si>
  <si>
    <t>m</t>
  </si>
  <si>
    <t xml:space="preserve">PE prijelaz DN 40/32 </t>
  </si>
  <si>
    <t>elektro koljeno  DN 110/45 stupnjeva</t>
  </si>
  <si>
    <t>Ispitivanje cjevovoda na nepropusnost (tlačna proba) sukladno HRN EN 805 ili jednakovrijedno. U stavku je uključena montaža i demontaža privremenog dovoda vode i spojeva, aparata za tlačenje sa manometrom i kontrolnim manometrom, punjenje cjevovoda vodom, tlačenje pumpom, ispuštanje vode i propisani ispravak eventualne neispravnosti. Prije punjenja cjevovoda vodom mora biti izvršeno osiguranje i ukrućenje na svim krivinama i krajevima cjevovoda te djelomično zatrpavanje cijevi sitnozrnastim materijalom osim na spojevima kako bi se postigla sigurnost, da uspostavljeni pritisak ne bi pomaknuo ili digao cijev te oštetio spojeve i cijevi kao i doveo u opasnost radnike-montere. Prilikom ispitivanja zabranjuje se svaki rad u rovu. Punjenje cijevi izvesti polagano da zrak iz cijevi može slobodno izaći. Stavka uključuje predprobu, glavnu probu i skupnu probu. Obračun po m' cjevovoda.</t>
  </si>
  <si>
    <t xml:space="preserve">PEHD DN 110 </t>
  </si>
  <si>
    <t>Čišćenje i ispiranje montiranog cjevovoda nakon kompletno zatrpanog rova i uspješno provedene tlačne probe. Ispiranje cjevovoda vrši se prema opisu u posebnim tehničkim uvjetima izvedbe cjevovoda. U cijenu je uračunata dobava vode te sav alat, strojevi, pomoćni materijal i rad. Ispitivanje vršiti dok na ispustu ne počne izlaziti potpuno čista i bistra voda. Obračun po m' cjevovoda.</t>
  </si>
  <si>
    <t>kućni priključci, PE 100 DN 40 L=7.0m;</t>
  </si>
  <si>
    <t>Dezinfekcija montiranog cjevovoda prije stavljanja istog u pogon. Nakon provedenog tlačnog ispitivanja te ispiranja cijevi pristupa se dezinfekciji cjevovoda prema tehničkim uvjetima izvedbe cjevovoda ili prema posebnim uvjetima sanitarne inspekcije. Dezinfekciju provodi ovlaštena tvrtka za takve poslove. Nakon dezinfekcije otopinu ispustiti i cijevi isprati sa normalno kloriranom vodom za piće. Dezinfekcija se smatra uspješno provedenom kada analizirani uzorak postigne zadovoljavajuće rezultate. U cijenu uključen sav rad, urošak vode i dezifekcijskog sredstva, uzimanje i nošenje uzorka na analizu te dobivanje atesta o sanitarnoj ispravnosti kod nadležne zdravstvene ustanove. Obračun po m' cjevovoda.</t>
  </si>
  <si>
    <t>Obračun po m' postavljene trake</t>
  </si>
  <si>
    <r>
      <t xml:space="preserve">Nabava, doprema i postavljanje trake sa elektrovodljivom žicom za detekciju cjevovoda. </t>
    </r>
    <r>
      <rPr>
        <sz val="8"/>
        <rFont val="Calibri"/>
        <family val="2"/>
        <scheme val="minor"/>
      </rPr>
      <t xml:space="preserve">Traka se vezuje za armature i ventile duž vodoopskrbnog  cjevovoda, sve u skladu s uptstvima proizvođača.  Stavka uključuje sav rad i materijal, sve potrebne za konačno izvršenje stavke.Radove izvoditi uz suglasnost Nadzornog inženjera i obavezni nadzor poduzeća koje upravlja postojećom vodovodnom mrežom (Komunalije d.o.o. Novalja), te od istog traba zatražiti uvjete za rad. </t>
    </r>
  </si>
  <si>
    <t xml:space="preserve">Obračun po m' postavljene trake </t>
  </si>
  <si>
    <t>Sanitarni kolekotor (m')</t>
  </si>
  <si>
    <t>oborinska odvodnja</t>
  </si>
  <si>
    <t>Nabava, transport, raznošenje duž trase, ugradba prefabriciranih PP okana segmentnog tipa, ravnog dna, te ugradnja okna i dijelova uključivo obradu spojnica. Radove izvoditi sukladno OTU</t>
  </si>
  <si>
    <t>Revizijsko okno od polipropilena (PP) profila DN1000 proizvedeno sukladno normi HRN EN 13598-2:2020 ili jednakovrijedno, sa  stupaljkama od nehrđajućeg materijala, ravnog dna i konusnog završetka.Visina okana, tlocrtni smještaj priključaci cijevi i njihovi profili, eventualne kaskade te dovodi i odvodi okvirno su definirani situacijom i uzdužnim profilima glavnog projekta, a definitivno se utvrđuju izvedbenim projektom.</t>
  </si>
  <si>
    <t>Okna su nazivne krutosti SN 8. Baza okna ima dvostruko dno, odnosno mora imati u potpunosti ravno dno iznad kojega se nalazi monolitni hidraulički profil (kineta) te gazište s integriranim priključcima za cijevi. Konusni završetk okna unutarnjeg profila min 600 mm i tijelo okna profila 1000mm moraju imati integrirane stupaljke od nehrđajućeg materijala proizvedene sukladno normi HRN EN 13101:2007 ili jednakovrijedno. Svi priključci dodatno potrebni po visini tijela okna izvode se pomoću IN-SITU priključaka promjera DN 110 – DN 250. Svi brtveni elementi s oknom moraju biti izrađeni u skladu s EN 681-1  ili jednakovrijedno. Završni betonski prsten mora biti izrađen i montiran sukladno uputstvima proizvođača okna.</t>
  </si>
  <si>
    <t>sanitarni kolektor</t>
  </si>
  <si>
    <t>revizijska okna, d= 15 cm</t>
  </si>
  <si>
    <r>
      <rPr>
        <b/>
        <sz val="8"/>
        <rFont val="Calibri"/>
        <family val="2"/>
        <scheme val="minor"/>
      </rPr>
      <t>Betoniranje betonskog prstena protiv slijeganja oko ulaznog otvora revizijskog okna od plastičnih masa</t>
    </r>
    <r>
      <rPr>
        <sz val="8"/>
        <rFont val="Calibri"/>
        <family val="2"/>
        <scheme val="minor"/>
      </rPr>
      <t xml:space="preserve">
Betoniranje betonskog prstena za izjednačavanje oko ulaznog otvora revizijskog okna od plastičnih masa, betonom C30/37, u skladu s uputstvima proizvođača okna, montaža dizalicom.Tlocrtna dimenzija AB prstena 1,20x1,20m, debljina 0,15m.   U cijenu uključiti izradu ležaja poklopca veličine f600mm u skladu s uputstvima nadležne komunalne službe, sav rad i materijal,potrebna obodna oplata,armatura ca 80kg/m3,spravljanje i ugradnju betona te njegu betona. Obračun po komadu kompletno izvedenog  i montiranog betonskog prstena oko ulaznog otvora.</t>
    </r>
  </si>
  <si>
    <r>
      <t xml:space="preserve">Nabava, doprema i ugradba ljevano-željeznih stupaljki za silaz u okno. </t>
    </r>
    <r>
      <rPr>
        <sz val="8"/>
        <color theme="1"/>
        <rFont val="Calibri"/>
        <family val="2"/>
        <scheme val="minor"/>
      </rPr>
      <t>S</t>
    </r>
    <r>
      <rPr>
        <sz val="8"/>
        <rFont val="Calibri"/>
        <family val="2"/>
        <scheme val="minor"/>
      </rPr>
      <t>tupaljke</t>
    </r>
    <r>
      <rPr>
        <sz val="8"/>
        <color theme="1"/>
        <rFont val="Calibri"/>
        <family val="2"/>
        <scheme val="minor"/>
      </rPr>
      <t xml:space="preserve">  u okna se postavlja da omoguće siguran ulazak u okno, a najniža penjalica ne smije biti više od 50 cm iznad dna okna. Razmak između stupaljki je 30 cm. </t>
    </r>
    <r>
      <rPr>
        <sz val="8"/>
        <rFont val="Calibri"/>
        <family val="2"/>
        <scheme val="minor"/>
      </rPr>
      <t xml:space="preserve">Prva stupaljka se montira 70 cm ispod terena. </t>
    </r>
    <r>
      <rPr>
        <sz val="8"/>
        <color theme="1"/>
        <rFont val="Calibri"/>
        <family val="2"/>
        <scheme val="minor"/>
      </rPr>
      <t>Obračun po kompletu ugrađenih stupaljki u okna.</t>
    </r>
  </si>
  <si>
    <r>
      <t>Nabava i isporuka punostjenih PVC cijevi nosivosti SN 8 u palicama duljine 5 metara i odgovarajućih brtvenih elemenata,  sukladno normi HRN EN 1401-1 ili jednakovrijedno. Stavkom je obuhvaćena obvezna kontrola kvalitete cijevi i spojeva. Cijevi se polažu na pješčanu posteljicu sukladno naputcima proizvođa</t>
    </r>
    <r>
      <rPr>
        <b/>
        <sz val="8"/>
        <color theme="4"/>
        <rFont val="Calibri"/>
        <family val="2"/>
        <charset val="238"/>
        <scheme val="minor"/>
      </rPr>
      <t>č</t>
    </r>
    <r>
      <rPr>
        <b/>
        <sz val="8"/>
        <color theme="1"/>
        <rFont val="Calibri"/>
        <family val="2"/>
        <scheme val="minor"/>
      </rPr>
      <t xml:space="preserve">a, te se spajaju uz pomoć integriranih spojnih elemenata. Cijev mora ležati na posteljici jednoliko cijelom dužinom. Zatrpavanje cjevovoda izvesti nakon ispitivanja vodonepropusnosti u skladu s napucima proizvođača. </t>
    </r>
  </si>
  <si>
    <t>okna na kolektoru sanitarne odvodnje, unutarnji promjer 1000mm; visina okna prema uzdužnom profilu;   uljev/izljev DN250mm</t>
  </si>
  <si>
    <t xml:space="preserve">Betoniranje blokova osiguranja horizontalnih i vertikalnih položaja cjevovoda, dimenzija i oblika za pojedine tipove. Betoniranje vršiti betonom C-16/20. Svi blokovi se betoniraju prije tlačne probe.U cijenu uračunat sav rad i materijal, te njega betona.Prosječna količina betona u opteretnom bloku  ca 0,1 m3 i ca 0,5m2 oplate. </t>
  </si>
  <si>
    <t xml:space="preserve">Izrada betonskih oslonaca za T fazone, N fazone i zasune, dimenzija i oblika za pojedine tipove. Betoniranje vršiti betonom C16/20. Svi blokovi se betoniraju prije tlačne probe.U cijenu uračunat sav rad i materijal, te njega betona.Prosječna količina betona u opteretnom bloku  ca 0,1 m3 i ca 1,0 m2 oplate.  </t>
  </si>
  <si>
    <t xml:space="preserve">Izrada betonskih sidara na završecima cjevovoda. Betoniranje vršiti betonom C16/20. Svi blokovi se betoniraju prije tlačne probe.U cijenu uračunat sav rad i materijal, te njega betona.Prosječna količina betona u opteretnom bloku  ca 0,1 m3 i ca 1,0 m2 oplate.  </t>
  </si>
  <si>
    <t>Obračun po komadu kompletno izvedenog betonskog sidra</t>
  </si>
  <si>
    <t>Nabava, doprema i ugradba PEHD DN110 PE 100 cijevi SDR 17,PN 10 za izgradnju vodoopskrbnog cjevovoda na gradilište s istovarom uz rov, privremeno odlagalište ili skladištenje prema uvjetima iz projekta i uputama proizvođača.</t>
  </si>
  <si>
    <t>EV zasun DN80 s ugradbenom garniturom Rd= 0.85-1.15 m</t>
  </si>
  <si>
    <t>N komad DN80</t>
  </si>
  <si>
    <t>Ulična kapa za podzemni hidrant</t>
  </si>
  <si>
    <t>Ulična kapa za EV zasune</t>
  </si>
  <si>
    <t>elektro koljeno  DN 110/11 stupnjeva</t>
  </si>
  <si>
    <t>elektro koljeno  DN 110/22 stupnjeva</t>
  </si>
  <si>
    <t>elektro koljeno  DN 110/30 stupnjeva</t>
  </si>
  <si>
    <t>elektro koljeno  DN 110/90 stupnjeva</t>
  </si>
  <si>
    <t>Elektrospojnica DN 90</t>
  </si>
  <si>
    <t>PEHD tuljak DN90 sa slobodnom prirubnicom</t>
  </si>
  <si>
    <t>Nadzemni hidrant od inoxa DN80, Rd= 1,0 m</t>
  </si>
  <si>
    <t>Osigurač protiv okretanja i onečišćenja DN80</t>
  </si>
  <si>
    <t>Spojni FFG komad DN80 L= 200 mm</t>
  </si>
  <si>
    <t>Spojni FFG komad DN80 L= 100 mm</t>
  </si>
  <si>
    <t>Nabava, doprema i postavljanje trake za trajno označavanje cjevovoda (plava s natpisom POZOR KANALIZACIJA). Traka se postavlja u vrh sitnozrnatog materijala.</t>
  </si>
  <si>
    <r>
      <t xml:space="preserve">Nabava, doprema i postavljanje trake sa elektrovodljivom žicom za detekciju cjevovoda. Traka se postavalja 30 cm mjereno od tjemena cijevi, tj. na vrh obloge cijevi. </t>
    </r>
    <r>
      <rPr>
        <sz val="8"/>
        <rFont val="Calibri"/>
        <family val="2"/>
        <scheme val="minor"/>
      </rPr>
      <t xml:space="preserve">Stavka uključuje sav rad i materijal, sve potrebne za konačno izvršenje stavke.Radove izvoditi uz suglasnost Nadzornog inženjera i obavezni nadzor poduzeća koje upravlja postojećom vodovodnom mrežom (Komunalije d.o.o. Novalja), te od istog traba zatražiti uvjete za rad. </t>
    </r>
  </si>
  <si>
    <t>Ponovno nasipavanje, planiranje i ozelenjavanje humusnih površina u sloju debljine 40 cm nakon zatrpavanja vodovodnog rova. Ozelenjavanje vršiti odgovarajućom travnom smjesom propisane klijavosti i garantirane čistoće uz ručno ježanje i zalijevanje vodom dok trava ne dostigne potrebnu gustoću i visinu. Stavka obuhvaća korištenje  iskopanog humusa na trasi cjevovoda u zelenim površinama  kao i  nabavu, prijevoz i ugradnju dodatnog  humusnog materijala i travne smjese.
Obračun po m3 nanesenog, planiranog i ozelenjenog humusa. </t>
  </si>
  <si>
    <t xml:space="preserve">Strojni iskop rova bez obzira na kategoriju tla prema odredbama projekta, s odbacivanjem iskopanog materijala na jednu stranu rova na udaljenost najmanje 1,0 m od ruba rova da bi se omogućilo nesmetano raznošenje cijevi duž rova i spuštanje u rov. Dubina rova prema uzdužnom profilu, a širina rova:  1,4 m. U jediničnu cijenu uračunato je uklanjanje obrušenog materijala u jami u bilo kojoj fazi radova odnosno radi vremenskih nepogoda te crpljenje podzemne, morske ili nadošle vode (nužno je osigurat crpke za vodu kako bi se osigurao rad na suhom). Stavka uključuje i potrebno razupiranje jame što će se odrediti na licu mjesta za vrijeme iskopa, u ovisnosti o kategoriji tla i uz suglasnost nadzornog inženjera. </t>
  </si>
  <si>
    <t>Kolektor + cjevovod</t>
  </si>
  <si>
    <t>Revizijska okna</t>
  </si>
  <si>
    <t xml:space="preserve">Ručni iskop bez obzira na kategoriju tla prema odredbama projekta. Ovaj rad obuhvaća ručni iskop na mjestima gdje je to radi sigurnosnih razloga obvezno na križanjima projektiranog cjevovoda i drugih instalacija, u blizini postojećih okana te prema posebnim uvjetima poduzeća koja upravljaju pojedinim instalacijama. Nakon iskopa strojem do dubine cca 50 cm pristupa se ručnom iskopu. Radove izvoditi uz maksimalan oprez i pripremu, kako bi se bezuvjetno osiguralo nesmetano funkcioniranje postojećih vodova.  Ručni iskop predviđa se na 10% trase. </t>
  </si>
  <si>
    <t>Planiranje dna jarka sa točnošću +/- 2 cm. Sve neravnine popraviti, udubine i šupljine ispuniti materijalom iz iskopa, a višak izbaciti iz jarka. Obračun po m² planirane površine.</t>
  </si>
  <si>
    <t>Obračun po m³ izvedene i nasipa u sraslom stanju.</t>
  </si>
  <si>
    <t>Izrada obloge cijevi (iznad cijevi) materijalom krupnoće zrna od 4 do 16 mm, sa propisanim nabijanjem.  Nakon polaganja cijevi na posteljicu i montaže cjevovoda, cijevi zasuti opisanim sitnim materijalom do 30 cm iznad tjemena  cijevi, uz pažljivo nabijanje, poljevanje i podbijanje ispod cijevi. Spojevi cijevi se ne zatrpavavaju. Tek po izvršenoj kontroli na vodonepropusnost i snimanju izvedenog stanja cjevovoda, zatrpati i spojeve. Sve radove izvesti sukladno OTU.</t>
  </si>
  <si>
    <t xml:space="preserve">Utovar i odvoz materijala iz cjelokupnog iskopa na privremenu deponiju gradilišta. 
Utovar i dvoz materijala iz cjelokupnog iskopa na privremenu deponiju gradilišta na udaljenosti do 15 km.
Izvođač snosi sve troškove deponiranja i uređenja privremene deponije. 
Troškove iznalaženja privremene deponije, odštete, pristupa i uređenja deponije snosi Izvođač radova. Izvođač je dužan u potpunosti osigurati prijevoz na samom gradilištu, kao i na javnim prometnim površinama.Stavkom su obuhvaćeni i manipulativni troškovi po gradilištu radi odvoza i ugradnje materijala iz iskopa sa jedne pozicije gradilišta na drugu, uz suglasnost Nadzornog inženjera.Izvođač mora uključiti u jediničnu cijenu pronalaženje deponije, naknadu za korištenje, osiguranje deponiranja materijala i završno uređenje. Investitor nije u obvezi osiguranja privremene i trajne deponije.  Jedinična cijena sadrži sav potreban rad i materijal.Sve radove izvesti sukladno OTU
Obračun po m³ odvezenog materijala u sraslom stanju.
</t>
  </si>
  <si>
    <t>Napomena: Sanitarni kolektor i vodoopskrbni cjevovod vode se u istom rovu širine 1,4 metara. Vodoopskrbni cjevovod je deniveliran u odnosu na sanitrani kolektor. Širina površina rova revizijskih okana iznosi 2x2, dubine prema uzdužnom profilu.</t>
  </si>
  <si>
    <t>Napomena: Kakvoća betona mora odgovarati važećim propisima. Kontrola kakvoće i uzorkovanje ugrađenog betona vrši se u svemu prema odredbama iz OTU. Izvoditelj je dužan pribaviti sve potrebne ateste i "projekt betona". Cijenom treba biti obuhvaćena mehanička ugradba, njega i ispitivanje.</t>
  </si>
  <si>
    <t>Napomena: Cijevni materijal predviđen troškovnikom temelji se na procjeni stanja na terenu. Pri izvođenju radova na cjevovodu u dogovoru s nadležnom komunalnom službom bit će, za stvarne uvjete izgradnje, određeno eventualno odstupanje od predviđenih profila i materijala vodoopskrbnog cjevovoda. Cijevni materijali prije ugradnje moraju biti odobreni od nadležne komunalne službe Komunalije d.o.o. Novalja i nadzornog inženjera.  Izrada i kvaliteta prema postojećim propisima HRN,EN,DIN, ISO ili jednakovrijednim. Sav materijal je za radni tlak od 10 bara.</t>
  </si>
  <si>
    <t>kućni priključci,  PE 100 DN 40, L=10.0m;</t>
  </si>
  <si>
    <t>PE 100 cijev DN 40 L=10.0m;</t>
  </si>
  <si>
    <t>Troškovnik - VODOOSPRKBNI CJEVOVOD I ODVODNJA - BJELOVARSKA ULICA NOVALJA</t>
  </si>
  <si>
    <t>I.1.</t>
  </si>
  <si>
    <t>Vodoopskrbni cjevovod</t>
  </si>
  <si>
    <t>I.2.</t>
  </si>
  <si>
    <t>I.3.</t>
  </si>
  <si>
    <t>I.4.</t>
  </si>
  <si>
    <t>I.5.</t>
  </si>
  <si>
    <t>II.1.</t>
  </si>
  <si>
    <t>II.2.</t>
  </si>
  <si>
    <t>II.3.</t>
  </si>
  <si>
    <t>II.4.</t>
  </si>
  <si>
    <t>II.5.</t>
  </si>
  <si>
    <t>kolektor + cjevovod, debljina sloja 10cm</t>
  </si>
  <si>
    <t>II.6.</t>
  </si>
  <si>
    <t>II.7.</t>
  </si>
  <si>
    <t>II.8.</t>
  </si>
  <si>
    <t>II.9.</t>
  </si>
  <si>
    <t>II.10</t>
  </si>
  <si>
    <t>III.1.</t>
  </si>
  <si>
    <t>III.2.</t>
  </si>
  <si>
    <t>III.3.</t>
  </si>
  <si>
    <t>I.2</t>
  </si>
  <si>
    <t>II.10.</t>
  </si>
  <si>
    <t>II.11.</t>
  </si>
  <si>
    <r>
      <rPr>
        <b/>
        <sz val="8"/>
        <color theme="1"/>
        <rFont val="Calibri"/>
        <family val="2"/>
        <scheme val="minor"/>
      </rPr>
      <t>Napomena:</t>
    </r>
    <r>
      <rPr>
        <sz val="8"/>
        <color theme="1"/>
        <rFont val="Calibri"/>
        <family val="2"/>
        <scheme val="minor"/>
      </rPr>
      <t xml:space="preserve">
Kakvoća betona mora odgovarati važećim propisima. Kontrola kakvoće i uzorkovanje ugrađenog betona vrši se u svemu prema odredbama OTU. Izvoditelj je dužan pribaviti sve potrebne ateste i "projekt betona". Cijenom treba biti obuhvaćena mehanička ugradba, njega i ispitivanje.
Svaka izmjena u izvedbi armirano-betonske konstrukcije mora biti izvedena u dogovoru s projektantom konstrukcije i nadzornom službom. U protivnom izvođač snosi odgovornost za točnost radova. 
U svim betonskim i armirano-betonskim konstrukcijama moraju biti ostavljeni svi otvori prema nacrtnoj dokumentaciji. 
Radni spoj na mjestu gdje je prekinuta faza betoniranja treba adekvatno obraditi ugradnjom povezne armature te premazima i brtvenim trakama s kriterijem vodonepropusnosti betona  prema HRN EN 12390-8 ili jednakovrijedno. 
Stavkom je obuhvaćen i rad pumpi za ispumpavanje nakupljene vode tijekom betoniranja.
</t>
    </r>
  </si>
  <si>
    <t>revizijska okna</t>
  </si>
  <si>
    <r>
      <t xml:space="preserve">Izvedba priključnih cjevovoda objekta na javni sustav odvodnje. </t>
    </r>
    <r>
      <rPr>
        <sz val="8"/>
        <color theme="1"/>
        <rFont val="Calibri"/>
        <family val="2"/>
        <scheme val="minor"/>
      </rPr>
      <t>Priključni cjevovodi PVC SN8 profila DN160 izvode se do ruba parcele ili ogradnog zida ispod kojeg se po potrebi probija otvor za prolaz cijevi. U stavku su uključeni PVC SN8 cjevovodi profila DN160mm duljine L=10m/kom, svi fazonski komadi i original gumene brtve, sav potrebni materijal i rad u svezi s izradom spoja priključnog cjevovoda. Obračun po komadu kompletno izvedenog priključka.Zemljane radove kod izrade priključnih cjevovoda obračunati u ovoj stavci.</t>
    </r>
  </si>
  <si>
    <t>III.1</t>
  </si>
  <si>
    <t>III.4.</t>
  </si>
  <si>
    <t>III.5.</t>
  </si>
  <si>
    <t>III.6.</t>
  </si>
  <si>
    <t>III.7.</t>
  </si>
  <si>
    <t>IV.1</t>
  </si>
  <si>
    <t>OPĆE NAPOMENE</t>
  </si>
  <si>
    <t>Sve moguće nejasnoće u opisu stavki troškovnika, izvoditelj radova je obvezan riješiti prije početka radova s projektantom ili opunomoćenim predstavnikom investitora. Naknadno pozivanje na nejasnoće u troškovniku neće biti priznato niti uvaženo kao razlog za promjenu cijena ili rokova, ili bilo koje ustupke u uvjetima.</t>
  </si>
  <si>
    <t>•</t>
  </si>
  <si>
    <t>Izvoditelj je obvezan prije početka radova proučiti svu tehničku dokumentaciju, pregledati gradilište, informirati se o svim izvorištima materijala, mogućnostima organizacije gradilišta, korištenja privremenih objekata i priključaka vode i električne energije.</t>
  </si>
  <si>
    <t>Ukoliko opis radova u troškovniku nije dovoljno opširan i ne opisuje sve pripremno-završne radove, pomoćne radove i sve radne operacije, te procese u izvedbi koje je potrebno izvesti da se dobije konačni proizvod, svi ti radovi su ukalkulirani u jedinične cijene sukladno pravilima struke.</t>
  </si>
  <si>
    <t>Svi se radovi izvode sukladno projektu i stavkama troškovnika. Ukoliko izvoditelj radova utvrdi mogućnost ekonomičnijeg rješenja za izvođenje pojedinih vrsta radova, a isto neće ići na štetu kvalitete, funkcije, estetike i arhitektonske koncepcije objekta, dotične radove može izvesti sukladno svom rješenju uz prethodno odobrenje projektanta i nadzornog inženjera.</t>
  </si>
  <si>
    <t>Gradilište je potrebno osigurati</t>
  </si>
  <si>
    <t>Zbrinjavanje deponije obaveza je izvoditelja radova</t>
  </si>
  <si>
    <t>Kod izvođenja radova izvoditelj je dužan upotrijebiti sve potrebne mjere za zaštitu i sigurnost radnika. Kod davanja ponuda, izvođač mora, u slučaju kad to nije posebno naznačeno pojedinom stavkom troškovnika, za svaku pojedinu stavku ukalkulirati sav potreban materijal za osiguranje, podupiranje, izradu radnih i pomoćnih skela,  unutarnji transport i slično, sukladno pravilima struke.</t>
  </si>
  <si>
    <t>Sve stavke troškovnika podrazumijevaju dobavu i dopremu matrijala na gradilište</t>
  </si>
  <si>
    <t>Troškovi prepumpavanja podzemne ili oborinske vode iz rova vodovoda, kao i iz građevinskih jama okana u tijeku izvođenja radova sadržani su u stavkama izvođenja i neće se obračunavati posebno.</t>
  </si>
  <si>
    <t>U zoni zahvata gdje je projektom naznačeno postojanje instalacija izvođač je obavezan u prisustvu nadzornog inženjera izvršiti iskapanja radi utvrđivanja stvarnog položaja i dubine postojećih instalacija (vodovod, plin, DTK, struja, vrelovod) i energetskih kabela uključivo i zatrpavanje rova po utvrđivanju položaja instalacija (O.T.U. 1-03.5) Navedeni radovi moraju biti uključeni u jedinične cijene stavaka troškovnika i neće se posebno obračunavati. Eventualno uklanjanje ili premještanje komunalnih i drugih instalacija vrši specijalizirana organizacija prema posebnim projektima, propisima i tehničkim uvjetima za odgovarajuću vrstu radova (O.T.U. 1-03.4).</t>
  </si>
  <si>
    <t>Kvaliteta svih materijala koji se ugrađuju mora biti dokazana atestima i odgovarajućim izjavama.</t>
  </si>
  <si>
    <t>Troškovi ispitivanja razreda tlačne čvrstoće betona, sadržani su u stavkama betonskih radova i ne obračunavaju se posebno.</t>
  </si>
  <si>
    <t>Troškovi ispitivanja kvalitete asfaltnog zastora sadržani su u stavkama asfalterskih radova i ne obračunavaju se posebno.</t>
  </si>
  <si>
    <t>Privremenu prometnu signalizaciju postaviti prema Pravilniku o prometnim znakovima, signalizaciji i opremi na cestama (N.N. 92/19), Pravilniku o privremenoj regulaciji prometa i označavanju te osiguranju radova na cestama (N.N. 92/19) kao i privremeno skretanje prometa. Prema O.T.U. 0-24 i 0-27 radovi se posebno ne obračunavaju i ne plaćaju, već su uključeni u ukupnu cijenu građenja.</t>
  </si>
  <si>
    <t>Obnova kolničke konstrukcije nije predmet ovog troškovnika, već je ista u nadležnosti projekta "Izvanredno održavanje odvojka Smokovačke ulice u Novalji, izvedbeni građevinski projekt", prosinac 2022. CORNUS PROJEKT d.o.o. Zagreb</t>
  </si>
  <si>
    <t>Obračun po m' stvarno očišćenog i ispranog sanitarnog kolektora</t>
  </si>
  <si>
    <r>
      <rPr>
        <b/>
        <sz val="8"/>
        <color theme="1"/>
        <rFont val="Calibri"/>
        <family val="2"/>
        <charset val="238"/>
        <scheme val="minor"/>
      </rPr>
      <t>Izrada betonskog oslonca cestovne kape</t>
    </r>
    <r>
      <rPr>
        <sz val="8"/>
        <color theme="1"/>
        <rFont val="Calibri"/>
        <family val="2"/>
        <charset val="238"/>
        <scheme val="minor"/>
      </rPr>
      <t xml:space="preserve"> ugradbene garniture zasuna u odgovarajućoj oplati betonom klase C25/30, dimenzija 30x30x5 cm. Uključeni su svi potrebni transporti, prijenosi građe kao i sav potreban materijal</t>
    </r>
  </si>
  <si>
    <r>
      <t>Obračun po m</t>
    </r>
    <r>
      <rPr>
        <vertAlign val="superscript"/>
        <sz val="8"/>
        <color theme="1"/>
        <rFont val="Calibri"/>
        <family val="2"/>
        <charset val="238"/>
        <scheme val="minor"/>
      </rPr>
      <t>3</t>
    </r>
    <r>
      <rPr>
        <sz val="8"/>
        <color theme="1"/>
        <rFont val="Calibri"/>
        <family val="2"/>
        <scheme val="minor"/>
      </rPr>
      <t xml:space="preserve"> stvarno ugrađenog betona</t>
    </r>
  </si>
  <si>
    <r>
      <t>m</t>
    </r>
    <r>
      <rPr>
        <vertAlign val="superscript"/>
        <sz val="8"/>
        <color theme="1"/>
        <rFont val="Calibri"/>
        <family val="2"/>
        <charset val="238"/>
        <scheme val="minor"/>
      </rPr>
      <t>3</t>
    </r>
  </si>
  <si>
    <r>
      <t>Izvedba podzemnih hidrantskih priključaka na vodoopskrbnim dionicama cjevovoda PEHD DN 110.</t>
    </r>
    <r>
      <rPr>
        <sz val="8"/>
        <rFont val="Calibri"/>
        <family val="2"/>
        <scheme val="minor"/>
      </rPr>
      <t xml:space="preserve"> U cijeni nabava, doprema, skladištenje i ugradnja svih spojnih i fazonskih komada Predviđena je izvedba dva/2/ podzemnog hidranta na dionicama vodoopskrbnog cjevovoda. U stavku je potrebno uračunati sav dodatan rad i materijal  potreban za izvedbu podzemnog hidranta.</t>
    </r>
  </si>
  <si>
    <t>Izvedba spoja  cjevovoda na postojeću vodovodnu mrežu na podzemnom hidrantu. Stavkom je obuhvaćena manipulacija na sustavu i montaža odgovarajućih fazonskih komada i armatura. Spoj izvesti prema nacrtu 6.4. iz glavnog projekta. Uključen sav rad i materijal te provizorni cjevovod prema uvjetima nadležne javnopravne službe,od istog traba zatražiti uvjete za rad Obračunava se prema  kompletno izvedenim spojevima na postojeći cjevovod određenog profila. U cijenu je uključen sav dodatan rad i materijal pri izradi spoja</t>
  </si>
  <si>
    <t>Elektro T komad DN100/100</t>
  </si>
  <si>
    <t>PEHD tuljak sa slobodnom prirubnicom DN100</t>
  </si>
  <si>
    <t>Obračun prema stvarno izvedenom spoju na postojeći cjevovod</t>
  </si>
  <si>
    <t>kpl</t>
  </si>
  <si>
    <r>
      <rPr>
        <b/>
        <sz val="8"/>
        <rFont val="Calibri"/>
        <family val="2"/>
        <scheme val="minor"/>
      </rPr>
      <t>Lociranje i označavanje postojećih instalacija i priključaka postojećih instalacija</t>
    </r>
    <r>
      <rPr>
        <sz val="8"/>
        <rFont val="Calibri"/>
        <family val="2"/>
        <scheme val="minor"/>
      </rPr>
      <t xml:space="preserve">
Lociranje i označavanje postojećih instalacija i priključaka postojećih instalacija (električni vodovi, telekomunikacijski vodovi, plinovod, vodovod, odvodnja i dr.).  Rad obuhvaća lociranje postojećih instalacija i priključaka koji se nalaze u predmetnoj zoni obuhvata ili koji tijekom gradnje sustava odvodnje mogu biti ugroženi.
Stavka se izvodi uz prisustvo predstavnika nadležnih komunalnih službi, Izvođača radova, Nadzornog Inženjera te predstavnika Naručitelja.
Troškove sanacije oštećenja postojećih instalacija snosi Izvođač. Jedinična cijena obuhvaća sav rad, opremu i materijal potreban za potpuno dovršenje stavke uključujući i eventualne izlaske ovlaštenih predstavnika nadležnih operatera.  Podatke unijeti u geodetsku snimku postojećeg stanja, te kasnije u izvedbeni projekt. Izvedba, kontrola kakvoće i obračun prema OTU.
Stavka obuhvaća i radove na traženju instalacija pomoću uređaja (detektora) za traženje instalacija prije početka radova.
Obračun po kompletu izvršenih radova lociranja i označavanja instalacija za trasu izgradnje linijskih (cjevovodi, okna) te točkastih (crpne stanice) objekata.
Radove izvoditi sukladno OTU.
Obračun po m' postojeće komunalne instalacije.</t>
    </r>
  </si>
  <si>
    <t>OPIS</t>
  </si>
  <si>
    <t>Rekapitulacija</t>
  </si>
  <si>
    <t>II. Zemljani radovi</t>
  </si>
  <si>
    <t>I. Pripremni radovi</t>
  </si>
  <si>
    <t>Opis</t>
  </si>
  <si>
    <t>Cijena</t>
  </si>
  <si>
    <t>Bez PDV-a</t>
  </si>
  <si>
    <t>PDV</t>
  </si>
  <si>
    <t>Ukupno</t>
  </si>
  <si>
    <t>I. Betonski - armirano betonski radovi</t>
  </si>
  <si>
    <t>II. Montažerski radovi</t>
  </si>
  <si>
    <t>III. Završni radovi</t>
  </si>
  <si>
    <t>III. Montažerski radovi</t>
  </si>
  <si>
    <t>IV. Završni radovi</t>
  </si>
  <si>
    <t>II. Zidarski radovi</t>
  </si>
  <si>
    <t>Kanalizacija ukupno</t>
  </si>
  <si>
    <t>Vodovod ukupno</t>
  </si>
  <si>
    <t>Zajednički radovi ukupno</t>
  </si>
  <si>
    <t>JED. CIJENA
(EUR bez PDV-a)</t>
  </si>
  <si>
    <t>UKUPNA CIJENA
(EUR bez PDV-a)</t>
  </si>
  <si>
    <t>Nabava, doprema i montaža termoplastičnih (polietilenskih) fazonskih komada, PE 100, SDR 17, PN 10, za spoj nerastavljivim spojevima (elektrozavarivanjem) u pravcima cijevovoda. Stavkom uključena nabava, doprema, raznošenje po trasi, polaganje u rov i izvedba spojeva. Obračun po montiranom fazonskom komadu.</t>
  </si>
  <si>
    <t>kućni priključci, PE 100 DN 40 L=10.0m;</t>
  </si>
  <si>
    <t>I. Zajednički radovi (Vodovod+kanalizcija)</t>
  </si>
  <si>
    <t>II. Vodovod</t>
  </si>
  <si>
    <t>III. Kanalizacija</t>
  </si>
  <si>
    <t>Cijena (Eur)</t>
  </si>
  <si>
    <t>Sveukupno</t>
  </si>
  <si>
    <t>RB. Stavke</t>
  </si>
  <si>
    <t>Sanitarni kolektor</t>
  </si>
  <si>
    <t>Zajednički radovi ( vodovod + kanalizacija)</t>
  </si>
  <si>
    <t>Nabava i doprema i ugradnja svog potrebnog materijala potrebnog za izvedbu ogranaka kućnih priključaka. Stavkom obuhvaćena  nabava i dobava na gradilište s istovarom uz rov, privremeno odlagalište ili skladištenje prema uvjetima iz projekta i uputama proizvođača. Zemljani radovi obračunati su u stavci. Obračun po komadu prema iskazu vodovodnog materijala i m ugrađene cijevi.</t>
  </si>
  <si>
    <r>
      <t>Izvedba nadzemnih hidrantskih priključaka na vodoopskrbnim tlačnim dionicama cjevovoda PEHD DN 110</t>
    </r>
    <r>
      <rPr>
        <sz val="8"/>
        <rFont val="Calibri"/>
        <family val="2"/>
        <scheme val="minor"/>
      </rPr>
      <t xml:space="preserve"> U cijeni nabava, doprema, skladištenje i ugradnja svih spojnih i fazonskih komada Predviđena je izvedba jednog/1/ nadzemna hidranta na dionicama vodoopskrbnog cjevovoda. U stavku je potrebno uračunati PEHD cijev za horizontalno izmicanje hidranta te sav dodatan rad i materijal  potreban za izvedbu nadzemnog hidranta. </t>
    </r>
  </si>
  <si>
    <t>Nabava, doprema i postavljanje trake za trajno označavanje cjevovoda (plava s natpisom POZOR  VODOVOD). Traka se postavlja u vrh sitnozrnatog materijala.</t>
  </si>
  <si>
    <r>
      <rPr>
        <b/>
        <sz val="8"/>
        <color theme="1"/>
        <rFont val="Calibri"/>
        <family val="2"/>
        <charset val="238"/>
        <scheme val="minor"/>
      </rPr>
      <t>Čišćenje kolektora sanitarne odvodnje</t>
    </r>
    <r>
      <rPr>
        <sz val="8"/>
        <color theme="1"/>
        <rFont val="Calibri"/>
        <family val="2"/>
        <scheme val="minor"/>
      </rPr>
      <t xml:space="preserve"> od zaostalog građevinskog materijala nakon završetka izgradnje i ispiranje sanitarne kanalizacije strojem specijaliziranim za te svrhe nakon završetka čišćenja. Nakon ispiranja kolektora i pregleda od strane nadzornog inženjera može se pristupiti ispitivanju vodonepropusnosti i snimanje kamerom.</t>
    </r>
  </si>
  <si>
    <t>III.8.</t>
  </si>
  <si>
    <t>električni vodovi (pretpostavka cca 20% trasa)</t>
  </si>
  <si>
    <r>
      <rPr>
        <b/>
        <sz val="8"/>
        <rFont val="Calibri"/>
        <family val="2"/>
        <scheme val="minor"/>
      </rPr>
      <t>Kombinirani iskop probnih poprečnih rovova</t>
    </r>
    <r>
      <rPr>
        <sz val="8"/>
        <rFont val="Calibri"/>
        <family val="2"/>
        <scheme val="minor"/>
      </rPr>
      <t xml:space="preserve">
Kombinirani cca(ručni 20%-strojni 80%) iskop probnih poprečnih rovova (probnih šliceva) duž projektiranih kanalizacijskih i vodoopskrbnih cjevovoda,bez obzira na kategoriju tla, radi utvrđivanja točnih pozicija i dubina postojećih podzemnih instalacija, odnosno križanja s instalacijama. Iskop se vrši uz primjenu odgovarajućih tehničkih mjera da ne dođe do oštećenja postojećih instalacija. Probni rovovi predviđaju se izvesti poprečno dužine 3,00 m, širine 0,40 m i dubine 1,20 m. Nakon toga, Nadzorni Inženjer će utvrditi točnu trasu cjevovoda unutar predviđenog koridora. 
U cijenu stavke uključeno je zatrpavanje istih, nakon sondiranja postojećih instalacija. Za svaki probni rov potrebno je 1,50 m3 iskopa i zatrpavanja. 
Prije nego se pristupi iskopu probnih šliceva i svim ostalim radovima na terenu potrebno je obilježiti sve postojeće podzemne instalacije. 
Obračun po 1 komadu iskopanog probnog poprečnog rova. Pretpostavka za broj križanja s EE instalacijom cca. 7 kom.</t>
    </r>
  </si>
  <si>
    <r>
      <rPr>
        <b/>
        <sz val="8"/>
        <rFont val="Calibri"/>
        <family val="2"/>
        <scheme val="minor"/>
      </rPr>
      <t>Zaštita komunalnih instalacija i priključaka postojećih instalacija, betonskom oblogom od betona</t>
    </r>
    <r>
      <rPr>
        <sz val="8"/>
        <rFont val="Calibri"/>
        <family val="2"/>
        <scheme val="minor"/>
      </rPr>
      <t xml:space="preserve">
Zaštita komunalnih instalacija i priključaka postojećih instalacija, betonskom oblogom od betona klase C 20/25 (cca 0,5 m3/m1) ili predgotovljenim "U" profila s betonskim poklopcem, svijetle dimenzija 20x25cm za oblaganje postojećih instalacija (NNM, DV i EKI) uključivo držač kabela, poklopac "U" profila, te sav potreban rad i materijal za ugradnju.  Zaštita se izvodi na poziciji križanja instalacija ukoliko nije moguće postići propisane međusobne udaljenosti. Obračun po m3 ugrađenog betona, m' ugrađenog predgotovljenog "U" profila te kompletno zaštićene instalacijske trase uključivo sve elemente stavke, sav rad, opremu i materijal potreban za potpuno dovršenje stavke. Izvedba, kontrola kakvoće i obračun prema OTU.
Obračun je po m</t>
    </r>
    <r>
      <rPr>
        <vertAlign val="superscript"/>
        <sz val="8"/>
        <rFont val="Calibri"/>
        <family val="2"/>
        <scheme val="minor"/>
      </rPr>
      <t>3</t>
    </r>
    <r>
      <rPr>
        <sz val="8"/>
        <rFont val="Calibri"/>
        <family val="2"/>
        <scheme val="minor"/>
      </rPr>
      <t xml:space="preserve"> ugrađenog betona i m' zaštićenih vodova betonskim "U" profilom. </t>
    </r>
  </si>
  <si>
    <r>
      <t>m</t>
    </r>
    <r>
      <rPr>
        <vertAlign val="superscript"/>
        <sz val="8"/>
        <rFont val="Calibri"/>
        <family val="2"/>
        <scheme val="minor"/>
      </rPr>
      <t>3</t>
    </r>
  </si>
  <si>
    <t>Troškovnikom, je obuhvaćen dovoz, postavljanje u pogonsko stanje svih uređaja, postrojenja, pribora, građevinskih strojeva, transportnih sredstava, oplata, ukrućenja, uređaja snabdijevanja i prostorija za smještaj potrebnih za stručno izvođenje radova u ugovorenom roku, prema tehničkoj dokumentaciji provođenja radova opisanih u troškovniku.</t>
  </si>
  <si>
    <t>E-PEHD prirubnica DN100</t>
  </si>
  <si>
    <t>EV zasun DN100 s ugradbenom garniturom Rd= 0.85-1.15 m</t>
  </si>
  <si>
    <t>Elektro redukcija 110-90</t>
  </si>
  <si>
    <t>Tuljak sa slobodnom prirubnicom DN80</t>
  </si>
  <si>
    <t>EV zasun DN80 sa ugradbenom garniturom</t>
  </si>
  <si>
    <t>E-PEHD prirubnica DN80</t>
  </si>
  <si>
    <t xml:space="preserve"> zaštitna cijevi DN100/1000 SN4; </t>
  </si>
  <si>
    <t>Elektro "T" redukcija 110/90</t>
  </si>
  <si>
    <t>PEHD tuljak sa slobodnom prirubnicom DN90</t>
  </si>
  <si>
    <t>Elektro spojnica DN90 SDR 11</t>
  </si>
  <si>
    <t>Podzemni hidrant DN80, Rd= 550 mm</t>
  </si>
  <si>
    <t xml:space="preserve">EV zasun DN80 s ugradbenom garniturom </t>
  </si>
  <si>
    <t>PEHD elektro T komad DN 110/90</t>
  </si>
  <si>
    <t>elektro spojnica DN 110 SDR 17 /palice cijevi 12,0 m1/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</si>
</sst>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2" formatCode="_-* #,##0\ &quot;kn&quot;_-;\-* #,##0\ &quot;kn&quot;_-;_-* &quot;-&quot;\ &quot;kn&quot;_-;_-@_-"/>
    <numFmt numFmtId="41" formatCode="_-* #,##0\ _k_n_-;\-* #,##0\ _k_n_-;_-* &quot;-&quot;\ _k_n_-;_-@_-"/>
    <numFmt numFmtId="44" formatCode="_-* #,##0.00\ &quot;kn&quot;_-;\-* #,##0.00\ &quot;kn&quot;_-;_-* &quot;-&quot;??\ &quot;kn&quot;_-;_-@_-"/>
    <numFmt numFmtId="43" formatCode="_-* #,##0.00\ _k_n_-;\-* #,##0.00\ _k_n_-;_-* &quot;-&quot;??\ _k_n_-;_-@_-"/>
    <numFmt numFmtId="164" formatCode="_-* #,##0_-;\-* #,##0_-;_-* &quot;-&quot;_-;_-@_-"/>
    <numFmt numFmtId="165" formatCode="_-* #,##0.00_-;\-* #,##0.00_-;_-* &quot;-&quot;??_-;_-@_-"/>
    <numFmt numFmtId="166" formatCode="_(* #,##0.00_);_(* \(#,##0.00\);_(* &quot;-&quot;??_);_(@_)"/>
    <numFmt numFmtId="167" formatCode="_-* #,##0.00\ _€_-;\-* #,##0.00\ _€_-;_-* &quot;-&quot;??\ _€_-;_-@_-"/>
    <numFmt numFmtId="168" formatCode="_-* #,##0.00_-;\-* #,##0.00_-;_-* \-??_-;_-@_-"/>
    <numFmt numFmtId="169" formatCode="_-&quot;kn&quot;\ * #,##0.00_-;\-&quot;kn&quot;\ * #,##0.00_-;_-&quot;kn&quot;\ * &quot;-&quot;??_-;_-@_-"/>
    <numFmt numFmtId="170" formatCode="@\ &quot;*&quot;"/>
    <numFmt numFmtId="171" formatCode="_-* #,##0\ _$_-;\-* #,##0\ _$_-;_-* &quot;-&quot;\ _$_-;_-@_-"/>
    <numFmt numFmtId="172" formatCode="_(* #,##0.00_);_(* \(#,##0.00\);_(* \-??_);_(@_)"/>
  </numFmts>
  <fonts count="69">
    <font>
      <sz val="11"/>
      <color theme="1"/>
      <name val="Calibri"/>
      <family val="2"/>
      <charset val="238"/>
      <scheme val="minor"/>
    </font>
    <font>
      <sz val="11"/>
      <color theme="1"/>
      <name val="Calibri"/>
      <family val="2"/>
      <charset val="238"/>
      <scheme val="minor"/>
    </font>
    <font>
      <sz val="10"/>
      <color theme="1"/>
      <name val="Calibri"/>
      <family val="2"/>
      <charset val="238"/>
      <scheme val="minor"/>
    </font>
    <font>
      <sz val="8"/>
      <color theme="1"/>
      <name val="Calibri"/>
      <family val="2"/>
      <charset val="238"/>
      <scheme val="minor"/>
    </font>
    <font>
      <b/>
      <sz val="8"/>
      <color theme="1"/>
      <name val="Calibri"/>
      <family val="2"/>
      <charset val="238"/>
      <scheme val="minor"/>
    </font>
    <font>
      <b/>
      <sz val="10"/>
      <color theme="0"/>
      <name val="Calibri"/>
      <family val="2"/>
      <charset val="238"/>
      <scheme val="minor"/>
    </font>
    <font>
      <b/>
      <sz val="10"/>
      <color theme="1"/>
      <name val="Calibri"/>
      <family val="2"/>
      <charset val="238"/>
      <scheme val="minor"/>
    </font>
    <font>
      <sz val="8"/>
      <color theme="1"/>
      <name val="Calibri"/>
      <family val="2"/>
      <scheme val="minor"/>
    </font>
    <font>
      <b/>
      <sz val="8"/>
      <color theme="1"/>
      <name val="Calibri"/>
      <family val="2"/>
      <scheme val="minor"/>
    </font>
    <font>
      <sz val="8"/>
      <name val="Calibri"/>
      <family val="2"/>
      <scheme val="minor"/>
    </font>
    <font>
      <sz val="10"/>
      <name val="Arial"/>
      <family val="2"/>
      <charset val="238"/>
    </font>
    <font>
      <sz val="12"/>
      <name val="Arial"/>
      <family val="2"/>
      <charset val="238"/>
    </font>
    <font>
      <b/>
      <sz val="8"/>
      <name val="Calibri"/>
      <family val="2"/>
      <scheme val="minor"/>
    </font>
    <font>
      <b/>
      <sz val="8"/>
      <name val="Calibri"/>
      <family val="2"/>
      <charset val="238"/>
      <scheme val="minor"/>
    </font>
    <font>
      <b/>
      <sz val="8"/>
      <color rgb="FFC00000"/>
      <name val="Calibri"/>
      <family val="2"/>
      <charset val="238"/>
      <scheme val="minor"/>
    </font>
    <font>
      <sz val="8"/>
      <color rgb="FFFF0000"/>
      <name val="Calibri"/>
      <family val="2"/>
      <scheme val="minor"/>
    </font>
    <font>
      <sz val="8"/>
      <name val="Calibri"/>
      <family val="2"/>
      <charset val="238"/>
      <scheme val="minor"/>
    </font>
    <font>
      <b/>
      <sz val="8"/>
      <color theme="4"/>
      <name val="Calibri"/>
      <family val="2"/>
      <charset val="238"/>
      <scheme val="minor"/>
    </font>
    <font>
      <sz val="8"/>
      <color theme="4"/>
      <name val="Calibri"/>
      <family val="2"/>
      <scheme val="minor"/>
    </font>
    <font>
      <sz val="8"/>
      <color rgb="FF7030A0"/>
      <name val="Calibri"/>
      <family val="2"/>
      <scheme val="minor"/>
    </font>
    <font>
      <sz val="10"/>
      <color rgb="FF000000"/>
      <name val="Calibri"/>
      <family val="2"/>
      <charset val="238"/>
    </font>
    <font>
      <sz val="10"/>
      <color rgb="FF000000"/>
      <name val="Arial"/>
      <family val="2"/>
      <charset val="238"/>
    </font>
    <font>
      <b/>
      <sz val="8"/>
      <name val="Arial"/>
      <family val="2"/>
      <charset val="238"/>
    </font>
    <font>
      <sz val="11"/>
      <color rgb="FFFF0000"/>
      <name val="Calibri"/>
      <family val="2"/>
      <scheme val="minor"/>
    </font>
    <font>
      <sz val="11"/>
      <color rgb="FF006100"/>
      <name val="Calibri"/>
      <family val="2"/>
      <charset val="238"/>
      <scheme val="minor"/>
    </font>
    <font>
      <sz val="11"/>
      <color rgb="FF9C0006"/>
      <name val="Calibri"/>
      <family val="2"/>
      <charset val="238"/>
      <scheme val="minor"/>
    </font>
    <font>
      <sz val="10"/>
      <color indexed="8"/>
      <name val="Arial"/>
      <family val="2"/>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sz val="12"/>
      <name val="HRHelvetica"/>
    </font>
    <font>
      <sz val="11"/>
      <name val="Times New Roman CE"/>
      <family val="1"/>
      <charset val="238"/>
    </font>
    <font>
      <sz val="11"/>
      <color indexed="8"/>
      <name val="Arial"/>
      <family val="2"/>
      <charset val="238"/>
    </font>
    <font>
      <sz val="11"/>
      <name val="Arial CE"/>
      <charset val="238"/>
    </font>
    <font>
      <sz val="11"/>
      <color indexed="17"/>
      <name val="Calibri"/>
      <family val="2"/>
      <charset val="238"/>
    </font>
    <font>
      <i/>
      <sz val="11"/>
      <color indexed="23"/>
      <name val="Calibri"/>
      <family val="2"/>
      <charset val="238"/>
    </font>
    <font>
      <b/>
      <sz val="12"/>
      <name val="Arial CE"/>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b/>
      <sz val="11"/>
      <color indexed="63"/>
      <name val="Calibri"/>
      <family val="2"/>
      <charset val="238"/>
    </font>
    <font>
      <sz val="10"/>
      <name val="Arial"/>
      <family val="2"/>
    </font>
    <font>
      <sz val="11"/>
      <color indexed="52"/>
      <name val="Calibri"/>
      <family val="2"/>
      <charset val="238"/>
    </font>
    <font>
      <b/>
      <u/>
      <sz val="10"/>
      <name val="Arial"/>
      <family val="2"/>
    </font>
    <font>
      <b/>
      <sz val="18"/>
      <color indexed="56"/>
      <name val="Cambria"/>
      <family val="2"/>
      <charset val="238"/>
    </font>
    <font>
      <b/>
      <sz val="18"/>
      <color indexed="56"/>
      <name val="Cambria"/>
      <family val="1"/>
      <charset val="238"/>
    </font>
    <font>
      <sz val="11"/>
      <color indexed="60"/>
      <name val="Calibri"/>
      <family val="2"/>
      <charset val="238"/>
    </font>
    <font>
      <sz val="11"/>
      <color theme="1"/>
      <name val="Arial"/>
      <family val="2"/>
      <charset val="238"/>
    </font>
    <font>
      <sz val="10"/>
      <name val="Times New Roman"/>
      <family val="1"/>
      <charset val="204"/>
    </font>
    <font>
      <sz val="12"/>
      <name val="Helvetica-Narrow"/>
      <family val="2"/>
    </font>
    <font>
      <sz val="10"/>
      <name val="MS Sans Serif"/>
      <family val="2"/>
      <charset val="238"/>
    </font>
    <font>
      <sz val="11"/>
      <name val="7_Futura"/>
    </font>
    <font>
      <sz val="10"/>
      <name val="Arial PL"/>
      <charset val="238"/>
    </font>
    <font>
      <sz val="11"/>
      <name val="Arial"/>
      <family val="2"/>
      <charset val="238"/>
    </font>
    <font>
      <sz val="10"/>
      <name val="Arial CE"/>
      <charset val="238"/>
    </font>
    <font>
      <sz val="10"/>
      <name val="Helv"/>
    </font>
    <font>
      <sz val="10"/>
      <name val="Arial CE"/>
      <family val="2"/>
      <charset val="238"/>
    </font>
    <font>
      <sz val="11"/>
      <color indexed="10"/>
      <name val="Calibri"/>
      <family val="2"/>
      <charset val="238"/>
    </font>
    <font>
      <b/>
      <sz val="11"/>
      <color indexed="8"/>
      <name val="Calibri"/>
      <family val="2"/>
      <charset val="238"/>
    </font>
    <font>
      <b/>
      <sz val="10"/>
      <name val="Arial"/>
      <family val="2"/>
      <charset val="238"/>
    </font>
    <font>
      <vertAlign val="superscript"/>
      <sz val="8"/>
      <color theme="1"/>
      <name val="Calibri"/>
      <family val="2"/>
      <charset val="238"/>
      <scheme val="minor"/>
    </font>
    <font>
      <b/>
      <i/>
      <sz val="11"/>
      <color theme="1"/>
      <name val="Calibri"/>
      <family val="2"/>
      <charset val="238"/>
      <scheme val="minor"/>
    </font>
    <font>
      <b/>
      <sz val="11"/>
      <color theme="1"/>
      <name val="Calibri"/>
      <family val="2"/>
      <charset val="238"/>
      <scheme val="minor"/>
    </font>
    <font>
      <b/>
      <sz val="10"/>
      <name val="Calibri"/>
      <family val="2"/>
      <charset val="238"/>
      <scheme val="minor"/>
    </font>
    <font>
      <b/>
      <sz val="11"/>
      <name val="Calibri"/>
      <family val="2"/>
      <charset val="238"/>
      <scheme val="minor"/>
    </font>
    <font>
      <vertAlign val="superscript"/>
      <sz val="8"/>
      <name val="Calibri"/>
      <family val="2"/>
      <scheme val="minor"/>
    </font>
  </fonts>
  <fills count="56">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indexed="4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29"/>
        <bgColor indexed="64"/>
      </patternFill>
    </fill>
    <fill>
      <patternFill patternType="solid">
        <fgColor indexed="11"/>
        <bgColor indexed="64"/>
      </patternFill>
    </fill>
    <fill>
      <patternFill patternType="solid">
        <fgColor indexed="44"/>
        <bgColor indexed="64"/>
      </patternFill>
    </fill>
    <fill>
      <patternFill patternType="solid">
        <fgColor indexed="51"/>
        <bgColor indexed="6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bgColor indexed="64"/>
      </patternFill>
    </fill>
    <fill>
      <patternFill patternType="solid">
        <fgColor indexed="26"/>
      </patternFill>
    </fill>
    <fill>
      <patternFill patternType="solid">
        <fgColor indexed="22"/>
      </patternFill>
    </fill>
    <fill>
      <patternFill patternType="solid">
        <fgColor indexed="55"/>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theme="0" tint="-0.14993743705557422"/>
        <bgColor indexed="64"/>
      </patternFill>
    </fill>
    <fill>
      <patternFill patternType="gray0625"/>
    </fill>
    <fill>
      <patternFill patternType="solid">
        <fgColor indexed="43"/>
      </patternFill>
    </fill>
    <fill>
      <patternFill patternType="solid">
        <fgColor indexed="55"/>
        <bgColor indexed="64"/>
      </patternFill>
    </fill>
    <fill>
      <patternFill patternType="solid">
        <fgColor indexed="27"/>
        <bgColor indexed="41"/>
      </patternFill>
    </fill>
  </fills>
  <borders count="63">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hair">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style="thin">
        <color auto="1"/>
      </right>
      <top style="hair">
        <color auto="1"/>
      </top>
      <bottom/>
      <diagonal/>
    </border>
    <border>
      <left/>
      <right/>
      <top/>
      <bottom style="thin">
        <color indexed="64"/>
      </bottom>
      <diagonal/>
    </border>
    <border>
      <left style="thin">
        <color auto="1"/>
      </left>
      <right style="thin">
        <color auto="1"/>
      </right>
      <top style="dashed">
        <color auto="1"/>
      </top>
      <bottom style="thin">
        <color auto="1"/>
      </bottom>
      <diagonal/>
    </border>
    <border>
      <left style="thin">
        <color auto="1"/>
      </left>
      <right style="thin">
        <color auto="1"/>
      </right>
      <top style="dashed">
        <color auto="1"/>
      </top>
      <bottom style="dashed">
        <color auto="1"/>
      </bottom>
      <diagonal/>
    </border>
    <border>
      <left style="thin">
        <color auto="1"/>
      </left>
      <right style="thin">
        <color auto="1"/>
      </right>
      <top/>
      <bottom style="dashed">
        <color auto="1"/>
      </bottom>
      <diagonal/>
    </border>
    <border>
      <left style="thin">
        <color auto="1"/>
      </left>
      <right style="thin">
        <color auto="1"/>
      </right>
      <top style="dashed">
        <color auto="1"/>
      </top>
      <bottom/>
      <diagonal/>
    </border>
    <border>
      <left/>
      <right/>
      <top style="hair">
        <color auto="1"/>
      </top>
      <bottom style="hair">
        <color auto="1"/>
      </bottom>
      <diagonal/>
    </border>
    <border>
      <left style="thin">
        <color indexed="64"/>
      </left>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style="thin">
        <color indexed="62"/>
      </top>
      <bottom style="double">
        <color indexed="62"/>
      </bottom>
      <diagonal/>
    </border>
    <border>
      <left/>
      <right/>
      <top style="hair">
        <color indexed="8"/>
      </top>
      <bottom style="hair">
        <color indexed="8"/>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s>
  <cellStyleXfs count="50430">
    <xf numFmtId="0" fontId="0" fillId="0" borderId="0"/>
    <xf numFmtId="0" fontId="2" fillId="0" borderId="0"/>
    <xf numFmtId="0" fontId="1" fillId="0" borderId="0"/>
    <xf numFmtId="0" fontId="1" fillId="0" borderId="0"/>
    <xf numFmtId="0" fontId="10" fillId="0" borderId="0"/>
    <xf numFmtId="9" fontId="10" fillId="0" borderId="0" applyFont="0" applyFill="0" applyBorder="0" applyAlignment="0" applyProtection="0"/>
    <xf numFmtId="0" fontId="11" fillId="0" borderId="0"/>
    <xf numFmtId="0" fontId="11" fillId="0" borderId="0"/>
    <xf numFmtId="0" fontId="10" fillId="0" borderId="0"/>
    <xf numFmtId="0" fontId="10" fillId="0" borderId="0"/>
    <xf numFmtId="0" fontId="1" fillId="0" borderId="0"/>
    <xf numFmtId="0" fontId="1" fillId="0" borderId="0"/>
    <xf numFmtId="165" fontId="2" fillId="0" borderId="0" applyFont="0" applyFill="0" applyBorder="0" applyAlignment="0" applyProtection="0"/>
    <xf numFmtId="0" fontId="20" fillId="0" borderId="0"/>
    <xf numFmtId="0" fontId="1" fillId="0" borderId="0"/>
    <xf numFmtId="0" fontId="10" fillId="0" borderId="0"/>
    <xf numFmtId="0" fontId="21" fillId="0" borderId="0"/>
    <xf numFmtId="165" fontId="2" fillId="0" borderId="0" applyFont="0" applyFill="0" applyBorder="0" applyAlignment="0" applyProtection="0"/>
    <xf numFmtId="0" fontId="26" fillId="0" borderId="0"/>
    <xf numFmtId="41" fontId="1" fillId="0" borderId="0" applyFont="0" applyFill="0" applyBorder="0" applyAlignment="0" applyProtection="0"/>
    <xf numFmtId="0" fontId="27" fillId="0" borderId="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6" borderId="0"/>
    <xf numFmtId="0" fontId="27" fillId="16" borderId="0"/>
    <xf numFmtId="0" fontId="27" fillId="16" borderId="0"/>
    <xf numFmtId="0" fontId="27" fillId="17" borderId="0"/>
    <xf numFmtId="0" fontId="27" fillId="17" borderId="0"/>
    <xf numFmtId="0" fontId="27" fillId="17" borderId="0"/>
    <xf numFmtId="0" fontId="27" fillId="18" borderId="0"/>
    <xf numFmtId="0" fontId="27" fillId="18" borderId="0"/>
    <xf numFmtId="0" fontId="27" fillId="18" borderId="0"/>
    <xf numFmtId="0" fontId="27" fillId="19" borderId="0"/>
    <xf numFmtId="0" fontId="27" fillId="19" borderId="0"/>
    <xf numFmtId="0" fontId="27" fillId="19" borderId="0"/>
    <xf numFmtId="0" fontId="27" fillId="20" borderId="0"/>
    <xf numFmtId="0" fontId="27" fillId="20" borderId="0"/>
    <xf numFmtId="0" fontId="27" fillId="20" borderId="0"/>
    <xf numFmtId="0" fontId="27" fillId="21" borderId="0"/>
    <xf numFmtId="0" fontId="27" fillId="21" borderId="0"/>
    <xf numFmtId="0" fontId="27" fillId="21" borderId="0"/>
    <xf numFmtId="0" fontId="27" fillId="22" borderId="0" applyNumberFormat="0" applyBorder="0" applyAlignment="0" applyProtection="0"/>
    <xf numFmtId="0" fontId="27" fillId="22"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6" borderId="0"/>
    <xf numFmtId="0" fontId="27" fillId="26" borderId="0"/>
    <xf numFmtId="0" fontId="27" fillId="26" borderId="0"/>
    <xf numFmtId="0" fontId="27" fillId="27" borderId="0"/>
    <xf numFmtId="0" fontId="27" fillId="27" borderId="0"/>
    <xf numFmtId="0" fontId="27" fillId="27" borderId="0"/>
    <xf numFmtId="0" fontId="27" fillId="19" borderId="0"/>
    <xf numFmtId="0" fontId="27" fillId="19" borderId="0"/>
    <xf numFmtId="0" fontId="27" fillId="19" borderId="0"/>
    <xf numFmtId="0" fontId="27" fillId="28" borderId="0"/>
    <xf numFmtId="0" fontId="27" fillId="28" borderId="0"/>
    <xf numFmtId="0" fontId="27" fillId="28" borderId="0"/>
    <xf numFmtId="0" fontId="27" fillId="29" borderId="0"/>
    <xf numFmtId="0" fontId="27" fillId="29" borderId="0"/>
    <xf numFmtId="0" fontId="27" fillId="29" borderId="0"/>
    <xf numFmtId="0" fontId="27" fillId="28" borderId="0"/>
    <xf numFmtId="0" fontId="27" fillId="28" borderId="0"/>
    <xf numFmtId="0" fontId="27" fillId="22"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4" borderId="0"/>
    <xf numFmtId="0" fontId="28" fillId="34" borderId="0"/>
    <xf numFmtId="0" fontId="28" fillId="34" borderId="0"/>
    <xf numFmtId="0" fontId="28" fillId="34" borderId="0"/>
    <xf numFmtId="0" fontId="28" fillId="34" borderId="0"/>
    <xf numFmtId="0" fontId="28" fillId="26" borderId="0"/>
    <xf numFmtId="0" fontId="28" fillId="26" borderId="0"/>
    <xf numFmtId="0" fontId="28" fillId="26" borderId="0"/>
    <xf numFmtId="0" fontId="28" fillId="26" borderId="0"/>
    <xf numFmtId="0" fontId="28" fillId="26" borderId="0"/>
    <xf numFmtId="0" fontId="28" fillId="27" borderId="0"/>
    <xf numFmtId="0" fontId="28" fillId="27" borderId="0"/>
    <xf numFmtId="0" fontId="28" fillId="27" borderId="0"/>
    <xf numFmtId="0" fontId="28" fillId="27" borderId="0"/>
    <xf numFmtId="0" fontId="28" fillId="27" borderId="0"/>
    <xf numFmtId="0" fontId="28" fillId="35" borderId="0"/>
    <xf numFmtId="0" fontId="28" fillId="35" borderId="0"/>
    <xf numFmtId="0" fontId="28" fillId="35" borderId="0"/>
    <xf numFmtId="0" fontId="28" fillId="35" borderId="0"/>
    <xf numFmtId="0" fontId="28" fillId="35" borderId="0"/>
    <xf numFmtId="0" fontId="28" fillId="36" borderId="0"/>
    <xf numFmtId="0" fontId="28" fillId="36" borderId="0"/>
    <xf numFmtId="0" fontId="28" fillId="36" borderId="0"/>
    <xf numFmtId="0" fontId="28" fillId="36" borderId="0"/>
    <xf numFmtId="0" fontId="28" fillId="36" borderId="0"/>
    <xf numFmtId="0" fontId="28" fillId="37" borderId="0"/>
    <xf numFmtId="0" fontId="28" fillId="37" borderId="0"/>
    <xf numFmtId="0" fontId="28" fillId="37" borderId="0"/>
    <xf numFmtId="0" fontId="28" fillId="37" borderId="0"/>
    <xf numFmtId="0" fontId="28" fillId="37" borderId="0"/>
    <xf numFmtId="0" fontId="10" fillId="0" borderId="0"/>
    <xf numFmtId="0" fontId="28" fillId="38" borderId="0" applyNumberFormat="0" applyBorder="0" applyAlignment="0" applyProtection="0"/>
    <xf numFmtId="0" fontId="28" fillId="38" borderId="0" applyNumberFormat="0" applyBorder="0" applyAlignment="0" applyProtection="0"/>
    <xf numFmtId="0" fontId="28" fillId="39"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40"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9" fillId="11" borderId="0" applyNumberFormat="0" applyBorder="0" applyAlignment="0" applyProtection="0"/>
    <xf numFmtId="0" fontId="25" fillId="8" borderId="0" applyNumberFormat="0" applyBorder="0" applyAlignment="0" applyProtection="0"/>
    <xf numFmtId="0" fontId="29" fillId="11" borderId="0" applyNumberFormat="0" applyBorder="0" applyAlignment="0" applyProtection="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10" fillId="42" borderId="20"/>
    <xf numFmtId="0" fontId="27" fillId="43" borderId="20" applyNumberFormat="0" applyFont="0" applyAlignment="0" applyProtection="0"/>
    <xf numFmtId="0" fontId="27" fillId="43" borderId="20" applyNumberFormat="0" applyFont="0" applyAlignment="0" applyProtection="0"/>
    <xf numFmtId="0" fontId="27" fillId="43" borderId="20" applyNumberFormat="0" applyFon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1" fillId="45" borderId="22" applyNumberFormat="0" applyAlignment="0" applyProtection="0"/>
    <xf numFmtId="0" fontId="31" fillId="45" borderId="22" applyNumberFormat="0" applyAlignment="0" applyProtection="0"/>
    <xf numFmtId="43" fontId="1"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1" fontId="27" fillId="0" borderId="0" applyFont="0" applyFill="0" applyBorder="0" applyAlignment="0" applyProtection="0"/>
    <xf numFmtId="41" fontId="10" fillId="0" borderId="0"/>
    <xf numFmtId="41" fontId="27" fillId="0" borderId="0" applyFont="0" applyFill="0" applyBorder="0" applyAlignment="0" applyProtection="0"/>
    <xf numFmtId="164" fontId="10" fillId="0" borderId="0" applyFont="0" applyFill="0" applyBorder="0" applyAlignment="0" applyProtection="0"/>
    <xf numFmtId="41" fontId="1" fillId="0" borderId="0" applyFont="0" applyFill="0" applyBorder="0" applyAlignment="0" applyProtection="0"/>
    <xf numFmtId="43" fontId="10" fillId="0" borderId="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43" fontId="10" fillId="0" borderId="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43" fontId="10" fillId="0" borderId="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43" fontId="10" fillId="0" borderId="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43" fontId="10" fillId="0" borderId="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43" fontId="10" fillId="0" borderId="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43" fontId="10" fillId="0" borderId="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43" fontId="10" fillId="0" borderId="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43" fontId="10" fillId="0" borderId="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43" fontId="10" fillId="0" borderId="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 fillId="0" borderId="0" applyFont="0" applyFill="0" applyBorder="0" applyAlignment="0" applyProtection="0"/>
    <xf numFmtId="0" fontId="33" fillId="0" borderId="0" applyFill="0" applyBorder="0" applyProtection="0">
      <alignment wrapText="1"/>
    </xf>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4" fillId="0" borderId="0"/>
    <xf numFmtId="43" fontId="34" fillId="0" borderId="0"/>
    <xf numFmtId="43" fontId="34" fillId="0" borderId="0"/>
    <xf numFmtId="43" fontId="34" fillId="0" borderId="0"/>
    <xf numFmtId="43" fontId="34" fillId="0" borderId="0"/>
    <xf numFmtId="166" fontId="10" fillId="0" borderId="0" applyFont="0" applyFill="0" applyBorder="0" applyAlignment="0" applyProtection="0"/>
    <xf numFmtId="0" fontId="10" fillId="0" borderId="0" applyFont="0" applyFill="0" applyBorder="0" applyAlignment="0" applyProtection="0"/>
    <xf numFmtId="43" fontId="10" fillId="0" borderId="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43" fontId="10" fillId="0" borderId="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43" fontId="10" fillId="0" borderId="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43" fontId="10" fillId="0" borderId="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43" fontId="10" fillId="0" borderId="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43" fontId="10" fillId="0" borderId="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43" fontId="10" fillId="0" borderId="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43" fontId="10" fillId="0" borderId="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43" fontId="10" fillId="0" borderId="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43" fontId="10" fillId="0" borderId="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43" fontId="10" fillId="0" borderId="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43" fontId="10" fillId="0" borderId="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43" fontId="10" fillId="0" borderId="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43" fontId="10" fillId="0" borderId="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43" fontId="10" fillId="0" borderId="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43" fontId="10" fillId="0" borderId="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43" fontId="10" fillId="0" borderId="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43" fontId="10" fillId="0" borderId="0"/>
    <xf numFmtId="166" fontId="32" fillId="0" borderId="0" applyFont="0" applyFill="0" applyBorder="0" applyAlignment="0" applyProtection="0"/>
    <xf numFmtId="43" fontId="10" fillId="0" borderId="0" applyFill="0" applyBorder="0" applyAlignment="0" applyProtection="0"/>
    <xf numFmtId="43" fontId="10" fillId="0" borderId="0" applyFill="0" applyBorder="0" applyAlignment="0" applyProtection="0"/>
    <xf numFmtId="43" fontId="10" fillId="0" borderId="0" applyFill="0" applyBorder="0" applyAlignment="0" applyProtection="0"/>
    <xf numFmtId="43" fontId="10" fillId="0" borderId="0" applyFill="0" applyBorder="0" applyAlignment="0" applyProtection="0"/>
    <xf numFmtId="43" fontId="10" fillId="0" borderId="0" applyFill="0" applyBorder="0" applyAlignment="0" applyProtection="0"/>
    <xf numFmtId="43" fontId="10" fillId="0" borderId="0" applyFill="0" applyBorder="0" applyAlignment="0" applyProtection="0"/>
    <xf numFmtId="43" fontId="10" fillId="0" borderId="0" applyFill="0" applyBorder="0" applyAlignment="0" applyProtection="0"/>
    <xf numFmtId="43" fontId="10" fillId="0" borderId="0" applyFill="0" applyBorder="0" applyAlignment="0" applyProtection="0"/>
    <xf numFmtId="43" fontId="10" fillId="0" borderId="0" applyFill="0" applyBorder="0" applyAlignment="0" applyProtection="0"/>
    <xf numFmtId="43" fontId="10" fillId="0" borderId="0"/>
    <xf numFmtId="43" fontId="10" fillId="0" borderId="0" applyFill="0" applyBorder="0" applyAlignment="0" applyProtection="0"/>
    <xf numFmtId="43" fontId="10" fillId="0" borderId="0" applyFill="0" applyBorder="0" applyAlignment="0" applyProtection="0"/>
    <xf numFmtId="43" fontId="10" fillId="0" borderId="0" applyFill="0" applyBorder="0" applyAlignment="0" applyProtection="0"/>
    <xf numFmtId="43" fontId="10" fillId="0" borderId="0" applyFill="0" applyBorder="0" applyAlignment="0" applyProtection="0"/>
    <xf numFmtId="43" fontId="10" fillId="0" borderId="0" applyFill="0" applyBorder="0" applyAlignment="0" applyProtection="0"/>
    <xf numFmtId="43" fontId="10" fillId="0" borderId="0" applyFill="0" applyBorder="0" applyAlignment="0" applyProtection="0"/>
    <xf numFmtId="43" fontId="10" fillId="0" borderId="0" applyFill="0" applyBorder="0" applyAlignment="0" applyProtection="0"/>
    <xf numFmtId="43" fontId="10" fillId="0" borderId="0" applyFill="0" applyBorder="0" applyAlignment="0" applyProtection="0"/>
    <xf numFmtId="43" fontId="10" fillId="0" borderId="0" applyFill="0" applyBorder="0" applyAlignment="0" applyProtection="0"/>
    <xf numFmtId="43" fontId="10" fillId="0" borderId="0" applyFill="0" applyBorder="0" applyAlignment="0" applyProtection="0"/>
    <xf numFmtId="43" fontId="10" fillId="0" borderId="0" applyFont="0" applyFill="0" applyBorder="0" applyAlignment="0" applyProtection="0"/>
    <xf numFmtId="43" fontId="10" fillId="0" borderId="0"/>
    <xf numFmtId="43" fontId="10" fillId="0" borderId="0" applyFill="0" applyBorder="0" applyAlignment="0" applyProtection="0"/>
    <xf numFmtId="43" fontId="10" fillId="0" borderId="0" applyFill="0" applyBorder="0" applyAlignment="0" applyProtection="0"/>
    <xf numFmtId="43" fontId="10" fillId="0" borderId="0" applyFill="0" applyBorder="0" applyAlignment="0" applyProtection="0"/>
    <xf numFmtId="43" fontId="10" fillId="0" borderId="0" applyFill="0" applyBorder="0" applyAlignment="0" applyProtection="0"/>
    <xf numFmtId="43" fontId="10" fillId="0" borderId="0" applyFill="0" applyBorder="0" applyAlignment="0" applyProtection="0"/>
    <xf numFmtId="43" fontId="10" fillId="0" borderId="0" applyFill="0" applyBorder="0" applyAlignment="0" applyProtection="0"/>
    <xf numFmtId="43" fontId="10" fillId="0" borderId="0" applyFill="0" applyBorder="0" applyAlignment="0" applyProtection="0"/>
    <xf numFmtId="43" fontId="10" fillId="0" borderId="0" applyFill="0" applyBorder="0" applyAlignment="0" applyProtection="0"/>
    <xf numFmtId="43" fontId="10" fillId="0" borderId="0" applyFill="0" applyBorder="0" applyAlignment="0" applyProtection="0"/>
    <xf numFmtId="43" fontId="10" fillId="0" borderId="0" applyFill="0" applyBorder="0" applyAlignment="0" applyProtection="0"/>
    <xf numFmtId="43" fontId="1" fillId="0" borderId="0" applyFont="0" applyFill="0" applyBorder="0" applyAlignment="0" applyProtection="0"/>
    <xf numFmtId="164"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4" fontId="10"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4" fontId="10"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4" fontId="10"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4" fontId="10"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43" fontId="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43" fontId="10" fillId="0" borderId="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43" fontId="10" fillId="0" borderId="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8" fontId="35" fillId="0" borderId="0" applyFill="0" applyAlignment="0" applyProtection="0"/>
    <xf numFmtId="44" fontId="10" fillId="0" borderId="0"/>
    <xf numFmtId="42" fontId="10" fillId="0" borderId="0"/>
    <xf numFmtId="42" fontId="10" fillId="0" borderId="0"/>
    <xf numFmtId="42" fontId="10" fillId="0" borderId="0"/>
    <xf numFmtId="44" fontId="10" fillId="0" borderId="0"/>
    <xf numFmtId="169" fontId="35" fillId="0" borderId="0" applyFont="0" applyFill="0" applyBorder="0" applyAlignment="0" applyProtection="0"/>
    <xf numFmtId="169" fontId="35" fillId="0" borderId="0" applyFont="0" applyFill="0" applyBorder="0" applyAlignment="0" applyProtection="0"/>
    <xf numFmtId="169" fontId="35" fillId="0" borderId="0" applyFont="0" applyFill="0" applyBorder="0" applyAlignment="0" applyProtection="0"/>
    <xf numFmtId="169" fontId="35" fillId="0" borderId="0" applyFont="0" applyFill="0" applyBorder="0" applyAlignment="0" applyProtection="0"/>
    <xf numFmtId="169" fontId="35" fillId="0" borderId="0" applyFont="0" applyFill="0" applyBorder="0" applyAlignment="0" applyProtection="0"/>
    <xf numFmtId="169" fontId="35" fillId="0" borderId="0" applyFont="0" applyFill="0" applyBorder="0" applyAlignment="0" applyProtection="0"/>
    <xf numFmtId="169" fontId="35" fillId="0" borderId="0" applyFont="0" applyFill="0" applyBorder="0" applyAlignment="0" applyProtection="0"/>
    <xf numFmtId="169" fontId="35" fillId="0" borderId="0" applyFont="0" applyFill="0" applyBorder="0" applyAlignment="0" applyProtection="0"/>
    <xf numFmtId="169" fontId="35" fillId="0" borderId="0" applyFont="0" applyFill="0" applyBorder="0" applyAlignment="0" applyProtection="0"/>
    <xf numFmtId="169" fontId="35" fillId="0" borderId="0" applyFont="0" applyFill="0" applyBorder="0" applyAlignment="0" applyProtection="0"/>
    <xf numFmtId="44" fontId="10" fillId="0" borderId="0"/>
    <xf numFmtId="169" fontId="35" fillId="0" borderId="0" applyFont="0" applyFill="0" applyBorder="0" applyAlignment="0" applyProtection="0"/>
    <xf numFmtId="169" fontId="35" fillId="0" borderId="0" applyFont="0" applyFill="0" applyBorder="0" applyAlignment="0" applyProtection="0"/>
    <xf numFmtId="169" fontId="35" fillId="0" borderId="0" applyFont="0" applyFill="0" applyBorder="0" applyAlignment="0" applyProtection="0"/>
    <xf numFmtId="169" fontId="35" fillId="0" borderId="0" applyFont="0" applyFill="0" applyBorder="0" applyAlignment="0" applyProtection="0"/>
    <xf numFmtId="169" fontId="35" fillId="0" borderId="0" applyFont="0" applyFill="0" applyBorder="0" applyAlignment="0" applyProtection="0"/>
    <xf numFmtId="169" fontId="35" fillId="0" borderId="0" applyFont="0" applyFill="0" applyBorder="0" applyAlignment="0" applyProtection="0"/>
    <xf numFmtId="169" fontId="35" fillId="0" borderId="0" applyFont="0" applyFill="0" applyBorder="0" applyAlignment="0" applyProtection="0"/>
    <xf numFmtId="169" fontId="35" fillId="0" borderId="0" applyFont="0" applyFill="0" applyBorder="0" applyAlignment="0" applyProtection="0"/>
    <xf numFmtId="44" fontId="10" fillId="0" borderId="0"/>
    <xf numFmtId="44" fontId="1" fillId="0" borderId="0" applyFont="0" applyFill="0" applyBorder="0" applyAlignment="0" applyProtection="0"/>
    <xf numFmtId="44" fontId="10" fillId="0" borderId="0"/>
    <xf numFmtId="44" fontId="10" fillId="0" borderId="0"/>
    <xf numFmtId="44" fontId="1" fillId="0" borderId="0" applyFont="0" applyFill="0" applyBorder="0" applyAlignment="0" applyProtection="0"/>
    <xf numFmtId="44" fontId="10" fillId="0" borderId="0"/>
    <xf numFmtId="44" fontId="1" fillId="0" borderId="0" applyFont="0" applyFill="0" applyBorder="0" applyAlignment="0" applyProtection="0"/>
    <xf numFmtId="44" fontId="10" fillId="0" borderId="0"/>
    <xf numFmtId="44" fontId="1" fillId="0" borderId="0" applyFont="0" applyFill="0" applyBorder="0" applyAlignment="0" applyProtection="0"/>
    <xf numFmtId="44" fontId="10"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0"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0"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34" fillId="0" borderId="0"/>
    <xf numFmtId="44" fontId="34" fillId="0" borderId="0"/>
    <xf numFmtId="44" fontId="34"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44" fontId="10" fillId="0" borderId="0"/>
    <xf numFmtId="169" fontId="35" fillId="0" borderId="0" applyFont="0" applyFill="0" applyBorder="0" applyAlignment="0" applyProtection="0"/>
    <xf numFmtId="169" fontId="35" fillId="0" borderId="0" applyFont="0" applyFill="0" applyBorder="0" applyAlignment="0" applyProtection="0"/>
    <xf numFmtId="169" fontId="35" fillId="0" borderId="0" applyFont="0" applyFill="0" applyBorder="0" applyAlignment="0" applyProtection="0"/>
    <xf numFmtId="169" fontId="35" fillId="0" borderId="0" applyFont="0" applyFill="0" applyBorder="0" applyAlignment="0" applyProtection="0"/>
    <xf numFmtId="44" fontId="10" fillId="0" borderId="0"/>
    <xf numFmtId="169" fontId="35" fillId="0" borderId="0" applyFont="0" applyFill="0" applyBorder="0" applyAlignment="0" applyProtection="0"/>
    <xf numFmtId="169" fontId="35" fillId="0" borderId="0" applyFont="0" applyFill="0" applyBorder="0" applyAlignment="0" applyProtection="0"/>
    <xf numFmtId="169" fontId="35" fillId="0" borderId="0" applyFont="0" applyFill="0" applyBorder="0" applyAlignment="0" applyProtection="0"/>
    <xf numFmtId="169" fontId="35" fillId="0" borderId="0" applyFont="0" applyFill="0" applyBorder="0" applyAlignment="0" applyProtection="0"/>
    <xf numFmtId="169" fontId="35" fillId="0" borderId="0" applyFont="0" applyFill="0" applyBorder="0" applyAlignment="0" applyProtection="0"/>
    <xf numFmtId="169" fontId="35" fillId="0" borderId="0" applyFont="0" applyFill="0" applyBorder="0" applyAlignment="0" applyProtection="0"/>
    <xf numFmtId="169" fontId="35" fillId="0" borderId="0" applyFont="0" applyFill="0" applyBorder="0" applyAlignment="0" applyProtection="0"/>
    <xf numFmtId="169" fontId="35" fillId="0" borderId="0" applyFont="0" applyFill="0" applyBorder="0" applyAlignment="0" applyProtection="0"/>
    <xf numFmtId="169" fontId="35" fillId="0" borderId="0" applyFont="0" applyFill="0" applyBorder="0" applyAlignment="0" applyProtection="0"/>
    <xf numFmtId="169" fontId="35" fillId="0" borderId="0" applyFont="0" applyFill="0" applyBorder="0" applyAlignment="0" applyProtection="0"/>
    <xf numFmtId="44" fontId="10" fillId="0" borderId="0"/>
    <xf numFmtId="169" fontId="35" fillId="0" borderId="0" applyFont="0" applyFill="0" applyBorder="0" applyAlignment="0" applyProtection="0"/>
    <xf numFmtId="169" fontId="35" fillId="0" borderId="0" applyFont="0" applyFill="0" applyBorder="0" applyAlignment="0" applyProtection="0"/>
    <xf numFmtId="169" fontId="35" fillId="0" borderId="0" applyFont="0" applyFill="0" applyBorder="0" applyAlignment="0" applyProtection="0"/>
    <xf numFmtId="169" fontId="35" fillId="0" borderId="0" applyFont="0" applyFill="0" applyBorder="0" applyAlignment="0" applyProtection="0"/>
    <xf numFmtId="169" fontId="35" fillId="0" borderId="0" applyFont="0" applyFill="0" applyBorder="0" applyAlignment="0" applyProtection="0"/>
    <xf numFmtId="169" fontId="35" fillId="0" borderId="0" applyFont="0" applyFill="0" applyBorder="0" applyAlignment="0" applyProtection="0"/>
    <xf numFmtId="169" fontId="35" fillId="0" borderId="0" applyFont="0" applyFill="0" applyBorder="0" applyAlignment="0" applyProtection="0"/>
    <xf numFmtId="169" fontId="35" fillId="0" borderId="0" applyFont="0" applyFill="0" applyBorder="0" applyAlignment="0" applyProtection="0"/>
    <xf numFmtId="169" fontId="35" fillId="0" borderId="0" applyFont="0" applyFill="0" applyBorder="0" applyAlignment="0" applyProtection="0"/>
    <xf numFmtId="169" fontId="35" fillId="0" borderId="0" applyFont="0" applyFill="0" applyBorder="0" applyAlignment="0" applyProtection="0"/>
    <xf numFmtId="44" fontId="10" fillId="0" borderId="0"/>
    <xf numFmtId="169" fontId="35" fillId="0" borderId="0" applyFont="0" applyFill="0" applyBorder="0" applyAlignment="0" applyProtection="0"/>
    <xf numFmtId="169" fontId="35" fillId="0" borderId="0" applyFont="0" applyFill="0" applyBorder="0" applyAlignment="0" applyProtection="0"/>
    <xf numFmtId="169" fontId="35" fillId="0" borderId="0" applyFont="0" applyFill="0" applyBorder="0" applyAlignment="0" applyProtection="0"/>
    <xf numFmtId="169" fontId="35" fillId="0" borderId="0" applyFont="0" applyFill="0" applyBorder="0" applyAlignment="0" applyProtection="0"/>
    <xf numFmtId="169" fontId="35" fillId="0" borderId="0" applyFont="0" applyFill="0" applyBorder="0" applyAlignment="0" applyProtection="0"/>
    <xf numFmtId="169" fontId="35" fillId="0" borderId="0" applyFont="0" applyFill="0" applyBorder="0" applyAlignment="0" applyProtection="0"/>
    <xf numFmtId="169" fontId="35" fillId="0" borderId="0" applyFont="0" applyFill="0" applyBorder="0" applyAlignment="0" applyProtection="0"/>
    <xf numFmtId="169" fontId="35" fillId="0" borderId="0" applyFont="0" applyFill="0" applyBorder="0" applyAlignment="0" applyProtection="0"/>
    <xf numFmtId="169" fontId="35" fillId="0" borderId="0" applyFont="0" applyFill="0" applyBorder="0" applyAlignment="0" applyProtection="0"/>
    <xf numFmtId="169" fontId="35" fillId="0" borderId="0" applyFont="0" applyFill="0" applyBorder="0" applyAlignment="0" applyProtection="0"/>
    <xf numFmtId="44" fontId="10" fillId="0" borderId="0"/>
    <xf numFmtId="169" fontId="35" fillId="0" borderId="0" applyFont="0" applyFill="0" applyBorder="0" applyAlignment="0" applyProtection="0"/>
    <xf numFmtId="169" fontId="35" fillId="0" borderId="0" applyFont="0" applyFill="0" applyBorder="0" applyAlignment="0" applyProtection="0"/>
    <xf numFmtId="169" fontId="35" fillId="0" borderId="0" applyFont="0" applyFill="0" applyBorder="0" applyAlignment="0" applyProtection="0"/>
    <xf numFmtId="169" fontId="35" fillId="0" borderId="0" applyFont="0" applyFill="0" applyBorder="0" applyAlignment="0" applyProtection="0"/>
    <xf numFmtId="169" fontId="35" fillId="0" borderId="0" applyFont="0" applyFill="0" applyBorder="0" applyAlignment="0" applyProtection="0"/>
    <xf numFmtId="169" fontId="35" fillId="0" borderId="0" applyFont="0" applyFill="0" applyBorder="0" applyAlignment="0" applyProtection="0"/>
    <xf numFmtId="169" fontId="35" fillId="0" borderId="0" applyFont="0" applyFill="0" applyBorder="0" applyAlignment="0" applyProtection="0"/>
    <xf numFmtId="169" fontId="35" fillId="0" borderId="0" applyFont="0" applyFill="0" applyBorder="0" applyAlignment="0" applyProtection="0"/>
    <xf numFmtId="169" fontId="35" fillId="0" borderId="0" applyFont="0" applyFill="0" applyBorder="0" applyAlignment="0" applyProtection="0"/>
    <xf numFmtId="169" fontId="35" fillId="0" borderId="0" applyFont="0" applyFill="0" applyBorder="0" applyAlignment="0" applyProtection="0"/>
    <xf numFmtId="44" fontId="10" fillId="0" borderId="0"/>
    <xf numFmtId="169" fontId="35" fillId="0" borderId="0" applyFont="0" applyFill="0" applyBorder="0" applyAlignment="0" applyProtection="0"/>
    <xf numFmtId="169" fontId="35" fillId="0" borderId="0" applyFont="0" applyFill="0" applyBorder="0" applyAlignment="0" applyProtection="0"/>
    <xf numFmtId="169" fontId="35" fillId="0" borderId="0" applyFont="0" applyFill="0" applyBorder="0" applyAlignment="0" applyProtection="0"/>
    <xf numFmtId="169" fontId="35" fillId="0" borderId="0" applyFont="0" applyFill="0" applyBorder="0" applyAlignment="0" applyProtection="0"/>
    <xf numFmtId="169" fontId="35" fillId="0" borderId="0" applyFont="0" applyFill="0" applyBorder="0" applyAlignment="0" applyProtection="0"/>
    <xf numFmtId="169" fontId="35" fillId="0" borderId="0" applyFont="0" applyFill="0" applyBorder="0" applyAlignment="0" applyProtection="0"/>
    <xf numFmtId="169" fontId="35" fillId="0" borderId="0" applyFont="0" applyFill="0" applyBorder="0" applyAlignment="0" applyProtection="0"/>
    <xf numFmtId="169" fontId="35" fillId="0" borderId="0" applyFont="0" applyFill="0" applyBorder="0" applyAlignment="0" applyProtection="0"/>
    <xf numFmtId="169" fontId="35" fillId="0" borderId="0" applyFont="0" applyFill="0" applyBorder="0" applyAlignment="0" applyProtection="0"/>
    <xf numFmtId="169" fontId="35" fillId="0" borderId="0" applyFont="0" applyFill="0" applyBorder="0" applyAlignment="0" applyProtection="0"/>
    <xf numFmtId="44" fontId="10" fillId="0" borderId="0"/>
    <xf numFmtId="169" fontId="35" fillId="0" borderId="0" applyFont="0" applyFill="0" applyBorder="0" applyAlignment="0" applyProtection="0"/>
    <xf numFmtId="169" fontId="35" fillId="0" borderId="0" applyFont="0" applyFill="0" applyBorder="0" applyAlignment="0" applyProtection="0"/>
    <xf numFmtId="169" fontId="35" fillId="0" borderId="0" applyFont="0" applyFill="0" applyBorder="0" applyAlignment="0" applyProtection="0"/>
    <xf numFmtId="169" fontId="35" fillId="0" borderId="0" applyFont="0" applyFill="0" applyBorder="0" applyAlignment="0" applyProtection="0"/>
    <xf numFmtId="169" fontId="35" fillId="0" borderId="0" applyFont="0" applyFill="0" applyBorder="0" applyAlignment="0" applyProtection="0"/>
    <xf numFmtId="169" fontId="35" fillId="0" borderId="0" applyFont="0" applyFill="0" applyBorder="0" applyAlignment="0" applyProtection="0"/>
    <xf numFmtId="169" fontId="35" fillId="0" borderId="0" applyFont="0" applyFill="0" applyBorder="0" applyAlignment="0" applyProtection="0"/>
    <xf numFmtId="169" fontId="35" fillId="0" borderId="0" applyFont="0" applyFill="0" applyBorder="0" applyAlignment="0" applyProtection="0"/>
    <xf numFmtId="169" fontId="35" fillId="0" borderId="0" applyFont="0" applyFill="0" applyBorder="0" applyAlignment="0" applyProtection="0"/>
    <xf numFmtId="169" fontId="35" fillId="0" borderId="0" applyFont="0" applyFill="0" applyBorder="0" applyAlignment="0" applyProtection="0"/>
    <xf numFmtId="0" fontId="36" fillId="18" borderId="0"/>
    <xf numFmtId="0" fontId="36" fillId="18" borderId="0"/>
    <xf numFmtId="0" fontId="36" fillId="18" borderId="0"/>
    <xf numFmtId="0" fontId="36" fillId="18" borderId="0"/>
    <xf numFmtId="0" fontId="36" fillId="18" borderId="0"/>
    <xf numFmtId="0" fontId="27" fillId="0" borderId="0"/>
    <xf numFmtId="0" fontId="37" fillId="0" borderId="0" applyNumberFormat="0" applyFill="0" applyBorder="0" applyAlignment="0" applyProtection="0"/>
    <xf numFmtId="0" fontId="37" fillId="0" borderId="0" applyNumberFormat="0" applyFill="0" applyBorder="0" applyAlignment="0" applyProtection="0"/>
    <xf numFmtId="0" fontId="36" fillId="12" borderId="0" applyNumberFormat="0" applyBorder="0" applyAlignment="0" applyProtection="0"/>
    <xf numFmtId="0" fontId="36" fillId="18" borderId="0"/>
    <xf numFmtId="0" fontId="36" fillId="18" borderId="0"/>
    <xf numFmtId="0" fontId="36" fillId="18" borderId="0"/>
    <xf numFmtId="0" fontId="24" fillId="7" borderId="0" applyNumberFormat="0" applyBorder="0" applyAlignment="0" applyProtection="0"/>
    <xf numFmtId="0" fontId="36" fillId="12" borderId="0" applyNumberFormat="0" applyBorder="0" applyAlignment="0" applyProtection="0"/>
    <xf numFmtId="0" fontId="38" fillId="0" borderId="0">
      <alignment horizontal="left"/>
    </xf>
    <xf numFmtId="0" fontId="39" fillId="0" borderId="23" applyNumberFormat="0" applyFill="0" applyAlignment="0" applyProtection="0"/>
    <xf numFmtId="0" fontId="39" fillId="0" borderId="23" applyNumberFormat="0" applyFill="0" applyAlignment="0" applyProtection="0"/>
    <xf numFmtId="0" fontId="40" fillId="0" borderId="24" applyNumberFormat="0" applyFill="0" applyAlignment="0" applyProtection="0"/>
    <xf numFmtId="0" fontId="40" fillId="0" borderId="24" applyNumberFormat="0" applyFill="0" applyAlignment="0" applyProtection="0"/>
    <xf numFmtId="0" fontId="41" fillId="0" borderId="25" applyNumberFormat="0" applyFill="0" applyAlignment="0" applyProtection="0"/>
    <xf numFmtId="0" fontId="41" fillId="0" borderId="25"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28" fillId="46" borderId="0"/>
    <xf numFmtId="0" fontId="28" fillId="46" borderId="0"/>
    <xf numFmtId="0" fontId="28" fillId="46" borderId="0"/>
    <xf numFmtId="0" fontId="28" fillId="46" borderId="0"/>
    <xf numFmtId="0" fontId="28" fillId="46" borderId="0"/>
    <xf numFmtId="0" fontId="28" fillId="47" borderId="0"/>
    <xf numFmtId="0" fontId="28" fillId="47" borderId="0"/>
    <xf numFmtId="0" fontId="28" fillId="47" borderId="0"/>
    <xf numFmtId="0" fontId="28" fillId="47" borderId="0"/>
    <xf numFmtId="0" fontId="28" fillId="47" borderId="0"/>
    <xf numFmtId="0" fontId="28" fillId="48" borderId="0"/>
    <xf numFmtId="0" fontId="28" fillId="48" borderId="0"/>
    <xf numFmtId="0" fontId="28" fillId="48" borderId="0"/>
    <xf numFmtId="0" fontId="28" fillId="48" borderId="0"/>
    <xf numFmtId="0" fontId="28" fillId="48" borderId="0"/>
    <xf numFmtId="0" fontId="28" fillId="35" borderId="0"/>
    <xf numFmtId="0" fontId="28" fillId="35" borderId="0"/>
    <xf numFmtId="0" fontId="28" fillId="35" borderId="0"/>
    <xf numFmtId="0" fontId="28" fillId="35" borderId="0"/>
    <xf numFmtId="0" fontId="28" fillId="35" borderId="0"/>
    <xf numFmtId="0" fontId="28" fillId="36" borderId="0"/>
    <xf numFmtId="0" fontId="28" fillId="36" borderId="0"/>
    <xf numFmtId="0" fontId="28" fillId="36" borderId="0"/>
    <xf numFmtId="0" fontId="28" fillId="36" borderId="0"/>
    <xf numFmtId="0" fontId="28" fillId="36" borderId="0"/>
    <xf numFmtId="0" fontId="28" fillId="49" borderId="0"/>
    <xf numFmtId="0" fontId="28" fillId="49" borderId="0"/>
    <xf numFmtId="0" fontId="28" fillId="49" borderId="0"/>
    <xf numFmtId="0" fontId="28" fillId="49" borderId="0"/>
    <xf numFmtId="0" fontId="28" fillId="49" borderId="0"/>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50" borderId="26"/>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50" borderId="21"/>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0" fontId="30" fillId="44" borderId="21" applyNumberFormat="0" applyAlignment="0" applyProtection="0"/>
    <xf numFmtId="39" fontId="44" fillId="0" borderId="7">
      <alignment horizontal="right" vertical="top" wrapText="1"/>
    </xf>
    <xf numFmtId="0" fontId="1" fillId="51" borderId="0">
      <alignment horizontal="center" vertical="top"/>
    </xf>
    <xf numFmtId="0" fontId="1" fillId="51" borderId="0">
      <alignment horizontal="center" vertical="top"/>
    </xf>
    <xf numFmtId="0" fontId="1" fillId="51" borderId="0">
      <alignment horizontal="center" vertical="top"/>
    </xf>
    <xf numFmtId="0" fontId="1" fillId="51" borderId="0">
      <alignment horizontal="center" vertical="top"/>
    </xf>
    <xf numFmtId="0" fontId="45" fillId="0" borderId="27" applyNumberFormat="0" applyFill="0" applyAlignment="0" applyProtection="0"/>
    <xf numFmtId="0" fontId="45" fillId="0" borderId="27" applyNumberFormat="0" applyFill="0" applyAlignment="0" applyProtection="0"/>
    <xf numFmtId="0" fontId="29" fillId="17" borderId="0"/>
    <xf numFmtId="0" fontId="29" fillId="17" borderId="0"/>
    <xf numFmtId="0" fontId="29" fillId="17" borderId="0"/>
    <xf numFmtId="0" fontId="29" fillId="17" borderId="0"/>
    <xf numFmtId="0" fontId="29" fillId="17" borderId="0"/>
    <xf numFmtId="0" fontId="39" fillId="0" borderId="23"/>
    <xf numFmtId="0" fontId="39" fillId="0" borderId="23"/>
    <xf numFmtId="0" fontId="39" fillId="0" borderId="23"/>
    <xf numFmtId="0" fontId="39" fillId="0" borderId="23"/>
    <xf numFmtId="0" fontId="39" fillId="0" borderId="23"/>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0" fontId="47" fillId="0" borderId="0" applyNumberFormat="0" applyFill="0" applyBorder="0" applyAlignment="0" applyProtection="0"/>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0" fontId="40" fillId="0" borderId="24"/>
    <xf numFmtId="0" fontId="40" fillId="0" borderId="24"/>
    <xf numFmtId="0" fontId="40" fillId="0" borderId="24"/>
    <xf numFmtId="0" fontId="40" fillId="0" borderId="24"/>
    <xf numFmtId="0" fontId="40" fillId="0" borderId="24"/>
    <xf numFmtId="0" fontId="40" fillId="0" borderId="24" applyNumberFormat="0" applyFill="0" applyAlignment="0" applyProtection="0"/>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0" fontId="41" fillId="0" borderId="25"/>
    <xf numFmtId="0" fontId="41" fillId="0" borderId="25"/>
    <xf numFmtId="0" fontId="41" fillId="0" borderId="25"/>
    <xf numFmtId="0" fontId="41" fillId="0" borderId="25"/>
    <xf numFmtId="0" fontId="41" fillId="0" borderId="25"/>
    <xf numFmtId="0" fontId="41" fillId="0" borderId="25" applyNumberFormat="0" applyFill="0" applyAlignment="0" applyProtection="0"/>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0" fontId="41" fillId="0" borderId="0"/>
    <xf numFmtId="0" fontId="41" fillId="0" borderId="0"/>
    <xf numFmtId="0" fontId="41" fillId="0" borderId="0"/>
    <xf numFmtId="0" fontId="41" fillId="0" borderId="0"/>
    <xf numFmtId="0" fontId="41" fillId="0" borderId="0"/>
    <xf numFmtId="0" fontId="41" fillId="0" borderId="0" applyNumberFormat="0" applyFill="0" applyBorder="0" applyAlignment="0" applyProtection="0"/>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0" fontId="48" fillId="0" borderId="0"/>
    <xf numFmtId="0" fontId="48" fillId="0" borderId="0"/>
    <xf numFmtId="0" fontId="48" fillId="0" borderId="0"/>
    <xf numFmtId="0" fontId="48" fillId="0" borderId="0"/>
    <xf numFmtId="0" fontId="48" fillId="0" borderId="0"/>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170" fontId="46" fillId="52" borderId="18">
      <alignment horizontal="left" vertical="center"/>
    </xf>
    <xf numFmtId="0" fontId="49" fillId="53" borderId="0" applyNumberFormat="0" applyBorder="0" applyAlignment="0" applyProtection="0"/>
    <xf numFmtId="0" fontId="49" fillId="9" borderId="0"/>
    <xf numFmtId="0" fontId="49" fillId="9" borderId="0"/>
    <xf numFmtId="0" fontId="49" fillId="9" borderId="0"/>
    <xf numFmtId="0" fontId="49" fillId="53" borderId="0" applyNumberFormat="0" applyBorder="0" applyAlignment="0" applyProtection="0"/>
    <xf numFmtId="0" fontId="49" fillId="9" borderId="0"/>
    <xf numFmtId="0" fontId="49" fillId="9" borderId="0"/>
    <xf numFmtId="0" fontId="49" fillId="9" borderId="0"/>
    <xf numFmtId="0" fontId="49" fillId="9" borderId="0"/>
    <xf numFmtId="0" fontId="49" fillId="9" borderId="0"/>
    <xf numFmtId="0" fontId="10" fillId="0" borderId="0"/>
    <xf numFmtId="0" fontId="1" fillId="0" borderId="0"/>
    <xf numFmtId="0" fontId="1" fillId="0" borderId="0"/>
    <xf numFmtId="0" fontId="1" fillId="0" borderId="0"/>
    <xf numFmtId="0" fontId="50" fillId="0" borderId="0"/>
    <xf numFmtId="0" fontId="35" fillId="0" borderId="0"/>
    <xf numFmtId="0" fontId="51" fillId="0" borderId="0" applyNumberFormat="0" applyFill="0" applyBorder="0" applyProtection="0">
      <alignment vertical="top" wrapText="1"/>
    </xf>
    <xf numFmtId="0" fontId="10" fillId="0" borderId="0" applyNumberFormat="0" applyFont="0" applyFill="0" applyBorder="0" applyAlignment="0" applyProtection="0">
      <alignment vertical="top"/>
    </xf>
    <xf numFmtId="0" fontId="10" fillId="0" borderId="0" applyNumberFormat="0" applyFont="0" applyFill="0" applyBorder="0" applyAlignment="0" applyProtection="0">
      <alignment vertical="top"/>
    </xf>
    <xf numFmtId="0" fontId="10" fillId="0" borderId="0" applyNumberFormat="0" applyFont="0" applyFill="0" applyBorder="0" applyAlignment="0" applyProtection="0">
      <alignment vertical="top"/>
    </xf>
    <xf numFmtId="0" fontId="52" fillId="0" borderId="0"/>
    <xf numFmtId="0" fontId="10" fillId="0" borderId="0"/>
    <xf numFmtId="0" fontId="10" fillId="0" borderId="0"/>
    <xf numFmtId="49" fontId="35" fillId="0" borderId="0">
      <alignment horizontal="justify" vertical="justify" wrapText="1"/>
      <protection locked="0"/>
    </xf>
    <xf numFmtId="0" fontId="27" fillId="0" borderId="0"/>
    <xf numFmtId="0" fontId="1" fillId="0" borderId="0"/>
    <xf numFmtId="0" fontId="10" fillId="0" borderId="0"/>
    <xf numFmtId="0" fontId="10" fillId="0" borderId="0"/>
    <xf numFmtId="0" fontId="10" fillId="0" borderId="0"/>
    <xf numFmtId="0" fontId="53" fillId="0" borderId="0"/>
    <xf numFmtId="0" fontId="51" fillId="0" borderId="0" applyNumberFormat="0" applyFill="0" applyBorder="0" applyProtection="0">
      <alignment vertical="top" wrapText="1"/>
    </xf>
    <xf numFmtId="0" fontId="10" fillId="0" borderId="0"/>
    <xf numFmtId="0" fontId="10" fillId="0" borderId="0"/>
    <xf numFmtId="0" fontId="32" fillId="0" borderId="0"/>
    <xf numFmtId="0" fontId="10" fillId="0" borderId="0"/>
    <xf numFmtId="0" fontId="10" fillId="0" borderId="0"/>
    <xf numFmtId="0" fontId="1" fillId="0" borderId="0"/>
    <xf numFmtId="0" fontId="10" fillId="0" borderId="0"/>
    <xf numFmtId="0" fontId="10" fillId="0" borderId="0"/>
    <xf numFmtId="0" fontId="1" fillId="0" borderId="0"/>
    <xf numFmtId="0" fontId="10" fillId="0" borderId="0"/>
    <xf numFmtId="0" fontId="10" fillId="0" borderId="0"/>
    <xf numFmtId="0" fontId="1" fillId="0" borderId="0"/>
    <xf numFmtId="0" fontId="10" fillId="0" borderId="0"/>
    <xf numFmtId="0" fontId="10" fillId="0" borderId="0"/>
    <xf numFmtId="0" fontId="1" fillId="0" borderId="0"/>
    <xf numFmtId="0" fontId="10" fillId="0" borderId="0"/>
    <xf numFmtId="0" fontId="10" fillId="0" borderId="0"/>
    <xf numFmtId="0" fontId="1" fillId="0" borderId="0"/>
    <xf numFmtId="0" fontId="10" fillId="0" borderId="0"/>
    <xf numFmtId="0" fontId="10" fillId="0" borderId="0"/>
    <xf numFmtId="0" fontId="1" fillId="0" borderId="0"/>
    <xf numFmtId="0" fontId="10" fillId="0" borderId="0"/>
    <xf numFmtId="0" fontId="10" fillId="0" borderId="0"/>
    <xf numFmtId="0" fontId="1" fillId="0" borderId="0"/>
    <xf numFmtId="0" fontId="10" fillId="0" borderId="0"/>
    <xf numFmtId="0" fontId="50" fillId="0" borderId="0"/>
    <xf numFmtId="0" fontId="32" fillId="0" borderId="0"/>
    <xf numFmtId="0" fontId="50" fillId="0" borderId="0"/>
    <xf numFmtId="0" fontId="50" fillId="0" borderId="0"/>
    <xf numFmtId="0" fontId="50" fillId="0" borderId="0"/>
    <xf numFmtId="2" fontId="54" fillId="0" borderId="0"/>
    <xf numFmtId="0" fontId="55" fillId="0" borderId="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43" borderId="20" applyNumberFormat="0" applyFont="0" applyAlignment="0" applyProtection="0"/>
    <xf numFmtId="0" fontId="10" fillId="0" borderId="0"/>
    <xf numFmtId="0" fontId="54" fillId="0" borderId="0"/>
    <xf numFmtId="0" fontId="10" fillId="0" borderId="0"/>
    <xf numFmtId="2" fontId="54" fillId="0" borderId="0"/>
    <xf numFmtId="0" fontId="27" fillId="0" borderId="0"/>
    <xf numFmtId="0" fontId="56" fillId="0" borderId="0"/>
    <xf numFmtId="0" fontId="1" fillId="0" borderId="0"/>
    <xf numFmtId="0" fontId="32" fillId="0" borderId="0"/>
    <xf numFmtId="0" fontId="27" fillId="0" borderId="0"/>
    <xf numFmtId="0" fontId="10" fillId="0" borderId="0"/>
    <xf numFmtId="0" fontId="10" fillId="0" borderId="0"/>
    <xf numFmtId="0" fontId="10" fillId="0" borderId="0"/>
    <xf numFmtId="0" fontId="57" fillId="0" borderId="0"/>
    <xf numFmtId="0" fontId="57" fillId="0" borderId="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0" fontId="43" fillId="44" borderId="26" applyNumberFormat="0" applyAlignment="0" applyProtection="0"/>
    <xf numFmtId="9" fontId="10" fillId="0" borderId="0"/>
    <xf numFmtId="9" fontId="10" fillId="0" borderId="0"/>
    <xf numFmtId="9" fontId="10" fillId="0" borderId="0" applyFont="0" applyFill="0" applyBorder="0" applyAlignment="0" applyProtection="0"/>
    <xf numFmtId="9" fontId="10" fillId="0" borderId="0"/>
    <xf numFmtId="0" fontId="45" fillId="0" borderId="27"/>
    <xf numFmtId="0" fontId="45" fillId="0" borderId="27"/>
    <xf numFmtId="0" fontId="45" fillId="0" borderId="27"/>
    <xf numFmtId="0" fontId="45" fillId="0" borderId="27"/>
    <xf numFmtId="0" fontId="45" fillId="0" borderId="27"/>
    <xf numFmtId="0" fontId="31" fillId="54" borderId="22"/>
    <xf numFmtId="0" fontId="31" fillId="54" borderId="22"/>
    <xf numFmtId="0" fontId="31" fillId="54" borderId="22"/>
    <xf numFmtId="0" fontId="31" fillId="54" borderId="22"/>
    <xf numFmtId="0" fontId="31" fillId="54" borderId="22"/>
    <xf numFmtId="0" fontId="58" fillId="0" borderId="0"/>
    <xf numFmtId="0" fontId="59" fillId="0" borderId="0">
      <alignment horizontal="justify" vertical="top"/>
    </xf>
    <xf numFmtId="0" fontId="37" fillId="0" borderId="0"/>
    <xf numFmtId="0" fontId="37" fillId="0" borderId="0"/>
    <xf numFmtId="0" fontId="37" fillId="0" borderId="0"/>
    <xf numFmtId="0" fontId="37" fillId="0" borderId="0"/>
    <xf numFmtId="0" fontId="37" fillId="0" borderId="0"/>
    <xf numFmtId="0" fontId="60" fillId="0" borderId="0"/>
    <xf numFmtId="0" fontId="60" fillId="0" borderId="0"/>
    <xf numFmtId="0" fontId="60" fillId="0" borderId="0"/>
    <xf numFmtId="0" fontId="60" fillId="0" borderId="0"/>
    <xf numFmtId="0" fontId="60" fillId="0" borderId="0"/>
    <xf numFmtId="0" fontId="44" fillId="0" borderId="19">
      <alignment horizontal="left" vertical="top" wrapText="1"/>
    </xf>
    <xf numFmtId="0" fontId="47" fillId="0" borderId="0" applyNumberFormat="0" applyFill="0" applyBorder="0" applyAlignment="0" applyProtection="0"/>
    <xf numFmtId="0" fontId="47" fillId="0" borderId="0" applyNumberFormat="0" applyFill="0" applyBorder="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0" fontId="61" fillId="0" borderId="28" applyNumberFormat="0" applyFill="0" applyAlignment="0" applyProtection="0"/>
    <xf numFmtId="168"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71"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68"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171" fontId="62" fillId="55" borderId="29">
      <alignment vertical="center"/>
    </xf>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21" borderId="21"/>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42" fillId="15" borderId="21" applyNumberFormat="0" applyAlignment="0" applyProtection="0"/>
    <xf numFmtId="0" fontId="60" fillId="0" borderId="0" applyNumberFormat="0" applyFill="0" applyBorder="0" applyAlignment="0" applyProtection="0"/>
    <xf numFmtId="0" fontId="60" fillId="0" borderId="0" applyNumberForma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172" fontId="54" fillId="0" borderId="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alignment vertical="top" wrapText="1"/>
    </xf>
    <xf numFmtId="0" fontId="44" fillId="0" borderId="0"/>
    <xf numFmtId="0" fontId="10" fillId="0" borderId="0"/>
    <xf numFmtId="0" fontId="27" fillId="0" borderId="0"/>
    <xf numFmtId="0" fontId="27" fillId="0" borderId="0"/>
    <xf numFmtId="0" fontId="10" fillId="0" borderId="0">
      <alignment vertical="top" wrapText="1"/>
    </xf>
    <xf numFmtId="0" fontId="10" fillId="0" borderId="0">
      <alignment vertical="top" wrapText="1"/>
    </xf>
    <xf numFmtId="0" fontId="10" fillId="0" borderId="0">
      <alignment vertical="top" wrapText="1"/>
    </xf>
    <xf numFmtId="0" fontId="27" fillId="0" borderId="0"/>
    <xf numFmtId="0" fontId="10" fillId="0" borderId="0">
      <alignment vertical="top" wrapText="1"/>
    </xf>
    <xf numFmtId="0" fontId="10" fillId="0" borderId="0">
      <alignment vertical="top" wrapTex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167" fontId="10" fillId="0" borderId="0" applyFont="0" applyFill="0" applyBorder="0" applyAlignment="0" applyProtection="0"/>
    <xf numFmtId="0" fontId="1" fillId="0" borderId="0"/>
    <xf numFmtId="0" fontId="1" fillId="0" borderId="0"/>
    <xf numFmtId="0" fontId="10" fillId="0" borderId="0">
      <alignment vertical="top" wrapText="1"/>
    </xf>
    <xf numFmtId="0" fontId="10" fillId="0" borderId="0"/>
    <xf numFmtId="0" fontId="10" fillId="0" borderId="0">
      <alignment vertical="top" wrapText="1"/>
    </xf>
    <xf numFmtId="0" fontId="10" fillId="0" borderId="0">
      <alignment vertical="top" wrapText="1"/>
    </xf>
    <xf numFmtId="0" fontId="10" fillId="0" borderId="0">
      <alignment vertical="top" wrapText="1"/>
    </xf>
    <xf numFmtId="0" fontId="1" fillId="0" borderId="0"/>
    <xf numFmtId="0" fontId="10" fillId="0" borderId="0">
      <alignment vertical="top" wrapText="1"/>
    </xf>
    <xf numFmtId="0" fontId="10" fillId="0" borderId="0">
      <alignment vertical="top" wrapText="1"/>
    </xf>
    <xf numFmtId="0" fontId="27" fillId="10"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13" borderId="0" applyNumberFormat="0" applyBorder="0" applyAlignment="0" applyProtection="0"/>
    <xf numFmtId="0" fontId="27" fillId="22" borderId="0" applyNumberFormat="0" applyBorder="0" applyAlignment="0" applyProtection="0"/>
    <xf numFmtId="0" fontId="27" fillId="25" borderId="0" applyNumberFormat="0" applyBorder="0" applyAlignment="0" applyProtection="0"/>
    <xf numFmtId="0" fontId="27" fillId="22" borderId="0" applyNumberFormat="0" applyBorder="0" applyAlignment="0" applyProtection="0"/>
    <xf numFmtId="0" fontId="28" fillId="30"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3" borderId="0" applyNumberFormat="0" applyBorder="0" applyAlignment="0" applyProtection="0"/>
    <xf numFmtId="0" fontId="27" fillId="43" borderId="20" applyNumberFormat="0" applyFont="0" applyAlignment="0" applyProtection="0"/>
    <xf numFmtId="0" fontId="36" fillId="12" borderId="0" applyNumberFormat="0" applyBorder="0" applyAlignment="0" applyProtection="0"/>
    <xf numFmtId="0" fontId="28" fillId="38"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41" borderId="0" applyNumberFormat="0" applyBorder="0" applyAlignment="0" applyProtection="0"/>
    <xf numFmtId="0" fontId="43" fillId="44" borderId="26" applyNumberFormat="0" applyAlignment="0" applyProtection="0"/>
    <xf numFmtId="0" fontId="30" fillId="44" borderId="21" applyNumberFormat="0" applyAlignment="0" applyProtection="0"/>
    <xf numFmtId="0" fontId="29" fillId="11" borderId="0" applyNumberFormat="0" applyBorder="0" applyAlignment="0" applyProtection="0"/>
    <xf numFmtId="0" fontId="47" fillId="0" borderId="0" applyNumberFormat="0" applyFill="0" applyBorder="0" applyAlignment="0" applyProtection="0"/>
    <xf numFmtId="0" fontId="39" fillId="0" borderId="23" applyNumberFormat="0" applyFill="0" applyAlignment="0" applyProtection="0"/>
    <xf numFmtId="0" fontId="40" fillId="0" borderId="24" applyNumberFormat="0" applyFill="0" applyAlignment="0" applyProtection="0"/>
    <xf numFmtId="0" fontId="41" fillId="0" borderId="25" applyNumberFormat="0" applyFill="0" applyAlignment="0" applyProtection="0"/>
    <xf numFmtId="0" fontId="41" fillId="0" borderId="0" applyNumberFormat="0" applyFill="0" applyBorder="0" applyAlignment="0" applyProtection="0"/>
    <xf numFmtId="0" fontId="49" fillId="53" borderId="0" applyNumberFormat="0" applyBorder="0" applyAlignment="0" applyProtection="0"/>
    <xf numFmtId="0" fontId="45" fillId="0" borderId="27" applyNumberFormat="0" applyFill="0" applyAlignment="0" applyProtection="0"/>
    <xf numFmtId="0" fontId="31" fillId="45" borderId="22" applyNumberFormat="0" applyAlignment="0" applyProtection="0"/>
    <xf numFmtId="0" fontId="37" fillId="0" borderId="0" applyNumberFormat="0" applyFill="0" applyBorder="0" applyAlignment="0" applyProtection="0"/>
    <xf numFmtId="0" fontId="60" fillId="0" borderId="0" applyNumberFormat="0" applyFill="0" applyBorder="0" applyAlignment="0" applyProtection="0"/>
    <xf numFmtId="0" fontId="61" fillId="0" borderId="28" applyNumberFormat="0" applyFill="0" applyAlignment="0" applyProtection="0"/>
    <xf numFmtId="0" fontId="42" fillId="15" borderId="21"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0" fontId="36" fillId="18" borderId="0"/>
    <xf numFmtId="0" fontId="36" fillId="18" borderId="0"/>
    <xf numFmtId="0" fontId="1" fillId="0" borderId="0"/>
    <xf numFmtId="0" fontId="35" fillId="0" borderId="0"/>
    <xf numFmtId="0" fontId="10" fillId="0" borderId="0" applyNumberFormat="0" applyFont="0" applyFill="0" applyBorder="0" applyAlignment="0" applyProtection="0">
      <alignment vertical="top"/>
    </xf>
    <xf numFmtId="0" fontId="1" fillId="0" borderId="0"/>
    <xf numFmtId="0" fontId="2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0" fillId="0" borderId="0"/>
    <xf numFmtId="0" fontId="50" fillId="0" borderId="0"/>
    <xf numFmtId="0" fontId="10" fillId="0" borderId="0"/>
    <xf numFmtId="0" fontId="50" fillId="0" borderId="0"/>
    <xf numFmtId="0" fontId="10" fillId="0" borderId="0">
      <alignment vertical="top" wrapText="1"/>
    </xf>
    <xf numFmtId="9" fontId="10" fillId="0" borderId="0" applyFont="0" applyFill="0" applyBorder="0" applyAlignment="0" applyProtection="0"/>
    <xf numFmtId="9" fontId="10" fillId="0" borderId="0"/>
    <xf numFmtId="9" fontId="10" fillId="0" borderId="0" applyFont="0" applyFill="0" applyBorder="0" applyAlignment="0" applyProtection="0"/>
    <xf numFmtId="9" fontId="10" fillId="0" borderId="0"/>
    <xf numFmtId="0" fontId="58" fillId="0" borderId="0"/>
    <xf numFmtId="0" fontId="58" fillId="0" borderId="0"/>
    <xf numFmtId="168" fontId="62" fillId="55" borderId="29">
      <alignment vertical="center"/>
    </xf>
    <xf numFmtId="172" fontId="54" fillId="0" borderId="0" applyFill="0" applyBorder="0" applyAlignment="0" applyProtection="0"/>
    <xf numFmtId="43" fontId="10" fillId="0" borderId="0" applyFont="0" applyFill="0" applyBorder="0" applyAlignment="0" applyProtection="0"/>
  </cellStyleXfs>
  <cellXfs count="312">
    <xf numFmtId="0" fontId="0" fillId="0" borderId="0" xfId="0"/>
    <xf numFmtId="0" fontId="4" fillId="0" borderId="7" xfId="1" applyFont="1" applyBorder="1" applyAlignment="1">
      <alignment horizontal="left" vertical="top" wrapText="1" indent="1"/>
    </xf>
    <xf numFmtId="0" fontId="4" fillId="0" borderId="7" xfId="1" applyFont="1" applyBorder="1" applyAlignment="1">
      <alignment horizontal="right" vertical="top" indent="1"/>
    </xf>
    <xf numFmtId="0" fontId="2" fillId="0" borderId="0" xfId="1"/>
    <xf numFmtId="4" fontId="3" fillId="2" borderId="14" xfId="1" applyNumberFormat="1" applyFont="1" applyFill="1" applyBorder="1" applyAlignment="1" applyProtection="1">
      <alignment horizontal="right" indent="1"/>
      <protection locked="0"/>
    </xf>
    <xf numFmtId="4" fontId="3" fillId="2" borderId="15" xfId="1" applyNumberFormat="1" applyFont="1" applyFill="1" applyBorder="1" applyAlignment="1" applyProtection="1">
      <alignment horizontal="right" indent="1"/>
      <protection locked="0"/>
    </xf>
    <xf numFmtId="4" fontId="7" fillId="2" borderId="15" xfId="1" applyNumberFormat="1" applyFont="1" applyFill="1" applyBorder="1" applyAlignment="1" applyProtection="1">
      <alignment horizontal="right" indent="1"/>
      <protection locked="0"/>
    </xf>
    <xf numFmtId="4" fontId="3" fillId="2" borderId="17" xfId="1" applyNumberFormat="1" applyFont="1" applyFill="1" applyBorder="1" applyAlignment="1" applyProtection="1">
      <alignment horizontal="right" indent="1"/>
      <protection locked="0"/>
    </xf>
    <xf numFmtId="4" fontId="9" fillId="2" borderId="1" xfId="1" applyNumberFormat="1" applyFont="1" applyFill="1" applyBorder="1" applyAlignment="1" applyProtection="1">
      <alignment horizontal="right" indent="1"/>
      <protection locked="0"/>
    </xf>
    <xf numFmtId="4" fontId="3" fillId="2" borderId="7" xfId="1" applyNumberFormat="1" applyFont="1" applyFill="1" applyBorder="1" applyAlignment="1" applyProtection="1">
      <alignment horizontal="right" indent="1"/>
      <protection locked="0"/>
    </xf>
    <xf numFmtId="4" fontId="7" fillId="2" borderId="8" xfId="1" applyNumberFormat="1" applyFont="1" applyFill="1" applyBorder="1" applyAlignment="1" applyProtection="1">
      <alignment horizontal="right" indent="1"/>
      <protection locked="0"/>
    </xf>
    <xf numFmtId="4" fontId="3" fillId="2" borderId="1" xfId="1" applyNumberFormat="1" applyFont="1" applyFill="1" applyBorder="1" applyAlignment="1" applyProtection="1">
      <alignment horizontal="right" indent="1"/>
      <protection locked="0"/>
    </xf>
    <xf numFmtId="0" fontId="3" fillId="0" borderId="0" xfId="1" applyFont="1" applyAlignment="1">
      <alignment horizontal="right" vertical="top"/>
    </xf>
    <xf numFmtId="0" fontId="8" fillId="0" borderId="6" xfId="1" applyFont="1" applyBorder="1" applyAlignment="1">
      <alignment horizontal="right" vertical="top" indent="1"/>
    </xf>
    <xf numFmtId="0" fontId="8" fillId="0" borderId="6" xfId="1" applyFont="1" applyBorder="1" applyAlignment="1">
      <alignment horizontal="left" vertical="top" wrapText="1" indent="1"/>
    </xf>
    <xf numFmtId="0" fontId="7" fillId="0" borderId="14" xfId="1" applyFont="1" applyBorder="1" applyAlignment="1">
      <alignment horizontal="left" vertical="top" wrapText="1" indent="1"/>
    </xf>
    <xf numFmtId="0" fontId="12" fillId="0" borderId="6" xfId="1" applyFont="1" applyBorder="1" applyAlignment="1">
      <alignment horizontal="left" vertical="top" wrapText="1" indent="1"/>
    </xf>
    <xf numFmtId="0" fontId="7" fillId="0" borderId="6" xfId="1" applyFont="1" applyBorder="1" applyAlignment="1">
      <alignment horizontal="left" vertical="top" wrapText="1" indent="1"/>
    </xf>
    <xf numFmtId="0" fontId="7" fillId="0" borderId="12" xfId="1" applyFont="1" applyBorder="1" applyAlignment="1">
      <alignment horizontal="center"/>
    </xf>
    <xf numFmtId="4" fontId="7" fillId="0" borderId="12" xfId="1" applyNumberFormat="1" applyFont="1" applyBorder="1" applyAlignment="1">
      <alignment horizontal="right" indent="1"/>
    </xf>
    <xf numFmtId="4" fontId="7" fillId="6" borderId="12" xfId="1" applyNumberFormat="1" applyFont="1" applyFill="1" applyBorder="1" applyAlignment="1">
      <alignment horizontal="right" indent="1"/>
    </xf>
    <xf numFmtId="0" fontId="7" fillId="0" borderId="15" xfId="1" applyFont="1" applyBorder="1" applyAlignment="1">
      <alignment horizontal="right" vertical="top" indent="1"/>
    </xf>
    <xf numFmtId="0" fontId="7" fillId="0" borderId="15" xfId="1" applyFont="1" applyBorder="1" applyAlignment="1">
      <alignment horizontal="left" vertical="top" wrapText="1" indent="1"/>
    </xf>
    <xf numFmtId="0" fontId="7" fillId="0" borderId="15" xfId="1" applyFont="1" applyBorder="1" applyAlignment="1">
      <alignment horizontal="center"/>
    </xf>
    <xf numFmtId="4" fontId="7" fillId="0" borderId="15" xfId="1" applyNumberFormat="1" applyFont="1" applyBorder="1" applyAlignment="1">
      <alignment horizontal="right" indent="1"/>
    </xf>
    <xf numFmtId="0" fontId="4" fillId="6" borderId="0" xfId="1" applyFont="1" applyFill="1" applyAlignment="1">
      <alignment horizontal="right" vertical="center" indent="1"/>
    </xf>
    <xf numFmtId="0" fontId="4" fillId="6" borderId="0" xfId="1" applyFont="1" applyFill="1" applyAlignment="1">
      <alignment horizontal="left" vertical="center" indent="1"/>
    </xf>
    <xf numFmtId="0" fontId="4" fillId="6" borderId="0" xfId="1" applyFont="1" applyFill="1" applyAlignment="1">
      <alignment horizontal="center"/>
    </xf>
    <xf numFmtId="0" fontId="4" fillId="6" borderId="0" xfId="1" applyFont="1" applyFill="1" applyAlignment="1">
      <alignment horizontal="right" vertical="top" indent="1"/>
    </xf>
    <xf numFmtId="0" fontId="8" fillId="0" borderId="0" xfId="1" applyFont="1" applyAlignment="1">
      <alignment horizontal="right" vertical="top" indent="1"/>
    </xf>
    <xf numFmtId="0" fontId="7" fillId="0" borderId="0" xfId="1" applyFont="1" applyAlignment="1">
      <alignment horizontal="left" vertical="top" wrapText="1" indent="1"/>
    </xf>
    <xf numFmtId="0" fontId="7" fillId="0" borderId="0" xfId="1" applyFont="1" applyAlignment="1">
      <alignment horizontal="right" indent="1"/>
    </xf>
    <xf numFmtId="0" fontId="7" fillId="6" borderId="0" xfId="1" applyFont="1" applyFill="1" applyAlignment="1">
      <alignment horizontal="right" indent="1"/>
    </xf>
    <xf numFmtId="0" fontId="7" fillId="0" borderId="0" xfId="1" applyFont="1" applyAlignment="1">
      <alignment horizontal="right" vertical="top" indent="1"/>
    </xf>
    <xf numFmtId="0" fontId="7" fillId="0" borderId="14" xfId="1" applyFont="1" applyBorder="1" applyAlignment="1">
      <alignment horizontal="right" vertical="top" indent="1"/>
    </xf>
    <xf numFmtId="0" fontId="8" fillId="0" borderId="1" xfId="1" applyFont="1" applyBorder="1" applyAlignment="1">
      <alignment horizontal="right" vertical="top" indent="1"/>
    </xf>
    <xf numFmtId="0" fontId="7" fillId="0" borderId="1" xfId="1" applyFont="1" applyBorder="1" applyAlignment="1">
      <alignment horizontal="left" vertical="top" wrapText="1" indent="1"/>
    </xf>
    <xf numFmtId="0" fontId="7" fillId="0" borderId="1" xfId="1" applyFont="1" applyBorder="1" applyAlignment="1">
      <alignment horizontal="center"/>
    </xf>
    <xf numFmtId="4" fontId="7" fillId="0" borderId="1" xfId="1" applyNumberFormat="1" applyFont="1" applyBorder="1" applyAlignment="1">
      <alignment horizontal="right" indent="1"/>
    </xf>
    <xf numFmtId="0" fontId="8" fillId="0" borderId="7" xfId="1" applyFont="1" applyBorder="1" applyAlignment="1">
      <alignment horizontal="right" vertical="top" indent="1"/>
    </xf>
    <xf numFmtId="0" fontId="7" fillId="0" borderId="7" xfId="1" applyFont="1" applyBorder="1" applyAlignment="1">
      <alignment horizontal="left" vertical="top" wrapText="1" indent="1"/>
    </xf>
    <xf numFmtId="0" fontId="9" fillId="0" borderId="1" xfId="1" applyFont="1" applyBorder="1" applyAlignment="1">
      <alignment horizontal="left" vertical="top" wrapText="1" indent="1"/>
    </xf>
    <xf numFmtId="0" fontId="9" fillId="0" borderId="6" xfId="1" applyFont="1" applyBorder="1" applyAlignment="1">
      <alignment horizontal="left" vertical="top" wrapText="1" indent="1"/>
    </xf>
    <xf numFmtId="0" fontId="7" fillId="0" borderId="17" xfId="1" applyFont="1" applyBorder="1" applyAlignment="1">
      <alignment horizontal="right" vertical="top" indent="1"/>
    </xf>
    <xf numFmtId="0" fontId="7" fillId="0" borderId="8" xfId="1" applyFont="1" applyBorder="1" applyAlignment="1">
      <alignment horizontal="right" vertical="top" indent="1"/>
    </xf>
    <xf numFmtId="0" fontId="7" fillId="0" borderId="8" xfId="1" applyFont="1" applyBorder="1" applyAlignment="1">
      <alignment horizontal="left" vertical="top" wrapText="1" indent="1"/>
    </xf>
    <xf numFmtId="0" fontId="3" fillId="0" borderId="12" xfId="1" applyFont="1" applyBorder="1" applyAlignment="1">
      <alignment horizontal="center"/>
    </xf>
    <xf numFmtId="4" fontId="3" fillId="0" borderId="12" xfId="1" applyNumberFormat="1" applyFont="1" applyBorder="1" applyAlignment="1">
      <alignment horizontal="right" indent="1"/>
    </xf>
    <xf numFmtId="4" fontId="3" fillId="6" borderId="12" xfId="1" applyNumberFormat="1" applyFont="1" applyFill="1" applyBorder="1" applyAlignment="1">
      <alignment horizontal="right" indent="1"/>
    </xf>
    <xf numFmtId="0" fontId="3" fillId="0" borderId="15" xfId="1" applyFont="1" applyBorder="1" applyAlignment="1">
      <alignment horizontal="center"/>
    </xf>
    <xf numFmtId="4" fontId="3" fillId="0" borderId="15" xfId="1" applyNumberFormat="1" applyFont="1" applyBorder="1" applyAlignment="1">
      <alignment horizontal="right" indent="1"/>
    </xf>
    <xf numFmtId="0" fontId="4" fillId="6" borderId="0" xfId="1" applyFont="1" applyFill="1" applyAlignment="1">
      <alignment horizontal="left" vertical="top" wrapText="1" indent="1"/>
    </xf>
    <xf numFmtId="0" fontId="4" fillId="6" borderId="0" xfId="1" applyFont="1" applyFill="1" applyAlignment="1">
      <alignment horizontal="right" indent="1"/>
    </xf>
    <xf numFmtId="0" fontId="4" fillId="6" borderId="0" xfId="1" applyFont="1" applyFill="1" applyAlignment="1">
      <alignment horizontal="right"/>
    </xf>
    <xf numFmtId="0" fontId="4" fillId="6" borderId="0" xfId="1" applyFont="1" applyFill="1" applyAlignment="1">
      <alignment horizontal="left"/>
    </xf>
    <xf numFmtId="0" fontId="3" fillId="0" borderId="8" xfId="1" applyFont="1" applyBorder="1" applyAlignment="1">
      <alignment horizontal="center"/>
    </xf>
    <xf numFmtId="4" fontId="3" fillId="0" borderId="8" xfId="1" applyNumberFormat="1" applyFont="1" applyBorder="1" applyAlignment="1">
      <alignment horizontal="right" indent="1"/>
    </xf>
    <xf numFmtId="0" fontId="8" fillId="6" borderId="0" xfId="1" applyFont="1" applyFill="1" applyAlignment="1">
      <alignment horizontal="right" vertical="top" indent="1"/>
    </xf>
    <xf numFmtId="0" fontId="7" fillId="6" borderId="0" xfId="1" applyFont="1" applyFill="1" applyAlignment="1">
      <alignment horizontal="left" vertical="top" wrapText="1" indent="1"/>
    </xf>
    <xf numFmtId="0" fontId="3" fillId="6" borderId="0" xfId="1" applyFont="1" applyFill="1" applyAlignment="1">
      <alignment horizontal="center"/>
    </xf>
    <xf numFmtId="0" fontId="3" fillId="6" borderId="0" xfId="1" applyFont="1" applyFill="1" applyAlignment="1">
      <alignment horizontal="right" indent="1"/>
    </xf>
    <xf numFmtId="0" fontId="3" fillId="0" borderId="0" xfId="1" applyFont="1" applyAlignment="1">
      <alignment horizontal="center"/>
    </xf>
    <xf numFmtId="0" fontId="3" fillId="0" borderId="0" xfId="1" applyFont="1" applyAlignment="1">
      <alignment horizontal="right" indent="1"/>
    </xf>
    <xf numFmtId="0" fontId="9" fillId="0" borderId="15" xfId="1" applyFont="1" applyBorder="1" applyAlignment="1">
      <alignment horizontal="left" vertical="top" wrapText="1" indent="1"/>
    </xf>
    <xf numFmtId="4" fontId="3" fillId="0" borderId="16" xfId="1" applyNumberFormat="1" applyFont="1" applyBorder="1" applyAlignment="1">
      <alignment horizontal="right" indent="1"/>
    </xf>
    <xf numFmtId="4" fontId="3" fillId="6" borderId="16" xfId="1" applyNumberFormat="1" applyFont="1" applyFill="1" applyBorder="1" applyAlignment="1">
      <alignment horizontal="right" indent="1"/>
    </xf>
    <xf numFmtId="0" fontId="3" fillId="0" borderId="14" xfId="1" applyFont="1" applyBorder="1" applyAlignment="1">
      <alignment horizontal="center"/>
    </xf>
    <xf numFmtId="4" fontId="3" fillId="0" borderId="14" xfId="1" applyNumberFormat="1" applyFont="1" applyBorder="1" applyAlignment="1">
      <alignment horizontal="right" indent="1"/>
    </xf>
    <xf numFmtId="0" fontId="3" fillId="0" borderId="5" xfId="1" applyFont="1" applyBorder="1" applyAlignment="1">
      <alignment horizontal="center"/>
    </xf>
    <xf numFmtId="4" fontId="16" fillId="0" borderId="5" xfId="1" applyNumberFormat="1" applyFont="1" applyBorder="1" applyAlignment="1">
      <alignment horizontal="right" indent="1"/>
    </xf>
    <xf numFmtId="4" fontId="3" fillId="0" borderId="5" xfId="1" applyNumberFormat="1" applyFont="1" applyBorder="1" applyAlignment="1">
      <alignment horizontal="right" indent="1"/>
    </xf>
    <xf numFmtId="0" fontId="7" fillId="0" borderId="1" xfId="1" applyFont="1" applyBorder="1" applyAlignment="1">
      <alignment horizontal="right" vertical="top" indent="1"/>
    </xf>
    <xf numFmtId="4" fontId="3" fillId="6" borderId="5" xfId="1" applyNumberFormat="1" applyFont="1" applyFill="1" applyBorder="1" applyAlignment="1">
      <alignment horizontal="right" indent="1"/>
    </xf>
    <xf numFmtId="0" fontId="9" fillId="6" borderId="6" xfId="1" applyFont="1" applyFill="1" applyBorder="1" applyAlignment="1">
      <alignment horizontal="left" vertical="top" wrapText="1" indent="1"/>
    </xf>
    <xf numFmtId="4" fontId="3" fillId="6" borderId="7" xfId="1" applyNumberFormat="1" applyFont="1" applyFill="1" applyBorder="1" applyAlignment="1">
      <alignment horizontal="right" indent="1"/>
    </xf>
    <xf numFmtId="0" fontId="9" fillId="0" borderId="14" xfId="1" applyFont="1" applyBorder="1" applyAlignment="1">
      <alignment horizontal="left" vertical="top" wrapText="1" indent="1"/>
    </xf>
    <xf numFmtId="4" fontId="3" fillId="0" borderId="6" xfId="1" applyNumberFormat="1" applyFont="1" applyBorder="1" applyAlignment="1">
      <alignment horizontal="right" indent="1"/>
    </xf>
    <xf numFmtId="4" fontId="3" fillId="6" borderId="6" xfId="1" applyNumberFormat="1" applyFont="1" applyFill="1" applyBorder="1" applyAlignment="1">
      <alignment horizontal="right" indent="1"/>
    </xf>
    <xf numFmtId="0" fontId="7" fillId="0" borderId="6" xfId="1" applyFont="1" applyBorder="1" applyAlignment="1">
      <alignment horizontal="right" vertical="top" indent="1"/>
    </xf>
    <xf numFmtId="0" fontId="3" fillId="0" borderId="6" xfId="1" applyFont="1" applyBorder="1" applyAlignment="1">
      <alignment horizontal="center"/>
    </xf>
    <xf numFmtId="0" fontId="7" fillId="0" borderId="7" xfId="1" applyFont="1" applyBorder="1" applyAlignment="1">
      <alignment horizontal="right" vertical="top" indent="1"/>
    </xf>
    <xf numFmtId="0" fontId="3" fillId="0" borderId="7" xfId="1" applyFont="1" applyBorder="1" applyAlignment="1">
      <alignment horizontal="center"/>
    </xf>
    <xf numFmtId="4" fontId="3" fillId="0" borderId="7" xfId="1" applyNumberFormat="1" applyFont="1" applyBorder="1" applyAlignment="1">
      <alignment horizontal="right" indent="1"/>
    </xf>
    <xf numFmtId="4" fontId="3" fillId="6" borderId="14" xfId="1" applyNumberFormat="1" applyFont="1" applyFill="1" applyBorder="1" applyAlignment="1">
      <alignment horizontal="right" indent="1"/>
    </xf>
    <xf numFmtId="0" fontId="8" fillId="0" borderId="0" xfId="1" applyFont="1" applyAlignment="1">
      <alignment horizontal="left" vertical="top" wrapText="1" indent="1"/>
    </xf>
    <xf numFmtId="0" fontId="3" fillId="0" borderId="0" xfId="1" applyFont="1" applyAlignment="1">
      <alignment horizontal="left" vertical="top"/>
    </xf>
    <xf numFmtId="0" fontId="3" fillId="0" borderId="17" xfId="1" applyFont="1" applyBorder="1" applyAlignment="1">
      <alignment horizontal="center"/>
    </xf>
    <xf numFmtId="4" fontId="3" fillId="0" borderId="17" xfId="1" applyNumberFormat="1" applyFont="1" applyBorder="1" applyAlignment="1">
      <alignment horizontal="right" indent="1"/>
    </xf>
    <xf numFmtId="0" fontId="12" fillId="0" borderId="6" xfId="1" applyFont="1" applyBorder="1" applyAlignment="1">
      <alignment horizontal="right" vertical="top" indent="1"/>
    </xf>
    <xf numFmtId="0" fontId="7" fillId="0" borderId="16" xfId="1" applyFont="1" applyBorder="1" applyAlignment="1">
      <alignment horizontal="right" vertical="top" indent="1"/>
    </xf>
    <xf numFmtId="0" fontId="7" fillId="0" borderId="16" xfId="1" applyFont="1" applyBorder="1" applyAlignment="1">
      <alignment horizontal="left" vertical="top" wrapText="1" indent="1"/>
    </xf>
    <xf numFmtId="0" fontId="3" fillId="0" borderId="16" xfId="1" applyFont="1" applyBorder="1" applyAlignment="1">
      <alignment horizontal="center"/>
    </xf>
    <xf numFmtId="0" fontId="8" fillId="0" borderId="1" xfId="1" applyFont="1" applyBorder="1" applyAlignment="1">
      <alignment horizontal="left" vertical="top" wrapText="1" indent="1"/>
    </xf>
    <xf numFmtId="0" fontId="8" fillId="0" borderId="6" xfId="1" applyFont="1" applyBorder="1" applyAlignment="1">
      <alignment horizontal="center"/>
    </xf>
    <xf numFmtId="4" fontId="8" fillId="0" borderId="6" xfId="1" applyNumberFormat="1" applyFont="1" applyBorder="1" applyAlignment="1">
      <alignment horizontal="right" indent="1"/>
    </xf>
    <xf numFmtId="4" fontId="8" fillId="0" borderId="7" xfId="1" applyNumberFormat="1" applyFont="1" applyBorder="1" applyAlignment="1">
      <alignment horizontal="right" indent="1"/>
    </xf>
    <xf numFmtId="0" fontId="8" fillId="0" borderId="0" xfId="1" applyFont="1" applyAlignment="1">
      <alignment horizontal="center"/>
    </xf>
    <xf numFmtId="0" fontId="8" fillId="0" borderId="0" xfId="1" applyFont="1" applyAlignment="1">
      <alignment horizontal="right" indent="1"/>
    </xf>
    <xf numFmtId="0" fontId="8" fillId="6" borderId="0" xfId="1" applyFont="1" applyFill="1" applyAlignment="1">
      <alignment horizontal="right" indent="1"/>
    </xf>
    <xf numFmtId="0" fontId="7" fillId="0" borderId="17" xfId="1" applyFont="1" applyBorder="1" applyAlignment="1">
      <alignment horizontal="left" vertical="top" wrapText="1" indent="1"/>
    </xf>
    <xf numFmtId="4" fontId="3" fillId="6" borderId="15" xfId="1" applyNumberFormat="1" applyFont="1" applyFill="1" applyBorder="1" applyAlignment="1">
      <alignment horizontal="right" indent="1"/>
    </xf>
    <xf numFmtId="0" fontId="14" fillId="0" borderId="0" xfId="1" applyFont="1" applyAlignment="1">
      <alignment horizontal="right" vertical="top"/>
    </xf>
    <xf numFmtId="0" fontId="8" fillId="6" borderId="0" xfId="1" applyFont="1" applyFill="1" applyAlignment="1">
      <alignment horizontal="left" vertical="top" wrapText="1" indent="1"/>
    </xf>
    <xf numFmtId="0" fontId="3" fillId="6" borderId="0" xfId="1" applyFont="1" applyFill="1" applyAlignment="1">
      <alignment horizontal="left" vertical="top"/>
    </xf>
    <xf numFmtId="0" fontId="8" fillId="0" borderId="16" xfId="1" applyFont="1" applyBorder="1" applyAlignment="1">
      <alignment horizontal="right" vertical="top" indent="1"/>
    </xf>
    <xf numFmtId="0" fontId="3" fillId="0" borderId="1" xfId="1" applyFont="1" applyBorder="1" applyAlignment="1">
      <alignment horizontal="center"/>
    </xf>
    <xf numFmtId="4" fontId="3" fillId="0" borderId="1" xfId="1" applyNumberFormat="1" applyFont="1" applyBorder="1" applyAlignment="1">
      <alignment horizontal="right" indent="1"/>
    </xf>
    <xf numFmtId="0" fontId="7" fillId="6" borderId="0" xfId="1" applyFont="1" applyFill="1" applyAlignment="1">
      <alignment horizontal="right" vertical="top" indent="1"/>
    </xf>
    <xf numFmtId="0" fontId="4" fillId="4" borderId="2" xfId="1" applyFont="1" applyFill="1" applyBorder="1" applyAlignment="1">
      <alignment horizontal="right" vertical="top" indent="1"/>
    </xf>
    <xf numFmtId="0" fontId="4" fillId="4" borderId="3" xfId="1" applyFont="1" applyFill="1" applyBorder="1" applyAlignment="1">
      <alignment horizontal="left" vertical="top" wrapText="1" indent="1"/>
    </xf>
    <xf numFmtId="0" fontId="4" fillId="4" borderId="3" xfId="1" applyFont="1" applyFill="1" applyBorder="1" applyAlignment="1">
      <alignment horizontal="center"/>
    </xf>
    <xf numFmtId="4" fontId="4" fillId="4" borderId="3" xfId="1" applyNumberFormat="1" applyFont="1" applyFill="1" applyBorder="1" applyAlignment="1">
      <alignment horizontal="center"/>
    </xf>
    <xf numFmtId="4" fontId="4" fillId="4" borderId="4" xfId="1" applyNumberFormat="1" applyFont="1" applyFill="1" applyBorder="1" applyAlignment="1">
      <alignment horizontal="right" vertical="top" indent="1"/>
    </xf>
    <xf numFmtId="4" fontId="8" fillId="0" borderId="6" xfId="1" applyNumberFormat="1" applyFont="1" applyBorder="1" applyAlignment="1">
      <alignment horizontal="center"/>
    </xf>
    <xf numFmtId="0" fontId="4" fillId="5" borderId="2" xfId="1" applyFont="1" applyFill="1" applyBorder="1" applyAlignment="1">
      <alignment horizontal="right" vertical="top" indent="1"/>
    </xf>
    <xf numFmtId="0" fontId="4" fillId="5" borderId="3" xfId="1" applyFont="1" applyFill="1" applyBorder="1" applyAlignment="1">
      <alignment horizontal="left" vertical="top" wrapText="1" indent="1"/>
    </xf>
    <xf numFmtId="0" fontId="4" fillId="5" borderId="3" xfId="1" applyFont="1" applyFill="1" applyBorder="1" applyAlignment="1">
      <alignment horizontal="right" indent="1"/>
    </xf>
    <xf numFmtId="4" fontId="4" fillId="5" borderId="3" xfId="1" applyNumberFormat="1" applyFont="1" applyFill="1" applyBorder="1" applyAlignment="1">
      <alignment horizontal="right"/>
    </xf>
    <xf numFmtId="4" fontId="4" fillId="5" borderId="4" xfId="1" applyNumberFormat="1" applyFont="1" applyFill="1" applyBorder="1" applyAlignment="1">
      <alignment horizontal="left"/>
    </xf>
    <xf numFmtId="4" fontId="4" fillId="5" borderId="1" xfId="1" applyNumberFormat="1" applyFont="1" applyFill="1" applyBorder="1" applyAlignment="1">
      <alignment horizontal="right" vertical="top" indent="1"/>
    </xf>
    <xf numFmtId="0" fontId="8" fillId="6" borderId="6" xfId="1" applyFont="1" applyFill="1" applyBorder="1" applyAlignment="1">
      <alignment horizontal="left" vertical="top" wrapText="1" indent="1"/>
    </xf>
    <xf numFmtId="0" fontId="12" fillId="0" borderId="7" xfId="1" applyFont="1" applyBorder="1" applyAlignment="1">
      <alignment horizontal="left" vertical="top" wrapText="1" indent="1"/>
    </xf>
    <xf numFmtId="0" fontId="9" fillId="0" borderId="7" xfId="1" applyFont="1" applyBorder="1" applyAlignment="1">
      <alignment horizontal="center"/>
    </xf>
    <xf numFmtId="4" fontId="9" fillId="0" borderId="7" xfId="1" applyNumberFormat="1" applyFont="1" applyBorder="1" applyAlignment="1">
      <alignment horizontal="right" indent="1"/>
    </xf>
    <xf numFmtId="4" fontId="9" fillId="6" borderId="7" xfId="1" applyNumberFormat="1" applyFont="1" applyFill="1" applyBorder="1" applyAlignment="1">
      <alignment horizontal="right" indent="1"/>
    </xf>
    <xf numFmtId="0" fontId="9" fillId="0" borderId="1" xfId="1" applyFont="1" applyBorder="1" applyAlignment="1">
      <alignment horizontal="center"/>
    </xf>
    <xf numFmtId="4" fontId="9" fillId="0" borderId="1" xfId="1" applyNumberFormat="1" applyFont="1" applyBorder="1" applyAlignment="1">
      <alignment horizontal="right" indent="1"/>
    </xf>
    <xf numFmtId="0" fontId="9" fillId="0" borderId="4" xfId="1" applyFont="1" applyBorder="1" applyAlignment="1">
      <alignment horizontal="center" vertical="top"/>
    </xf>
    <xf numFmtId="0" fontId="8" fillId="0" borderId="15" xfId="1" applyFont="1" applyBorder="1" applyAlignment="1">
      <alignment horizontal="right" vertical="top" indent="1"/>
    </xf>
    <xf numFmtId="0" fontId="8" fillId="0" borderId="6" xfId="1" applyFont="1" applyBorder="1" applyAlignment="1">
      <alignment horizontal="right" indent="1"/>
    </xf>
    <xf numFmtId="0" fontId="19" fillId="0" borderId="0" xfId="1" applyFont="1" applyAlignment="1">
      <alignment horizontal="center" vertical="top"/>
    </xf>
    <xf numFmtId="0" fontId="19" fillId="6" borderId="0" xfId="1" applyFont="1" applyFill="1" applyAlignment="1">
      <alignment horizontal="left" vertical="top" wrapText="1" indent="1"/>
    </xf>
    <xf numFmtId="0" fontId="19" fillId="6" borderId="0" xfId="1" applyFont="1" applyFill="1" applyAlignment="1">
      <alignment horizontal="center"/>
    </xf>
    <xf numFmtId="0" fontId="19" fillId="6" borderId="0" xfId="1" applyFont="1" applyFill="1" applyAlignment="1">
      <alignment horizontal="right" indent="1"/>
    </xf>
    <xf numFmtId="0" fontId="2" fillId="0" borderId="0" xfId="1" applyAlignment="1">
      <alignment horizontal="left" vertical="top"/>
    </xf>
    <xf numFmtId="0" fontId="2" fillId="6" borderId="0" xfId="1" applyFill="1" applyAlignment="1">
      <alignment horizontal="right" vertical="top"/>
    </xf>
    <xf numFmtId="0" fontId="3" fillId="0" borderId="0" xfId="1" applyFont="1" applyAlignment="1">
      <alignment horizontal="left" vertical="top" wrapText="1" indent="1"/>
    </xf>
    <xf numFmtId="4" fontId="3" fillId="0" borderId="0" xfId="1" applyNumberFormat="1" applyFont="1" applyAlignment="1">
      <alignment horizontal="center"/>
    </xf>
    <xf numFmtId="4" fontId="3" fillId="0" borderId="0" xfId="1" applyNumberFormat="1" applyFont="1" applyAlignment="1">
      <alignment horizontal="right" vertical="top" indent="1"/>
    </xf>
    <xf numFmtId="0" fontId="2" fillId="6" borderId="0" xfId="1" applyFill="1" applyAlignment="1">
      <alignment horizontal="right" vertical="top" wrapText="1" indent="2"/>
    </xf>
    <xf numFmtId="0" fontId="2" fillId="6" borderId="0" xfId="1" applyFill="1" applyAlignment="1">
      <alignment horizontal="center"/>
    </xf>
    <xf numFmtId="0" fontId="2" fillId="6" borderId="0" xfId="1" applyFill="1" applyAlignment="1">
      <alignment horizontal="right" vertical="top" indent="1"/>
    </xf>
    <xf numFmtId="0" fontId="6" fillId="6" borderId="0" xfId="1" applyFont="1" applyFill="1" applyAlignment="1">
      <alignment horizontal="right" vertical="center" wrapText="1" indent="1"/>
    </xf>
    <xf numFmtId="0" fontId="13" fillId="0" borderId="6" xfId="1" applyFont="1" applyBorder="1" applyAlignment="1">
      <alignment horizontal="left" vertical="top" wrapText="1" indent="1"/>
    </xf>
    <xf numFmtId="0" fontId="15" fillId="0" borderId="15" xfId="1" applyFont="1" applyBorder="1" applyAlignment="1">
      <alignment horizontal="right" vertical="top" indent="1"/>
    </xf>
    <xf numFmtId="0" fontId="8" fillId="0" borderId="6" xfId="0" applyFont="1" applyBorder="1" applyAlignment="1">
      <alignment horizontal="right" vertical="top" indent="1"/>
    </xf>
    <xf numFmtId="0" fontId="12" fillId="6" borderId="6" xfId="0" applyFont="1" applyFill="1" applyBorder="1" applyAlignment="1">
      <alignment horizontal="left" vertical="top" wrapText="1" indent="1"/>
    </xf>
    <xf numFmtId="0" fontId="3" fillId="0" borderId="6" xfId="0" applyFont="1" applyBorder="1" applyAlignment="1">
      <alignment horizontal="center"/>
    </xf>
    <xf numFmtId="4" fontId="3" fillId="0" borderId="6" xfId="0" applyNumberFormat="1" applyFont="1" applyBorder="1" applyAlignment="1">
      <alignment horizontal="right" indent="1"/>
    </xf>
    <xf numFmtId="0" fontId="7" fillId="0" borderId="7" xfId="0" applyFont="1" applyBorder="1" applyAlignment="1">
      <alignment horizontal="right" vertical="top" indent="1"/>
    </xf>
    <xf numFmtId="0" fontId="9" fillId="6" borderId="7" xfId="0" applyFont="1" applyFill="1" applyBorder="1" applyAlignment="1">
      <alignment horizontal="left" vertical="top" wrapText="1" indent="1"/>
    </xf>
    <xf numFmtId="0" fontId="3" fillId="0" borderId="7" xfId="0" applyFont="1" applyBorder="1" applyAlignment="1">
      <alignment horizontal="center"/>
    </xf>
    <xf numFmtId="4" fontId="3" fillId="0" borderId="7" xfId="0" applyNumberFormat="1" applyFont="1" applyBorder="1" applyAlignment="1">
      <alignment horizontal="right" indent="1"/>
    </xf>
    <xf numFmtId="0" fontId="7" fillId="0" borderId="7" xfId="0" applyFont="1" applyBorder="1" applyAlignment="1">
      <alignment horizontal="left" vertical="top" wrapText="1" indent="1"/>
    </xf>
    <xf numFmtId="0" fontId="7" fillId="0" borderId="16" xfId="0" applyFont="1" applyBorder="1" applyAlignment="1">
      <alignment horizontal="right" vertical="top" indent="1"/>
    </xf>
    <xf numFmtId="0" fontId="7" fillId="0" borderId="16" xfId="0" applyFont="1" applyBorder="1" applyAlignment="1">
      <alignment horizontal="left" vertical="top" wrapText="1" indent="1"/>
    </xf>
    <xf numFmtId="0" fontId="3" fillId="0" borderId="16" xfId="0" applyFont="1" applyBorder="1" applyAlignment="1">
      <alignment horizontal="center"/>
    </xf>
    <xf numFmtId="4" fontId="3" fillId="0" borderId="16" xfId="0" applyNumberFormat="1" applyFont="1" applyBorder="1" applyAlignment="1">
      <alignment horizontal="right" indent="1"/>
    </xf>
    <xf numFmtId="0" fontId="7" fillId="0" borderId="15" xfId="0" applyFont="1" applyBorder="1" applyAlignment="1">
      <alignment horizontal="right" vertical="top" indent="1"/>
    </xf>
    <xf numFmtId="0" fontId="7" fillId="0" borderId="15" xfId="0" applyFont="1" applyBorder="1" applyAlignment="1">
      <alignment horizontal="left" vertical="top" wrapText="1" indent="1"/>
    </xf>
    <xf numFmtId="0" fontId="3" fillId="0" borderId="15" xfId="0" applyFont="1" applyBorder="1" applyAlignment="1">
      <alignment horizontal="center"/>
    </xf>
    <xf numFmtId="4" fontId="3" fillId="0" borderId="15" xfId="0" applyNumberFormat="1" applyFont="1" applyBorder="1" applyAlignment="1">
      <alignment horizontal="right" indent="1"/>
    </xf>
    <xf numFmtId="0" fontId="23" fillId="0" borderId="0" xfId="0" applyFont="1"/>
    <xf numFmtId="0" fontId="4" fillId="0" borderId="1" xfId="1" applyFont="1" applyBorder="1" applyAlignment="1">
      <alignment horizontal="right" vertical="top" indent="1"/>
    </xf>
    <xf numFmtId="4" fontId="3" fillId="0" borderId="1" xfId="1" applyNumberFormat="1" applyFont="1" applyBorder="1" applyAlignment="1" applyProtection="1">
      <alignment horizontal="right" indent="1"/>
      <protection locked="0"/>
    </xf>
    <xf numFmtId="4" fontId="3" fillId="0" borderId="7" xfId="1" applyNumberFormat="1" applyFont="1" applyBorder="1" applyAlignment="1">
      <alignment horizontal="center"/>
    </xf>
    <xf numFmtId="0" fontId="12" fillId="0" borderId="6" xfId="1" applyFont="1" applyBorder="1" applyAlignment="1">
      <alignment horizontal="center" vertical="top"/>
    </xf>
    <xf numFmtId="0" fontId="12" fillId="0" borderId="7" xfId="1" applyFont="1" applyBorder="1" applyAlignment="1">
      <alignment horizontal="center" vertical="top"/>
    </xf>
    <xf numFmtId="0" fontId="13" fillId="0" borderId="1" xfId="1" applyFont="1" applyBorder="1" applyAlignment="1">
      <alignment horizontal="left" vertical="top" wrapText="1" indent="1"/>
    </xf>
    <xf numFmtId="0" fontId="12" fillId="0" borderId="1" xfId="1" applyFont="1" applyBorder="1" applyAlignment="1">
      <alignment horizontal="center" vertical="top"/>
    </xf>
    <xf numFmtId="4" fontId="9" fillId="0" borderId="1" xfId="1" applyNumberFormat="1" applyFont="1" applyBorder="1" applyAlignment="1" applyProtection="1">
      <alignment horizontal="right" indent="1"/>
      <protection locked="0"/>
    </xf>
    <xf numFmtId="0" fontId="8" fillId="0" borderId="9" xfId="1" applyFont="1" applyBorder="1" applyAlignment="1">
      <alignment horizontal="right" vertical="top" indent="1"/>
    </xf>
    <xf numFmtId="0" fontId="8" fillId="0" borderId="10" xfId="1" applyFont="1" applyBorder="1" applyAlignment="1">
      <alignment horizontal="left" vertical="top" wrapText="1" indent="1"/>
    </xf>
    <xf numFmtId="0" fontId="8" fillId="0" borderId="10" xfId="1" applyFont="1" applyBorder="1" applyAlignment="1">
      <alignment horizontal="center"/>
    </xf>
    <xf numFmtId="4" fontId="8" fillId="0" borderId="10" xfId="1" applyNumberFormat="1" applyFont="1" applyBorder="1" applyAlignment="1">
      <alignment horizontal="right" indent="1"/>
    </xf>
    <xf numFmtId="4" fontId="8" fillId="0" borderId="10" xfId="1" applyNumberFormat="1" applyFont="1" applyBorder="1" applyAlignment="1">
      <alignment horizontal="center"/>
    </xf>
    <xf numFmtId="4" fontId="8" fillId="0" borderId="11" xfId="1" applyNumberFormat="1" applyFont="1" applyBorder="1" applyAlignment="1">
      <alignment horizontal="right" indent="1"/>
    </xf>
    <xf numFmtId="4" fontId="16" fillId="0" borderId="1" xfId="1" applyNumberFormat="1" applyFont="1" applyBorder="1" applyAlignment="1">
      <alignment horizontal="right" indent="1"/>
    </xf>
    <xf numFmtId="49" fontId="13" fillId="4" borderId="30" xfId="0" applyNumberFormat="1" applyFont="1" applyFill="1" applyBorder="1" applyAlignment="1">
      <alignment horizontal="left" vertical="center" wrapText="1"/>
    </xf>
    <xf numFmtId="0" fontId="0" fillId="0" borderId="30" xfId="0" applyBorder="1"/>
    <xf numFmtId="4" fontId="7" fillId="0" borderId="7" xfId="1" applyNumberFormat="1" applyFont="1" applyBorder="1" applyAlignment="1">
      <alignment horizontal="right" indent="1"/>
    </xf>
    <xf numFmtId="4" fontId="7" fillId="2" borderId="7" xfId="1" applyNumberFormat="1" applyFont="1" applyFill="1" applyBorder="1" applyAlignment="1" applyProtection="1">
      <alignment horizontal="right" indent="1"/>
      <protection locked="0"/>
    </xf>
    <xf numFmtId="0" fontId="4" fillId="0" borderId="6" xfId="1" applyFont="1" applyBorder="1" applyAlignment="1">
      <alignment horizontal="right" vertical="top" indent="1"/>
    </xf>
    <xf numFmtId="0" fontId="4" fillId="4" borderId="30" xfId="1" applyFont="1" applyFill="1" applyBorder="1" applyAlignment="1">
      <alignment horizontal="right" vertical="top" indent="1"/>
    </xf>
    <xf numFmtId="0" fontId="16" fillId="0" borderId="1" xfId="1" applyFont="1" applyBorder="1" applyAlignment="1">
      <alignment horizontal="left" vertical="top" wrapText="1" indent="1"/>
    </xf>
    <xf numFmtId="0" fontId="16" fillId="6" borderId="14" xfId="1" applyFont="1" applyFill="1" applyBorder="1" applyAlignment="1">
      <alignment horizontal="left" vertical="top" wrapText="1" indent="1"/>
    </xf>
    <xf numFmtId="0" fontId="0" fillId="0" borderId="0" xfId="0" applyAlignment="1">
      <alignment wrapText="1"/>
    </xf>
    <xf numFmtId="0" fontId="64" fillId="0" borderId="30" xfId="0" applyFont="1" applyBorder="1" applyAlignment="1">
      <alignment wrapText="1"/>
    </xf>
    <xf numFmtId="0" fontId="0" fillId="0" borderId="0" xfId="0" applyAlignment="1">
      <alignment horizontal="center" vertical="top"/>
    </xf>
    <xf numFmtId="0" fontId="9" fillId="0" borderId="30" xfId="1" applyFont="1" applyBorder="1" applyAlignment="1">
      <alignment horizontal="center"/>
    </xf>
    <xf numFmtId="4" fontId="9" fillId="0" borderId="30" xfId="1" applyNumberFormat="1" applyFont="1" applyBorder="1" applyAlignment="1">
      <alignment horizontal="right" indent="1"/>
    </xf>
    <xf numFmtId="4" fontId="9" fillId="2" borderId="30" xfId="1" applyNumberFormat="1" applyFont="1" applyFill="1" applyBorder="1" applyAlignment="1" applyProtection="1">
      <alignment horizontal="right" indent="1"/>
      <protection locked="0"/>
    </xf>
    <xf numFmtId="0" fontId="12" fillId="0" borderId="34" xfId="1" applyFont="1" applyBorder="1" applyAlignment="1">
      <alignment horizontal="left" vertical="top" wrapText="1" indent="1"/>
    </xf>
    <xf numFmtId="0" fontId="9" fillId="0" borderId="34" xfId="1" applyFont="1" applyBorder="1" applyAlignment="1">
      <alignment horizontal="center"/>
    </xf>
    <xf numFmtId="4" fontId="9" fillId="0" borderId="34" xfId="1" applyNumberFormat="1" applyFont="1" applyBorder="1" applyAlignment="1">
      <alignment horizontal="right" indent="1"/>
    </xf>
    <xf numFmtId="4" fontId="9" fillId="6" borderId="34" xfId="1" applyNumberFormat="1" applyFont="1" applyFill="1" applyBorder="1" applyAlignment="1">
      <alignment horizontal="right" indent="1"/>
    </xf>
    <xf numFmtId="0" fontId="9" fillId="0" borderId="30" xfId="1" applyFont="1" applyBorder="1" applyAlignment="1">
      <alignment horizontal="center" vertical="top"/>
    </xf>
    <xf numFmtId="0" fontId="9" fillId="0" borderId="30" xfId="1" applyFont="1" applyBorder="1" applyAlignment="1">
      <alignment horizontal="left" vertical="top" wrapText="1" indent="1"/>
    </xf>
    <xf numFmtId="0" fontId="4" fillId="4" borderId="2" xfId="1" applyFont="1" applyFill="1" applyBorder="1" applyAlignment="1">
      <alignment horizontal="right" vertical="center" indent="1"/>
    </xf>
    <xf numFmtId="0" fontId="4" fillId="4" borderId="3" xfId="1" applyFont="1" applyFill="1" applyBorder="1" applyAlignment="1">
      <alignment horizontal="left" vertical="center" indent="1"/>
    </xf>
    <xf numFmtId="0" fontId="4" fillId="4" borderId="3" xfId="1" applyFont="1" applyFill="1" applyBorder="1" applyAlignment="1">
      <alignment horizontal="right" indent="1"/>
    </xf>
    <xf numFmtId="4" fontId="4" fillId="4" borderId="3" xfId="1" applyNumberFormat="1" applyFont="1" applyFill="1" applyBorder="1" applyAlignment="1">
      <alignment horizontal="right"/>
    </xf>
    <xf numFmtId="4" fontId="4" fillId="4" borderId="4" xfId="1" applyNumberFormat="1" applyFont="1" applyFill="1" applyBorder="1" applyAlignment="1">
      <alignment horizontal="left"/>
    </xf>
    <xf numFmtId="4" fontId="4" fillId="4" borderId="1" xfId="1" applyNumberFormat="1" applyFont="1" applyFill="1" applyBorder="1" applyAlignment="1">
      <alignment horizontal="right" vertical="top" indent="1"/>
    </xf>
    <xf numFmtId="0" fontId="7" fillId="0" borderId="17" xfId="0" applyFont="1" applyBorder="1" applyAlignment="1">
      <alignment horizontal="right" vertical="top" indent="1"/>
    </xf>
    <xf numFmtId="0" fontId="7" fillId="0" borderId="17" xfId="0" applyFont="1" applyBorder="1" applyAlignment="1">
      <alignment horizontal="left" vertical="top" wrapText="1" indent="1"/>
    </xf>
    <xf numFmtId="0" fontId="3" fillId="0" borderId="17" xfId="0" applyFont="1" applyBorder="1" applyAlignment="1">
      <alignment horizontal="center"/>
    </xf>
    <xf numFmtId="4" fontId="3" fillId="0" borderId="17" xfId="0" applyNumberFormat="1" applyFont="1" applyBorder="1" applyAlignment="1">
      <alignment horizontal="right" indent="1"/>
    </xf>
    <xf numFmtId="0" fontId="4" fillId="0" borderId="30" xfId="0" applyFont="1" applyBorder="1" applyAlignment="1">
      <alignment horizontal="right" vertical="top" indent="1"/>
    </xf>
    <xf numFmtId="0" fontId="3" fillId="0" borderId="30" xfId="0" applyFont="1" applyBorder="1" applyAlignment="1">
      <alignment horizontal="center"/>
    </xf>
    <xf numFmtId="4" fontId="3" fillId="0" borderId="30" xfId="0" applyNumberFormat="1" applyFont="1" applyBorder="1" applyAlignment="1">
      <alignment horizontal="right" indent="1"/>
    </xf>
    <xf numFmtId="4" fontId="3" fillId="2" borderId="30" xfId="1" applyNumberFormat="1" applyFont="1" applyFill="1" applyBorder="1" applyAlignment="1" applyProtection="1">
      <alignment horizontal="right" indent="1"/>
      <protection locked="0"/>
    </xf>
    <xf numFmtId="4" fontId="3" fillId="0" borderId="30" xfId="1" applyNumberFormat="1" applyFont="1" applyBorder="1" applyAlignment="1">
      <alignment horizontal="right" indent="1"/>
    </xf>
    <xf numFmtId="0" fontId="7" fillId="0" borderId="31" xfId="1" applyFont="1" applyBorder="1" applyAlignment="1">
      <alignment horizontal="right" vertical="top" indent="1"/>
    </xf>
    <xf numFmtId="0" fontId="7" fillId="0" borderId="13" xfId="1" applyFont="1" applyBorder="1" applyAlignment="1">
      <alignment horizontal="left" vertical="top" wrapText="1" indent="1"/>
    </xf>
    <xf numFmtId="4" fontId="3" fillId="2" borderId="33" xfId="1" applyNumberFormat="1" applyFont="1" applyFill="1" applyBorder="1" applyAlignment="1" applyProtection="1">
      <alignment horizontal="right" indent="1"/>
      <protection locked="0"/>
    </xf>
    <xf numFmtId="0" fontId="7" fillId="0" borderId="30" xfId="1" applyFont="1" applyBorder="1" applyAlignment="1">
      <alignment horizontal="right" vertical="top" indent="1"/>
    </xf>
    <xf numFmtId="0" fontId="7" fillId="0" borderId="30" xfId="1" applyFont="1" applyBorder="1" applyAlignment="1">
      <alignment horizontal="left" vertical="top" wrapText="1" indent="1"/>
    </xf>
    <xf numFmtId="0" fontId="3" fillId="0" borderId="30" xfId="1" applyFont="1" applyBorder="1" applyAlignment="1">
      <alignment horizontal="center"/>
    </xf>
    <xf numFmtId="4" fontId="9" fillId="2" borderId="8" xfId="1" applyNumberFormat="1" applyFont="1" applyFill="1" applyBorder="1" applyAlignment="1" applyProtection="1">
      <alignment horizontal="right" indent="1"/>
      <protection locked="0"/>
    </xf>
    <xf numFmtId="0" fontId="12" fillId="0" borderId="1" xfId="1" applyFont="1" applyBorder="1" applyAlignment="1">
      <alignment horizontal="right" vertical="top" indent="1"/>
    </xf>
    <xf numFmtId="0" fontId="9" fillId="0" borderId="15" xfId="1" applyFont="1" applyBorder="1" applyAlignment="1">
      <alignment horizontal="center"/>
    </xf>
    <xf numFmtId="4" fontId="9" fillId="0" borderId="15" xfId="1" applyNumberFormat="1" applyFont="1" applyBorder="1" applyAlignment="1">
      <alignment horizontal="right" indent="1"/>
    </xf>
    <xf numFmtId="4" fontId="9" fillId="2" borderId="15" xfId="1" applyNumberFormat="1" applyFont="1" applyFill="1" applyBorder="1" applyAlignment="1" applyProtection="1">
      <alignment horizontal="right" indent="1"/>
      <protection locked="0"/>
    </xf>
    <xf numFmtId="0" fontId="0" fillId="0" borderId="0" xfId="0" applyAlignment="1">
      <alignment horizontal="center"/>
    </xf>
    <xf numFmtId="4" fontId="0" fillId="0" borderId="30" xfId="0" applyNumberFormat="1" applyBorder="1"/>
    <xf numFmtId="0" fontId="0" fillId="0" borderId="35" xfId="0" applyBorder="1"/>
    <xf numFmtId="4" fontId="0" fillId="0" borderId="36" xfId="0" applyNumberFormat="1" applyBorder="1"/>
    <xf numFmtId="0" fontId="0" fillId="0" borderId="37" xfId="0" applyBorder="1"/>
    <xf numFmtId="4" fontId="0" fillId="0" borderId="38" xfId="0" applyNumberFormat="1" applyBorder="1"/>
    <xf numFmtId="0" fontId="0" fillId="0" borderId="38" xfId="0" applyBorder="1"/>
    <xf numFmtId="4" fontId="0" fillId="0" borderId="39" xfId="0" applyNumberFormat="1" applyBorder="1"/>
    <xf numFmtId="0" fontId="0" fillId="0" borderId="40" xfId="0" applyBorder="1"/>
    <xf numFmtId="4" fontId="0" fillId="0" borderId="8" xfId="0" applyNumberFormat="1" applyBorder="1"/>
    <xf numFmtId="0" fontId="0" fillId="0" borderId="8" xfId="0" applyBorder="1"/>
    <xf numFmtId="4" fontId="0" fillId="0" borderId="41" xfId="0" applyNumberFormat="1" applyBorder="1"/>
    <xf numFmtId="0" fontId="65" fillId="4" borderId="38" xfId="0" applyFont="1" applyFill="1" applyBorder="1" applyAlignment="1">
      <alignment horizontal="center"/>
    </xf>
    <xf numFmtId="0" fontId="65" fillId="4" borderId="39" xfId="0" applyFont="1" applyFill="1" applyBorder="1" applyAlignment="1">
      <alignment horizontal="center"/>
    </xf>
    <xf numFmtId="0" fontId="0" fillId="0" borderId="45" xfId="0" applyBorder="1"/>
    <xf numFmtId="4" fontId="8" fillId="5" borderId="1" xfId="1" applyNumberFormat="1" applyFont="1" applyFill="1" applyBorder="1" applyAlignment="1">
      <alignment horizontal="right" vertical="top" indent="1"/>
    </xf>
    <xf numFmtId="4" fontId="0" fillId="0" borderId="46" xfId="0" applyNumberFormat="1" applyBorder="1"/>
    <xf numFmtId="0" fontId="0" fillId="0" borderId="46" xfId="0" applyBorder="1"/>
    <xf numFmtId="4" fontId="0" fillId="0" borderId="47" xfId="0" applyNumberFormat="1" applyBorder="1"/>
    <xf numFmtId="0" fontId="5" fillId="0" borderId="0" xfId="1" applyFont="1" applyAlignment="1">
      <alignment horizontal="center" vertical="center"/>
    </xf>
    <xf numFmtId="0" fontId="0" fillId="5" borderId="38" xfId="0" applyFill="1" applyBorder="1"/>
    <xf numFmtId="0" fontId="0" fillId="5" borderId="39" xfId="0" applyFill="1" applyBorder="1"/>
    <xf numFmtId="4" fontId="0" fillId="2" borderId="61" xfId="0" applyNumberFormat="1" applyFill="1" applyBorder="1"/>
    <xf numFmtId="4" fontId="0" fillId="2" borderId="51" xfId="0" applyNumberFormat="1" applyFill="1" applyBorder="1"/>
    <xf numFmtId="4" fontId="2" fillId="2" borderId="61" xfId="1" applyNumberFormat="1" applyFill="1" applyBorder="1"/>
    <xf numFmtId="0" fontId="1" fillId="0" borderId="50" xfId="1" applyFont="1" applyBorder="1"/>
    <xf numFmtId="4" fontId="2" fillId="2" borderId="51" xfId="1" applyNumberFormat="1" applyFill="1" applyBorder="1"/>
    <xf numFmtId="0" fontId="0" fillId="0" borderId="50" xfId="0" applyBorder="1"/>
    <xf numFmtId="0" fontId="66" fillId="4" borderId="30" xfId="1" applyFont="1" applyFill="1" applyBorder="1" applyAlignment="1">
      <alignment vertical="center"/>
    </xf>
    <xf numFmtId="0" fontId="66" fillId="4" borderId="30" xfId="1" applyFont="1" applyFill="1" applyBorder="1" applyAlignment="1">
      <alignment horizontal="center" vertical="center"/>
    </xf>
    <xf numFmtId="0" fontId="4" fillId="4" borderId="30" xfId="1" applyFont="1" applyFill="1" applyBorder="1" applyAlignment="1">
      <alignment horizontal="center" vertical="center"/>
    </xf>
    <xf numFmtId="4" fontId="4" fillId="4" borderId="30" xfId="1" applyNumberFormat="1" applyFont="1" applyFill="1" applyBorder="1" applyAlignment="1">
      <alignment horizontal="center" vertical="center"/>
    </xf>
    <xf numFmtId="4" fontId="13" fillId="4" borderId="30" xfId="1" applyNumberFormat="1" applyFont="1" applyFill="1" applyBorder="1" applyAlignment="1">
      <alignment horizontal="center" vertical="center" wrapText="1"/>
    </xf>
    <xf numFmtId="0" fontId="4" fillId="4" borderId="30" xfId="1" applyFont="1" applyFill="1" applyBorder="1" applyAlignment="1">
      <alignment horizontal="right" vertical="center" indent="1"/>
    </xf>
    <xf numFmtId="0" fontId="4" fillId="4" borderId="30" xfId="1" applyFont="1" applyFill="1" applyBorder="1" applyAlignment="1">
      <alignment horizontal="left" vertical="center" indent="1"/>
    </xf>
    <xf numFmtId="0" fontId="13" fillId="4" borderId="1" xfId="1" applyFont="1" applyFill="1" applyBorder="1" applyAlignment="1">
      <alignment horizontal="center" vertical="center"/>
    </xf>
    <xf numFmtId="0" fontId="13" fillId="4" borderId="1" xfId="1" applyFont="1" applyFill="1" applyBorder="1" applyAlignment="1">
      <alignment horizontal="left" vertical="center" wrapText="1" indent="1"/>
    </xf>
    <xf numFmtId="4" fontId="13" fillId="4" borderId="1" xfId="1" applyNumberFormat="1" applyFont="1" applyFill="1" applyBorder="1" applyAlignment="1">
      <alignment horizontal="center" vertical="center"/>
    </xf>
    <xf numFmtId="4" fontId="13" fillId="4" borderId="1" xfId="1" applyNumberFormat="1" applyFont="1" applyFill="1" applyBorder="1" applyAlignment="1">
      <alignment horizontal="center" vertical="center" wrapText="1"/>
    </xf>
    <xf numFmtId="0" fontId="3" fillId="0" borderId="30" xfId="0" applyFont="1" applyBorder="1" applyAlignment="1">
      <alignment horizontal="left" vertical="top" wrapText="1" indent="1"/>
    </xf>
    <xf numFmtId="0" fontId="9" fillId="0" borderId="6" xfId="1" applyFont="1" applyBorder="1" applyAlignment="1">
      <alignment horizontal="center"/>
    </xf>
    <xf numFmtId="4" fontId="9" fillId="0" borderId="6" xfId="1" applyNumberFormat="1" applyFont="1" applyBorder="1" applyAlignment="1">
      <alignment horizontal="right" indent="1"/>
    </xf>
    <xf numFmtId="0" fontId="9" fillId="0" borderId="15" xfId="1" applyFont="1" applyBorder="1" applyAlignment="1">
      <alignment horizontal="right" vertical="top" indent="1"/>
    </xf>
    <xf numFmtId="0" fontId="9" fillId="0" borderId="14" xfId="1" applyFont="1" applyBorder="1" applyAlignment="1">
      <alignment horizontal="right" vertical="top" indent="1"/>
    </xf>
    <xf numFmtId="0" fontId="9" fillId="0" borderId="14" xfId="1" applyFont="1" applyBorder="1" applyAlignment="1">
      <alignment horizontal="center"/>
    </xf>
    <xf numFmtId="4" fontId="9" fillId="0" borderId="14" xfId="1" applyNumberFormat="1" applyFont="1" applyBorder="1" applyAlignment="1">
      <alignment horizontal="right" indent="1"/>
    </xf>
    <xf numFmtId="4" fontId="9" fillId="2" borderId="14" xfId="1" applyNumberFormat="1" applyFont="1" applyFill="1" applyBorder="1" applyAlignment="1" applyProtection="1">
      <alignment horizontal="right" indent="1"/>
      <protection locked="0"/>
    </xf>
    <xf numFmtId="0" fontId="7" fillId="0" borderId="30" xfId="1" applyFont="1" applyBorder="1" applyAlignment="1">
      <alignment horizontal="left" vertical="top" indent="1"/>
    </xf>
    <xf numFmtId="0" fontId="9" fillId="0" borderId="30" xfId="1" applyFont="1" applyBorder="1" applyAlignment="1">
      <alignment horizontal="center" vertical="top" wrapText="1"/>
    </xf>
    <xf numFmtId="4" fontId="3" fillId="6" borderId="30" xfId="1" applyNumberFormat="1" applyFont="1" applyFill="1" applyBorder="1" applyAlignment="1" applyProtection="1">
      <alignment horizontal="right" indent="1"/>
      <protection locked="0"/>
    </xf>
    <xf numFmtId="4" fontId="3" fillId="6" borderId="1" xfId="1" applyNumberFormat="1" applyFont="1" applyFill="1" applyBorder="1" applyAlignment="1" applyProtection="1">
      <alignment horizontal="right" indent="1"/>
      <protection locked="0"/>
    </xf>
    <xf numFmtId="4" fontId="3" fillId="6" borderId="15" xfId="1" applyNumberFormat="1" applyFont="1" applyFill="1" applyBorder="1" applyAlignment="1" applyProtection="1">
      <alignment horizontal="right" indent="1"/>
      <protection locked="0"/>
    </xf>
    <xf numFmtId="0" fontId="13" fillId="4" borderId="31" xfId="19" applyNumberFormat="1" applyFont="1" applyFill="1" applyBorder="1" applyAlignment="1">
      <alignment horizontal="left" vertical="center" wrapText="1"/>
    </xf>
    <xf numFmtId="0" fontId="13" fillId="4" borderId="32" xfId="19" applyNumberFormat="1" applyFont="1" applyFill="1" applyBorder="1" applyAlignment="1">
      <alignment horizontal="left" vertical="center" wrapText="1"/>
    </xf>
    <xf numFmtId="0" fontId="13" fillId="4" borderId="33" xfId="19" applyNumberFormat="1" applyFont="1" applyFill="1" applyBorder="1" applyAlignment="1">
      <alignment horizontal="left" vertical="center" wrapText="1"/>
    </xf>
    <xf numFmtId="0" fontId="67" fillId="3" borderId="2" xfId="1" applyFont="1" applyFill="1" applyBorder="1" applyAlignment="1">
      <alignment horizontal="center" vertical="center"/>
    </xf>
    <xf numFmtId="0" fontId="67" fillId="3" borderId="3" xfId="1" applyFont="1" applyFill="1" applyBorder="1" applyAlignment="1">
      <alignment horizontal="center" vertical="center"/>
    </xf>
    <xf numFmtId="0" fontId="67" fillId="3" borderId="4" xfId="1" applyFont="1" applyFill="1" applyBorder="1" applyAlignment="1">
      <alignment horizontal="center" vertical="center"/>
    </xf>
    <xf numFmtId="0" fontId="65" fillId="4" borderId="35" xfId="0" applyFont="1" applyFill="1" applyBorder="1" applyAlignment="1">
      <alignment horizontal="center" vertical="center"/>
    </xf>
    <xf numFmtId="0" fontId="65" fillId="4" borderId="37" xfId="0" applyFont="1" applyFill="1" applyBorder="1" applyAlignment="1">
      <alignment horizontal="center" vertical="center"/>
    </xf>
    <xf numFmtId="0" fontId="65" fillId="4" borderId="30" xfId="0" applyFont="1" applyFill="1" applyBorder="1" applyAlignment="1">
      <alignment horizontal="center"/>
    </xf>
    <xf numFmtId="0" fontId="65" fillId="4" borderId="36" xfId="0" applyFont="1" applyFill="1" applyBorder="1" applyAlignment="1">
      <alignment horizontal="center"/>
    </xf>
    <xf numFmtId="0" fontId="65" fillId="4" borderId="44" xfId="0" applyFont="1" applyFill="1" applyBorder="1" applyAlignment="1">
      <alignment horizontal="center"/>
    </xf>
    <xf numFmtId="0" fontId="65" fillId="4" borderId="42" xfId="0" applyFont="1" applyFill="1" applyBorder="1" applyAlignment="1">
      <alignment horizontal="center"/>
    </xf>
    <xf numFmtId="0" fontId="65" fillId="4" borderId="43" xfId="0" applyFont="1" applyFill="1" applyBorder="1" applyAlignment="1">
      <alignment horizontal="center"/>
    </xf>
    <xf numFmtId="0" fontId="67" fillId="3" borderId="30" xfId="0" applyFont="1" applyFill="1" applyBorder="1" applyAlignment="1">
      <alignment horizontal="center"/>
    </xf>
    <xf numFmtId="0" fontId="65" fillId="3" borderId="30" xfId="0" applyFont="1" applyFill="1" applyBorder="1" applyAlignment="1">
      <alignment horizontal="center" vertical="center"/>
    </xf>
    <xf numFmtId="0" fontId="2" fillId="6" borderId="0" xfId="1" applyFill="1" applyAlignment="1">
      <alignment horizontal="center"/>
    </xf>
    <xf numFmtId="0" fontId="65" fillId="0" borderId="59" xfId="0" applyFont="1" applyBorder="1" applyAlignment="1">
      <alignment horizontal="center"/>
    </xf>
    <xf numFmtId="0" fontId="0" fillId="0" borderId="60" xfId="0" applyBorder="1" applyAlignment="1">
      <alignment horizontal="center"/>
    </xf>
    <xf numFmtId="0" fontId="0" fillId="0" borderId="62" xfId="0" applyBorder="1" applyAlignment="1">
      <alignment horizontal="center"/>
    </xf>
    <xf numFmtId="0" fontId="0" fillId="4" borderId="50" xfId="0" applyFill="1" applyBorder="1" applyAlignment="1">
      <alignment horizontal="center" vertical="center"/>
    </xf>
    <xf numFmtId="0" fontId="0" fillId="4" borderId="51" xfId="0" applyFill="1" applyBorder="1" applyAlignment="1">
      <alignment horizontal="center" vertical="center"/>
    </xf>
    <xf numFmtId="0" fontId="0" fillId="4" borderId="52" xfId="0" applyFill="1" applyBorder="1" applyAlignment="1">
      <alignment horizontal="center" vertical="center"/>
    </xf>
    <xf numFmtId="0" fontId="0" fillId="0" borderId="40" xfId="0" applyBorder="1" applyAlignment="1">
      <alignment horizontal="left"/>
    </xf>
    <xf numFmtId="0" fontId="0" fillId="0" borderId="8" xfId="0" applyBorder="1" applyAlignment="1">
      <alignment horizontal="left"/>
    </xf>
    <xf numFmtId="0" fontId="0" fillId="0" borderId="35" xfId="0" applyBorder="1" applyAlignment="1">
      <alignment horizontal="left"/>
    </xf>
    <xf numFmtId="0" fontId="0" fillId="0" borderId="30" xfId="0" applyBorder="1" applyAlignment="1">
      <alignment horizontal="left"/>
    </xf>
    <xf numFmtId="0" fontId="0" fillId="0" borderId="37" xfId="0" applyBorder="1" applyAlignment="1">
      <alignment horizontal="left"/>
    </xf>
    <xf numFmtId="0" fontId="0" fillId="0" borderId="38" xfId="0" applyBorder="1" applyAlignment="1">
      <alignment horizontal="left"/>
    </xf>
    <xf numFmtId="0" fontId="0" fillId="5" borderId="53" xfId="0" applyFill="1" applyBorder="1" applyAlignment="1">
      <alignment horizontal="center" vertical="center"/>
    </xf>
    <xf numFmtId="0" fontId="0" fillId="5" borderId="54" xfId="0" applyFill="1" applyBorder="1" applyAlignment="1">
      <alignment horizontal="center" vertical="center"/>
    </xf>
    <xf numFmtId="0" fontId="0" fillId="5" borderId="55" xfId="0" applyFill="1" applyBorder="1" applyAlignment="1">
      <alignment horizontal="center" vertical="center"/>
    </xf>
    <xf numFmtId="0" fontId="0" fillId="5" borderId="56" xfId="0" applyFill="1" applyBorder="1" applyAlignment="1">
      <alignment horizontal="center" vertical="center"/>
    </xf>
    <xf numFmtId="0" fontId="0" fillId="5" borderId="57" xfId="0" applyFill="1" applyBorder="1" applyAlignment="1">
      <alignment horizontal="center" vertical="center"/>
    </xf>
    <xf numFmtId="0" fontId="0" fillId="5" borderId="58" xfId="0" applyFill="1" applyBorder="1" applyAlignment="1">
      <alignment horizontal="center" vertical="center"/>
    </xf>
    <xf numFmtId="0" fontId="0" fillId="5" borderId="48" xfId="0" applyFill="1" applyBorder="1" applyAlignment="1">
      <alignment horizontal="center"/>
    </xf>
    <xf numFmtId="0" fontId="0" fillId="5" borderId="49" xfId="0" applyFill="1" applyBorder="1" applyAlignment="1">
      <alignment horizontal="center"/>
    </xf>
  </cellXfs>
  <cellStyles count="50430">
    <cellStyle name="20% - Accent1" xfId="21"/>
    <cellStyle name="20% - Accent1 2" xfId="22"/>
    <cellStyle name="20% - Accent2" xfId="23"/>
    <cellStyle name="20% - Accent2 2" xfId="24"/>
    <cellStyle name="20% - Accent3" xfId="25"/>
    <cellStyle name="20% - Accent3 2" xfId="26"/>
    <cellStyle name="20% - Accent4" xfId="27"/>
    <cellStyle name="20% - Accent4 2" xfId="28"/>
    <cellStyle name="20% - Accent5" xfId="29"/>
    <cellStyle name="20% - Accent5 2" xfId="30"/>
    <cellStyle name="20% - Accent6" xfId="31"/>
    <cellStyle name="20% - Accent6 2" xfId="32"/>
    <cellStyle name="20% - Isticanje1 2" xfId="33"/>
    <cellStyle name="20% - Isticanje1 2 2" xfId="34"/>
    <cellStyle name="20% - Isticanje1 2 3" xfId="33772"/>
    <cellStyle name="20% - Isticanje1 3" xfId="35"/>
    <cellStyle name="20% - Isticanje2 2" xfId="36"/>
    <cellStyle name="20% - Isticanje2 2 2" xfId="37"/>
    <cellStyle name="20% - Isticanje2 2 3" xfId="33773"/>
    <cellStyle name="20% - Isticanje2 3" xfId="38"/>
    <cellStyle name="20% - Isticanje3 2" xfId="39"/>
    <cellStyle name="20% - Isticanje3 2 2" xfId="40"/>
    <cellStyle name="20% - Isticanje3 2 3" xfId="33774"/>
    <cellStyle name="20% - Isticanje3 3" xfId="41"/>
    <cellStyle name="20% - Isticanje4 2" xfId="42"/>
    <cellStyle name="20% - Isticanje4 2 2" xfId="43"/>
    <cellStyle name="20% - Isticanje4 2 3" xfId="33775"/>
    <cellStyle name="20% - Isticanje4 3" xfId="44"/>
    <cellStyle name="20% - Isticanje5 2" xfId="45"/>
    <cellStyle name="20% - Isticanje5 2 2" xfId="46"/>
    <cellStyle name="20% - Isticanje5 2 3" xfId="33776"/>
    <cellStyle name="20% - Isticanje5 3" xfId="47"/>
    <cellStyle name="20% - Isticanje6 2" xfId="48"/>
    <cellStyle name="20% - Isticanje6 2 2" xfId="49"/>
    <cellStyle name="20% - Isticanje6 2 3" xfId="33777"/>
    <cellStyle name="20% - Isticanje6 3" xfId="50"/>
    <cellStyle name="40% - Accent1" xfId="51"/>
    <cellStyle name="40% - Accent1 2" xfId="52"/>
    <cellStyle name="40% - Accent2" xfId="53"/>
    <cellStyle name="40% - Accent2 2" xfId="54"/>
    <cellStyle name="40% - Accent3" xfId="55"/>
    <cellStyle name="40% - Accent3 2" xfId="56"/>
    <cellStyle name="40% - Accent4" xfId="57"/>
    <cellStyle name="40% - Accent4 2" xfId="58"/>
    <cellStyle name="40% - Accent5" xfId="59"/>
    <cellStyle name="40% - Accent5 2" xfId="60"/>
    <cellStyle name="40% - Accent6" xfId="61"/>
    <cellStyle name="40% - Accent6 2" xfId="62"/>
    <cellStyle name="40% - Isticanje2 2" xfId="63"/>
    <cellStyle name="40% - Isticanje2 2 2" xfId="64"/>
    <cellStyle name="40% - Isticanje2 2 3" xfId="33778"/>
    <cellStyle name="40% - Isticanje2 3" xfId="65"/>
    <cellStyle name="40% - Isticanje3 2" xfId="66"/>
    <cellStyle name="40% - Isticanje3 2 2" xfId="67"/>
    <cellStyle name="40% - Isticanje3 2 3" xfId="33779"/>
    <cellStyle name="40% - Isticanje3 3" xfId="68"/>
    <cellStyle name="40% - Isticanje4 2" xfId="69"/>
    <cellStyle name="40% - Isticanje4 2 2" xfId="70"/>
    <cellStyle name="40% - Isticanje4 2 3" xfId="33780"/>
    <cellStyle name="40% - Isticanje4 3" xfId="71"/>
    <cellStyle name="40% - Isticanje5 2" xfId="72"/>
    <cellStyle name="40% - Isticanje5 2 2" xfId="73"/>
    <cellStyle name="40% - Isticanje5 2 3" xfId="33781"/>
    <cellStyle name="40% - Isticanje5 3" xfId="74"/>
    <cellStyle name="40% - Isticanje6 2" xfId="75"/>
    <cellStyle name="40% - Isticanje6 2 2" xfId="76"/>
    <cellStyle name="40% - Isticanje6 2 3" xfId="33782"/>
    <cellStyle name="40% - Isticanje6 3" xfId="77"/>
    <cellStyle name="40% - Naglasak1" xfId="78"/>
    <cellStyle name="40% - Naglasak1 2" xfId="79"/>
    <cellStyle name="40% - Naglasak1 2 2" xfId="33783"/>
    <cellStyle name="40% - Naglasak1 3" xfId="80"/>
    <cellStyle name="60% - Accent1" xfId="81"/>
    <cellStyle name="60% - Accent1 2" xfId="82"/>
    <cellStyle name="60% - Accent2" xfId="83"/>
    <cellStyle name="60% - Accent2 2" xfId="84"/>
    <cellStyle name="60% - Accent3" xfId="85"/>
    <cellStyle name="60% - Accent3 2" xfId="86"/>
    <cellStyle name="60% - Accent4" xfId="87"/>
    <cellStyle name="60% - Accent4 2" xfId="88"/>
    <cellStyle name="60% - Accent5" xfId="89"/>
    <cellStyle name="60% - Accent5 2" xfId="90"/>
    <cellStyle name="60% - Accent6" xfId="91"/>
    <cellStyle name="60% - Accent6 2" xfId="92"/>
    <cellStyle name="60% - Isticanje1 2" xfId="93"/>
    <cellStyle name="60% - Isticanje1 2 2" xfId="94"/>
    <cellStyle name="60% - Isticanje1 2 2 2" xfId="95"/>
    <cellStyle name="60% - Isticanje1 2 3" xfId="33784"/>
    <cellStyle name="60% - Isticanje1 3" xfId="96"/>
    <cellStyle name="60% - Isticanje1 3 2" xfId="97"/>
    <cellStyle name="60% - Isticanje2 2" xfId="98"/>
    <cellStyle name="60% - Isticanje2 2 2" xfId="99"/>
    <cellStyle name="60% - Isticanje2 2 2 2" xfId="100"/>
    <cellStyle name="60% - Isticanje2 2 3" xfId="33785"/>
    <cellStyle name="60% - Isticanje2 3" xfId="101"/>
    <cellStyle name="60% - Isticanje2 3 2" xfId="102"/>
    <cellStyle name="60% - Isticanje3 2" xfId="103"/>
    <cellStyle name="60% - Isticanje3 2 2" xfId="104"/>
    <cellStyle name="60% - Isticanje3 2 2 2" xfId="105"/>
    <cellStyle name="60% - Isticanje3 2 3" xfId="33786"/>
    <cellStyle name="60% - Isticanje3 3" xfId="106"/>
    <cellStyle name="60% - Isticanje3 3 2" xfId="107"/>
    <cellStyle name="60% - Isticanje4 2" xfId="108"/>
    <cellStyle name="60% - Isticanje4 2 2" xfId="109"/>
    <cellStyle name="60% - Isticanje4 2 2 2" xfId="110"/>
    <cellStyle name="60% - Isticanje4 2 3" xfId="33787"/>
    <cellStyle name="60% - Isticanje4 3" xfId="111"/>
    <cellStyle name="60% - Isticanje4 3 2" xfId="112"/>
    <cellStyle name="60% - Isticanje5 2" xfId="113"/>
    <cellStyle name="60% - Isticanje5 2 2" xfId="114"/>
    <cellStyle name="60% - Isticanje5 2 2 2" xfId="115"/>
    <cellStyle name="60% - Isticanje5 2 3" xfId="33788"/>
    <cellStyle name="60% - Isticanje5 3" xfId="116"/>
    <cellStyle name="60% - Isticanje5 3 2" xfId="117"/>
    <cellStyle name="60% - Isticanje6 2" xfId="118"/>
    <cellStyle name="60% - Isticanje6 2 2" xfId="119"/>
    <cellStyle name="60% - Isticanje6 2 2 2" xfId="120"/>
    <cellStyle name="60% - Isticanje6 2 3" xfId="33789"/>
    <cellStyle name="60% - Isticanje6 3" xfId="121"/>
    <cellStyle name="60% - Isticanje6 3 2" xfId="122"/>
    <cellStyle name="A4 Small 210 x 297 mm" xfId="123"/>
    <cellStyle name="Accent1" xfId="124"/>
    <cellStyle name="Accent1 2" xfId="125"/>
    <cellStyle name="Accent2" xfId="126"/>
    <cellStyle name="Accent2 2" xfId="127"/>
    <cellStyle name="Accent3" xfId="128"/>
    <cellStyle name="Accent3 2" xfId="129"/>
    <cellStyle name="Accent4" xfId="130"/>
    <cellStyle name="Accent4 2" xfId="131"/>
    <cellStyle name="Accent5" xfId="132"/>
    <cellStyle name="Accent5 2" xfId="133"/>
    <cellStyle name="Accent6" xfId="134"/>
    <cellStyle name="Accent6 2" xfId="135"/>
    <cellStyle name="Bad" xfId="136"/>
    <cellStyle name="Bad 2" xfId="137"/>
    <cellStyle name="Bad 3" xfId="138"/>
    <cellStyle name="Bilješka 2" xfId="139"/>
    <cellStyle name="Bilješka 2 10" xfId="140"/>
    <cellStyle name="Bilješka 2 10 10" xfId="141"/>
    <cellStyle name="Bilješka 2 10 10 2" xfId="142"/>
    <cellStyle name="Bilješka 2 10 10 2 2" xfId="143"/>
    <cellStyle name="Bilješka 2 10 10 3" xfId="144"/>
    <cellStyle name="Bilješka 2 10 11" xfId="145"/>
    <cellStyle name="Bilješka 2 10 11 2" xfId="146"/>
    <cellStyle name="Bilješka 2 10 12" xfId="147"/>
    <cellStyle name="Bilješka 2 10 2" xfId="148"/>
    <cellStyle name="Bilješka 2 10 2 2" xfId="149"/>
    <cellStyle name="Bilješka 2 10 2 2 2" xfId="150"/>
    <cellStyle name="Bilješka 2 10 2 3" xfId="151"/>
    <cellStyle name="Bilješka 2 10 3" xfId="152"/>
    <cellStyle name="Bilješka 2 10 3 2" xfId="153"/>
    <cellStyle name="Bilješka 2 10 3 2 2" xfId="154"/>
    <cellStyle name="Bilješka 2 10 3 3" xfId="155"/>
    <cellStyle name="Bilješka 2 10 4" xfId="156"/>
    <cellStyle name="Bilješka 2 10 4 2" xfId="157"/>
    <cellStyle name="Bilješka 2 10 4 2 2" xfId="158"/>
    <cellStyle name="Bilješka 2 10 4 3" xfId="159"/>
    <cellStyle name="Bilješka 2 10 5" xfId="160"/>
    <cellStyle name="Bilješka 2 10 5 2" xfId="161"/>
    <cellStyle name="Bilješka 2 10 5 2 2" xfId="162"/>
    <cellStyle name="Bilješka 2 10 5 3" xfId="163"/>
    <cellStyle name="Bilješka 2 10 6" xfId="164"/>
    <cellStyle name="Bilješka 2 10 6 2" xfId="165"/>
    <cellStyle name="Bilješka 2 10 6 2 2" xfId="166"/>
    <cellStyle name="Bilješka 2 10 6 3" xfId="167"/>
    <cellStyle name="Bilješka 2 10 7" xfId="168"/>
    <cellStyle name="Bilješka 2 10 7 2" xfId="169"/>
    <cellStyle name="Bilješka 2 10 7 2 2" xfId="170"/>
    <cellStyle name="Bilješka 2 10 7 3" xfId="171"/>
    <cellStyle name="Bilješka 2 10 8" xfId="172"/>
    <cellStyle name="Bilješka 2 10 8 2" xfId="173"/>
    <cellStyle name="Bilješka 2 10 8 2 2" xfId="174"/>
    <cellStyle name="Bilješka 2 10 8 3" xfId="175"/>
    <cellStyle name="Bilješka 2 10 9" xfId="176"/>
    <cellStyle name="Bilješka 2 10 9 2" xfId="177"/>
    <cellStyle name="Bilješka 2 10 9 2 2" xfId="178"/>
    <cellStyle name="Bilješka 2 10 9 3" xfId="179"/>
    <cellStyle name="Bilješka 2 11" xfId="180"/>
    <cellStyle name="Bilješka 2 11 10" xfId="181"/>
    <cellStyle name="Bilješka 2 11 10 2" xfId="182"/>
    <cellStyle name="Bilješka 2 11 10 2 2" xfId="183"/>
    <cellStyle name="Bilješka 2 11 10 3" xfId="184"/>
    <cellStyle name="Bilješka 2 11 11" xfId="185"/>
    <cellStyle name="Bilješka 2 11 11 2" xfId="186"/>
    <cellStyle name="Bilješka 2 11 12" xfId="187"/>
    <cellStyle name="Bilješka 2 11 2" xfId="188"/>
    <cellStyle name="Bilješka 2 11 2 2" xfId="189"/>
    <cellStyle name="Bilješka 2 11 2 2 2" xfId="190"/>
    <cellStyle name="Bilješka 2 11 2 3" xfId="191"/>
    <cellStyle name="Bilješka 2 11 3" xfId="192"/>
    <cellStyle name="Bilješka 2 11 3 2" xfId="193"/>
    <cellStyle name="Bilješka 2 11 3 2 2" xfId="194"/>
    <cellStyle name="Bilješka 2 11 3 3" xfId="195"/>
    <cellStyle name="Bilješka 2 11 4" xfId="196"/>
    <cellStyle name="Bilješka 2 11 4 2" xfId="197"/>
    <cellStyle name="Bilješka 2 11 4 2 2" xfId="198"/>
    <cellStyle name="Bilješka 2 11 4 3" xfId="199"/>
    <cellStyle name="Bilješka 2 11 5" xfId="200"/>
    <cellStyle name="Bilješka 2 11 5 2" xfId="201"/>
    <cellStyle name="Bilješka 2 11 5 2 2" xfId="202"/>
    <cellStyle name="Bilješka 2 11 5 3" xfId="203"/>
    <cellStyle name="Bilješka 2 11 6" xfId="204"/>
    <cellStyle name="Bilješka 2 11 6 2" xfId="205"/>
    <cellStyle name="Bilješka 2 11 6 2 2" xfId="206"/>
    <cellStyle name="Bilješka 2 11 6 3" xfId="207"/>
    <cellStyle name="Bilješka 2 11 7" xfId="208"/>
    <cellStyle name="Bilješka 2 11 7 2" xfId="209"/>
    <cellStyle name="Bilješka 2 11 7 2 2" xfId="210"/>
    <cellStyle name="Bilješka 2 11 7 3" xfId="211"/>
    <cellStyle name="Bilješka 2 11 8" xfId="212"/>
    <cellStyle name="Bilješka 2 11 8 2" xfId="213"/>
    <cellStyle name="Bilješka 2 11 8 2 2" xfId="214"/>
    <cellStyle name="Bilješka 2 11 8 3" xfId="215"/>
    <cellStyle name="Bilješka 2 11 9" xfId="216"/>
    <cellStyle name="Bilješka 2 11 9 2" xfId="217"/>
    <cellStyle name="Bilješka 2 11 9 2 2" xfId="218"/>
    <cellStyle name="Bilješka 2 11 9 3" xfId="219"/>
    <cellStyle name="Bilješka 2 12" xfId="220"/>
    <cellStyle name="Bilješka 2 12 10" xfId="221"/>
    <cellStyle name="Bilješka 2 12 10 2" xfId="222"/>
    <cellStyle name="Bilješka 2 12 10 2 2" xfId="223"/>
    <cellStyle name="Bilješka 2 12 10 3" xfId="224"/>
    <cellStyle name="Bilješka 2 12 11" xfId="225"/>
    <cellStyle name="Bilješka 2 12 11 2" xfId="226"/>
    <cellStyle name="Bilješka 2 12 12" xfId="227"/>
    <cellStyle name="Bilješka 2 12 2" xfId="228"/>
    <cellStyle name="Bilješka 2 12 2 2" xfId="229"/>
    <cellStyle name="Bilješka 2 12 2 2 2" xfId="230"/>
    <cellStyle name="Bilješka 2 12 2 3" xfId="231"/>
    <cellStyle name="Bilješka 2 12 3" xfId="232"/>
    <cellStyle name="Bilješka 2 12 3 2" xfId="233"/>
    <cellStyle name="Bilješka 2 12 3 2 2" xfId="234"/>
    <cellStyle name="Bilješka 2 12 3 3" xfId="235"/>
    <cellStyle name="Bilješka 2 12 4" xfId="236"/>
    <cellStyle name="Bilješka 2 12 4 2" xfId="237"/>
    <cellStyle name="Bilješka 2 12 4 2 2" xfId="238"/>
    <cellStyle name="Bilješka 2 12 4 3" xfId="239"/>
    <cellStyle name="Bilješka 2 12 5" xfId="240"/>
    <cellStyle name="Bilješka 2 12 5 2" xfId="241"/>
    <cellStyle name="Bilješka 2 12 5 2 2" xfId="242"/>
    <cellStyle name="Bilješka 2 12 5 3" xfId="243"/>
    <cellStyle name="Bilješka 2 12 6" xfId="244"/>
    <cellStyle name="Bilješka 2 12 6 2" xfId="245"/>
    <cellStyle name="Bilješka 2 12 6 2 2" xfId="246"/>
    <cellStyle name="Bilješka 2 12 6 3" xfId="247"/>
    <cellStyle name="Bilješka 2 12 7" xfId="248"/>
    <cellStyle name="Bilješka 2 12 7 2" xfId="249"/>
    <cellStyle name="Bilješka 2 12 7 2 2" xfId="250"/>
    <cellStyle name="Bilješka 2 12 7 3" xfId="251"/>
    <cellStyle name="Bilješka 2 12 8" xfId="252"/>
    <cellStyle name="Bilješka 2 12 8 2" xfId="253"/>
    <cellStyle name="Bilješka 2 12 8 2 2" xfId="254"/>
    <cellStyle name="Bilješka 2 12 8 3" xfId="255"/>
    <cellStyle name="Bilješka 2 12 9" xfId="256"/>
    <cellStyle name="Bilješka 2 12 9 2" xfId="257"/>
    <cellStyle name="Bilješka 2 12 9 2 2" xfId="258"/>
    <cellStyle name="Bilješka 2 12 9 3" xfId="259"/>
    <cellStyle name="Bilješka 2 13" xfId="260"/>
    <cellStyle name="Bilješka 2 13 10" xfId="261"/>
    <cellStyle name="Bilješka 2 13 10 2" xfId="262"/>
    <cellStyle name="Bilješka 2 13 10 2 2" xfId="263"/>
    <cellStyle name="Bilješka 2 13 10 3" xfId="264"/>
    <cellStyle name="Bilješka 2 13 11" xfId="265"/>
    <cellStyle name="Bilješka 2 13 11 2" xfId="266"/>
    <cellStyle name="Bilješka 2 13 12" xfId="267"/>
    <cellStyle name="Bilješka 2 13 2" xfId="268"/>
    <cellStyle name="Bilješka 2 13 2 2" xfId="269"/>
    <cellStyle name="Bilješka 2 13 2 2 2" xfId="270"/>
    <cellStyle name="Bilješka 2 13 2 3" xfId="271"/>
    <cellStyle name="Bilješka 2 13 3" xfId="272"/>
    <cellStyle name="Bilješka 2 13 3 2" xfId="273"/>
    <cellStyle name="Bilješka 2 13 3 2 2" xfId="274"/>
    <cellStyle name="Bilješka 2 13 3 3" xfId="275"/>
    <cellStyle name="Bilješka 2 13 4" xfId="276"/>
    <cellStyle name="Bilješka 2 13 4 2" xfId="277"/>
    <cellStyle name="Bilješka 2 13 4 2 2" xfId="278"/>
    <cellStyle name="Bilješka 2 13 4 3" xfId="279"/>
    <cellStyle name="Bilješka 2 13 5" xfId="280"/>
    <cellStyle name="Bilješka 2 13 5 2" xfId="281"/>
    <cellStyle name="Bilješka 2 13 5 2 2" xfId="282"/>
    <cellStyle name="Bilješka 2 13 5 3" xfId="283"/>
    <cellStyle name="Bilješka 2 13 6" xfId="284"/>
    <cellStyle name="Bilješka 2 13 6 2" xfId="285"/>
    <cellStyle name="Bilješka 2 13 6 2 2" xfId="286"/>
    <cellStyle name="Bilješka 2 13 6 3" xfId="287"/>
    <cellStyle name="Bilješka 2 13 7" xfId="288"/>
    <cellStyle name="Bilješka 2 13 7 2" xfId="289"/>
    <cellStyle name="Bilješka 2 13 7 2 2" xfId="290"/>
    <cellStyle name="Bilješka 2 13 7 3" xfId="291"/>
    <cellStyle name="Bilješka 2 13 8" xfId="292"/>
    <cellStyle name="Bilješka 2 13 8 2" xfId="293"/>
    <cellStyle name="Bilješka 2 13 8 2 2" xfId="294"/>
    <cellStyle name="Bilješka 2 13 8 3" xfId="295"/>
    <cellStyle name="Bilješka 2 13 9" xfId="296"/>
    <cellStyle name="Bilješka 2 13 9 2" xfId="297"/>
    <cellStyle name="Bilješka 2 13 9 2 2" xfId="298"/>
    <cellStyle name="Bilješka 2 13 9 3" xfId="299"/>
    <cellStyle name="Bilješka 2 14" xfId="300"/>
    <cellStyle name="Bilješka 2 14 10" xfId="301"/>
    <cellStyle name="Bilješka 2 14 10 2" xfId="302"/>
    <cellStyle name="Bilješka 2 14 10 2 2" xfId="303"/>
    <cellStyle name="Bilješka 2 14 10 3" xfId="304"/>
    <cellStyle name="Bilješka 2 14 11" xfId="305"/>
    <cellStyle name="Bilješka 2 14 11 2" xfId="306"/>
    <cellStyle name="Bilješka 2 14 12" xfId="307"/>
    <cellStyle name="Bilješka 2 14 2" xfId="308"/>
    <cellStyle name="Bilješka 2 14 2 2" xfId="309"/>
    <cellStyle name="Bilješka 2 14 2 2 2" xfId="310"/>
    <cellStyle name="Bilješka 2 14 2 3" xfId="311"/>
    <cellStyle name="Bilješka 2 14 3" xfId="312"/>
    <cellStyle name="Bilješka 2 14 3 2" xfId="313"/>
    <cellStyle name="Bilješka 2 14 3 2 2" xfId="314"/>
    <cellStyle name="Bilješka 2 14 3 3" xfId="315"/>
    <cellStyle name="Bilješka 2 14 4" xfId="316"/>
    <cellStyle name="Bilješka 2 14 4 2" xfId="317"/>
    <cellStyle name="Bilješka 2 14 4 2 2" xfId="318"/>
    <cellStyle name="Bilješka 2 14 4 3" xfId="319"/>
    <cellStyle name="Bilješka 2 14 5" xfId="320"/>
    <cellStyle name="Bilješka 2 14 5 2" xfId="321"/>
    <cellStyle name="Bilješka 2 14 5 2 2" xfId="322"/>
    <cellStyle name="Bilješka 2 14 5 3" xfId="323"/>
    <cellStyle name="Bilješka 2 14 6" xfId="324"/>
    <cellStyle name="Bilješka 2 14 6 2" xfId="325"/>
    <cellStyle name="Bilješka 2 14 6 2 2" xfId="326"/>
    <cellStyle name="Bilješka 2 14 6 3" xfId="327"/>
    <cellStyle name="Bilješka 2 14 7" xfId="328"/>
    <cellStyle name="Bilješka 2 14 7 2" xfId="329"/>
    <cellStyle name="Bilješka 2 14 7 2 2" xfId="330"/>
    <cellStyle name="Bilješka 2 14 7 3" xfId="331"/>
    <cellStyle name="Bilješka 2 14 8" xfId="332"/>
    <cellStyle name="Bilješka 2 14 8 2" xfId="333"/>
    <cellStyle name="Bilješka 2 14 8 2 2" xfId="334"/>
    <cellStyle name="Bilješka 2 14 8 3" xfId="335"/>
    <cellStyle name="Bilješka 2 14 9" xfId="336"/>
    <cellStyle name="Bilješka 2 14 9 2" xfId="337"/>
    <cellStyle name="Bilješka 2 14 9 2 2" xfId="338"/>
    <cellStyle name="Bilješka 2 14 9 3" xfId="339"/>
    <cellStyle name="Bilješka 2 15" xfId="340"/>
    <cellStyle name="Bilješka 2 15 2" xfId="341"/>
    <cellStyle name="Bilješka 2 15 2 2" xfId="342"/>
    <cellStyle name="Bilješka 2 15 3" xfId="343"/>
    <cellStyle name="Bilješka 2 16" xfId="344"/>
    <cellStyle name="Bilješka 2 17" xfId="345"/>
    <cellStyle name="Bilješka 2 18" xfId="33790"/>
    <cellStyle name="Bilješka 2 2" xfId="346"/>
    <cellStyle name="Bilješka 2 2 10" xfId="347"/>
    <cellStyle name="Bilješka 2 2 10 10" xfId="348"/>
    <cellStyle name="Bilješka 2 2 10 10 2" xfId="349"/>
    <cellStyle name="Bilješka 2 2 10 10 2 2" xfId="350"/>
    <cellStyle name="Bilješka 2 2 10 10 3" xfId="351"/>
    <cellStyle name="Bilješka 2 2 10 11" xfId="352"/>
    <cellStyle name="Bilješka 2 2 10 11 2" xfId="353"/>
    <cellStyle name="Bilješka 2 2 10 12" xfId="354"/>
    <cellStyle name="Bilješka 2 2 10 2" xfId="355"/>
    <cellStyle name="Bilješka 2 2 10 2 2" xfId="356"/>
    <cellStyle name="Bilješka 2 2 10 2 2 2" xfId="357"/>
    <cellStyle name="Bilješka 2 2 10 2 3" xfId="358"/>
    <cellStyle name="Bilješka 2 2 10 3" xfId="359"/>
    <cellStyle name="Bilješka 2 2 10 3 2" xfId="360"/>
    <cellStyle name="Bilješka 2 2 10 3 2 2" xfId="361"/>
    <cellStyle name="Bilješka 2 2 10 3 3" xfId="362"/>
    <cellStyle name="Bilješka 2 2 10 4" xfId="363"/>
    <cellStyle name="Bilješka 2 2 10 4 2" xfId="364"/>
    <cellStyle name="Bilješka 2 2 10 4 2 2" xfId="365"/>
    <cellStyle name="Bilješka 2 2 10 4 3" xfId="366"/>
    <cellStyle name="Bilješka 2 2 10 5" xfId="367"/>
    <cellStyle name="Bilješka 2 2 10 5 2" xfId="368"/>
    <cellStyle name="Bilješka 2 2 10 5 2 2" xfId="369"/>
    <cellStyle name="Bilješka 2 2 10 5 3" xfId="370"/>
    <cellStyle name="Bilješka 2 2 10 6" xfId="371"/>
    <cellStyle name="Bilješka 2 2 10 6 2" xfId="372"/>
    <cellStyle name="Bilješka 2 2 10 6 2 2" xfId="373"/>
    <cellStyle name="Bilješka 2 2 10 6 3" xfId="374"/>
    <cellStyle name="Bilješka 2 2 10 7" xfId="375"/>
    <cellStyle name="Bilješka 2 2 10 7 2" xfId="376"/>
    <cellStyle name="Bilješka 2 2 10 7 2 2" xfId="377"/>
    <cellStyle name="Bilješka 2 2 10 7 3" xfId="378"/>
    <cellStyle name="Bilješka 2 2 10 8" xfId="379"/>
    <cellStyle name="Bilješka 2 2 10 8 2" xfId="380"/>
    <cellStyle name="Bilješka 2 2 10 8 2 2" xfId="381"/>
    <cellStyle name="Bilješka 2 2 10 8 3" xfId="382"/>
    <cellStyle name="Bilješka 2 2 10 9" xfId="383"/>
    <cellStyle name="Bilješka 2 2 10 9 2" xfId="384"/>
    <cellStyle name="Bilješka 2 2 10 9 2 2" xfId="385"/>
    <cellStyle name="Bilješka 2 2 10 9 3" xfId="386"/>
    <cellStyle name="Bilješka 2 2 11" xfId="387"/>
    <cellStyle name="Bilješka 2 2 11 10" xfId="388"/>
    <cellStyle name="Bilješka 2 2 11 10 2" xfId="389"/>
    <cellStyle name="Bilješka 2 2 11 10 2 2" xfId="390"/>
    <cellStyle name="Bilješka 2 2 11 10 3" xfId="391"/>
    <cellStyle name="Bilješka 2 2 11 11" xfId="392"/>
    <cellStyle name="Bilješka 2 2 11 11 2" xfId="393"/>
    <cellStyle name="Bilješka 2 2 11 12" xfId="394"/>
    <cellStyle name="Bilješka 2 2 11 2" xfId="395"/>
    <cellStyle name="Bilješka 2 2 11 2 2" xfId="396"/>
    <cellStyle name="Bilješka 2 2 11 2 2 2" xfId="397"/>
    <cellStyle name="Bilješka 2 2 11 2 3" xfId="398"/>
    <cellStyle name="Bilješka 2 2 11 3" xfId="399"/>
    <cellStyle name="Bilješka 2 2 11 3 2" xfId="400"/>
    <cellStyle name="Bilješka 2 2 11 3 2 2" xfId="401"/>
    <cellStyle name="Bilješka 2 2 11 3 3" xfId="402"/>
    <cellStyle name="Bilješka 2 2 11 4" xfId="403"/>
    <cellStyle name="Bilješka 2 2 11 4 2" xfId="404"/>
    <cellStyle name="Bilješka 2 2 11 4 2 2" xfId="405"/>
    <cellStyle name="Bilješka 2 2 11 4 3" xfId="406"/>
    <cellStyle name="Bilješka 2 2 11 5" xfId="407"/>
    <cellStyle name="Bilješka 2 2 11 5 2" xfId="408"/>
    <cellStyle name="Bilješka 2 2 11 5 2 2" xfId="409"/>
    <cellStyle name="Bilješka 2 2 11 5 3" xfId="410"/>
    <cellStyle name="Bilješka 2 2 11 6" xfId="411"/>
    <cellStyle name="Bilješka 2 2 11 6 2" xfId="412"/>
    <cellStyle name="Bilješka 2 2 11 6 2 2" xfId="413"/>
    <cellStyle name="Bilješka 2 2 11 6 3" xfId="414"/>
    <cellStyle name="Bilješka 2 2 11 7" xfId="415"/>
    <cellStyle name="Bilješka 2 2 11 7 2" xfId="416"/>
    <cellStyle name="Bilješka 2 2 11 7 2 2" xfId="417"/>
    <cellStyle name="Bilješka 2 2 11 7 3" xfId="418"/>
    <cellStyle name="Bilješka 2 2 11 8" xfId="419"/>
    <cellStyle name="Bilješka 2 2 11 8 2" xfId="420"/>
    <cellStyle name="Bilješka 2 2 11 8 2 2" xfId="421"/>
    <cellStyle name="Bilješka 2 2 11 8 3" xfId="422"/>
    <cellStyle name="Bilješka 2 2 11 9" xfId="423"/>
    <cellStyle name="Bilješka 2 2 11 9 2" xfId="424"/>
    <cellStyle name="Bilješka 2 2 11 9 2 2" xfId="425"/>
    <cellStyle name="Bilješka 2 2 11 9 3" xfId="426"/>
    <cellStyle name="Bilješka 2 2 12" xfId="427"/>
    <cellStyle name="Bilješka 2 2 12 10" xfId="428"/>
    <cellStyle name="Bilješka 2 2 12 10 2" xfId="429"/>
    <cellStyle name="Bilješka 2 2 12 10 2 2" xfId="430"/>
    <cellStyle name="Bilješka 2 2 12 10 3" xfId="431"/>
    <cellStyle name="Bilješka 2 2 12 11" xfId="432"/>
    <cellStyle name="Bilješka 2 2 12 11 2" xfId="433"/>
    <cellStyle name="Bilješka 2 2 12 12" xfId="434"/>
    <cellStyle name="Bilješka 2 2 12 2" xfId="435"/>
    <cellStyle name="Bilješka 2 2 12 2 2" xfId="436"/>
    <cellStyle name="Bilješka 2 2 12 2 2 2" xfId="437"/>
    <cellStyle name="Bilješka 2 2 12 2 3" xfId="438"/>
    <cellStyle name="Bilješka 2 2 12 3" xfId="439"/>
    <cellStyle name="Bilješka 2 2 12 3 2" xfId="440"/>
    <cellStyle name="Bilješka 2 2 12 3 2 2" xfId="441"/>
    <cellStyle name="Bilješka 2 2 12 3 3" xfId="442"/>
    <cellStyle name="Bilješka 2 2 12 4" xfId="443"/>
    <cellStyle name="Bilješka 2 2 12 4 2" xfId="444"/>
    <cellStyle name="Bilješka 2 2 12 4 2 2" xfId="445"/>
    <cellStyle name="Bilješka 2 2 12 4 3" xfId="446"/>
    <cellStyle name="Bilješka 2 2 12 5" xfId="447"/>
    <cellStyle name="Bilješka 2 2 12 5 2" xfId="448"/>
    <cellStyle name="Bilješka 2 2 12 5 2 2" xfId="449"/>
    <cellStyle name="Bilješka 2 2 12 5 3" xfId="450"/>
    <cellStyle name="Bilješka 2 2 12 6" xfId="451"/>
    <cellStyle name="Bilješka 2 2 12 6 2" xfId="452"/>
    <cellStyle name="Bilješka 2 2 12 6 2 2" xfId="453"/>
    <cellStyle name="Bilješka 2 2 12 6 3" xfId="454"/>
    <cellStyle name="Bilješka 2 2 12 7" xfId="455"/>
    <cellStyle name="Bilješka 2 2 12 7 2" xfId="456"/>
    <cellStyle name="Bilješka 2 2 12 7 2 2" xfId="457"/>
    <cellStyle name="Bilješka 2 2 12 7 3" xfId="458"/>
    <cellStyle name="Bilješka 2 2 12 8" xfId="459"/>
    <cellStyle name="Bilješka 2 2 12 8 2" xfId="460"/>
    <cellStyle name="Bilješka 2 2 12 8 2 2" xfId="461"/>
    <cellStyle name="Bilješka 2 2 12 8 3" xfId="462"/>
    <cellStyle name="Bilješka 2 2 12 9" xfId="463"/>
    <cellStyle name="Bilješka 2 2 12 9 2" xfId="464"/>
    <cellStyle name="Bilješka 2 2 12 9 2 2" xfId="465"/>
    <cellStyle name="Bilješka 2 2 12 9 3" xfId="466"/>
    <cellStyle name="Bilješka 2 2 13" xfId="467"/>
    <cellStyle name="Bilješka 2 2 13 10" xfId="468"/>
    <cellStyle name="Bilješka 2 2 13 10 2" xfId="469"/>
    <cellStyle name="Bilješka 2 2 13 10 2 2" xfId="470"/>
    <cellStyle name="Bilješka 2 2 13 10 3" xfId="471"/>
    <cellStyle name="Bilješka 2 2 13 11" xfId="472"/>
    <cellStyle name="Bilješka 2 2 13 11 2" xfId="473"/>
    <cellStyle name="Bilješka 2 2 13 12" xfId="474"/>
    <cellStyle name="Bilješka 2 2 13 2" xfId="475"/>
    <cellStyle name="Bilješka 2 2 13 2 2" xfId="476"/>
    <cellStyle name="Bilješka 2 2 13 2 2 2" xfId="477"/>
    <cellStyle name="Bilješka 2 2 13 2 3" xfId="478"/>
    <cellStyle name="Bilješka 2 2 13 3" xfId="479"/>
    <cellStyle name="Bilješka 2 2 13 3 2" xfId="480"/>
    <cellStyle name="Bilješka 2 2 13 3 2 2" xfId="481"/>
    <cellStyle name="Bilješka 2 2 13 3 3" xfId="482"/>
    <cellStyle name="Bilješka 2 2 13 4" xfId="483"/>
    <cellStyle name="Bilješka 2 2 13 4 2" xfId="484"/>
    <cellStyle name="Bilješka 2 2 13 4 2 2" xfId="485"/>
    <cellStyle name="Bilješka 2 2 13 4 3" xfId="486"/>
    <cellStyle name="Bilješka 2 2 13 5" xfId="487"/>
    <cellStyle name="Bilješka 2 2 13 5 2" xfId="488"/>
    <cellStyle name="Bilješka 2 2 13 5 2 2" xfId="489"/>
    <cellStyle name="Bilješka 2 2 13 5 3" xfId="490"/>
    <cellStyle name="Bilješka 2 2 13 6" xfId="491"/>
    <cellStyle name="Bilješka 2 2 13 6 2" xfId="492"/>
    <cellStyle name="Bilješka 2 2 13 6 2 2" xfId="493"/>
    <cellStyle name="Bilješka 2 2 13 6 3" xfId="494"/>
    <cellStyle name="Bilješka 2 2 13 7" xfId="495"/>
    <cellStyle name="Bilješka 2 2 13 7 2" xfId="496"/>
    <cellStyle name="Bilješka 2 2 13 7 2 2" xfId="497"/>
    <cellStyle name="Bilješka 2 2 13 7 3" xfId="498"/>
    <cellStyle name="Bilješka 2 2 13 8" xfId="499"/>
    <cellStyle name="Bilješka 2 2 13 8 2" xfId="500"/>
    <cellStyle name="Bilješka 2 2 13 8 2 2" xfId="501"/>
    <cellStyle name="Bilješka 2 2 13 8 3" xfId="502"/>
    <cellStyle name="Bilješka 2 2 13 9" xfId="503"/>
    <cellStyle name="Bilješka 2 2 13 9 2" xfId="504"/>
    <cellStyle name="Bilješka 2 2 13 9 2 2" xfId="505"/>
    <cellStyle name="Bilješka 2 2 13 9 3" xfId="506"/>
    <cellStyle name="Bilješka 2 2 14" xfId="507"/>
    <cellStyle name="Bilješka 2 2 14 2" xfId="508"/>
    <cellStyle name="Bilješka 2 2 14 2 2" xfId="509"/>
    <cellStyle name="Bilješka 2 2 14 3" xfId="510"/>
    <cellStyle name="Bilješka 2 2 15" xfId="511"/>
    <cellStyle name="Bilješka 2 2 16" xfId="512"/>
    <cellStyle name="Bilješka 2 2 2" xfId="513"/>
    <cellStyle name="Bilješka 2 2 2 10" xfId="514"/>
    <cellStyle name="Bilješka 2 2 2 10 10" xfId="515"/>
    <cellStyle name="Bilješka 2 2 2 10 10 2" xfId="516"/>
    <cellStyle name="Bilješka 2 2 2 10 10 2 2" xfId="517"/>
    <cellStyle name="Bilješka 2 2 2 10 10 3" xfId="518"/>
    <cellStyle name="Bilješka 2 2 2 10 11" xfId="519"/>
    <cellStyle name="Bilješka 2 2 2 10 11 2" xfId="520"/>
    <cellStyle name="Bilješka 2 2 2 10 12" xfId="521"/>
    <cellStyle name="Bilješka 2 2 2 10 2" xfId="522"/>
    <cellStyle name="Bilješka 2 2 2 10 2 2" xfId="523"/>
    <cellStyle name="Bilješka 2 2 2 10 2 2 2" xfId="524"/>
    <cellStyle name="Bilješka 2 2 2 10 2 3" xfId="525"/>
    <cellStyle name="Bilješka 2 2 2 10 3" xfId="526"/>
    <cellStyle name="Bilješka 2 2 2 10 3 2" xfId="527"/>
    <cellStyle name="Bilješka 2 2 2 10 3 2 2" xfId="528"/>
    <cellStyle name="Bilješka 2 2 2 10 3 3" xfId="529"/>
    <cellStyle name="Bilješka 2 2 2 10 4" xfId="530"/>
    <cellStyle name="Bilješka 2 2 2 10 4 2" xfId="531"/>
    <cellStyle name="Bilješka 2 2 2 10 4 2 2" xfId="532"/>
    <cellStyle name="Bilješka 2 2 2 10 4 3" xfId="533"/>
    <cellStyle name="Bilješka 2 2 2 10 5" xfId="534"/>
    <cellStyle name="Bilješka 2 2 2 10 5 2" xfId="535"/>
    <cellStyle name="Bilješka 2 2 2 10 5 2 2" xfId="536"/>
    <cellStyle name="Bilješka 2 2 2 10 5 3" xfId="537"/>
    <cellStyle name="Bilješka 2 2 2 10 6" xfId="538"/>
    <cellStyle name="Bilješka 2 2 2 10 6 2" xfId="539"/>
    <cellStyle name="Bilješka 2 2 2 10 6 2 2" xfId="540"/>
    <cellStyle name="Bilješka 2 2 2 10 6 3" xfId="541"/>
    <cellStyle name="Bilješka 2 2 2 10 7" xfId="542"/>
    <cellStyle name="Bilješka 2 2 2 10 7 2" xfId="543"/>
    <cellStyle name="Bilješka 2 2 2 10 7 2 2" xfId="544"/>
    <cellStyle name="Bilješka 2 2 2 10 7 3" xfId="545"/>
    <cellStyle name="Bilješka 2 2 2 10 8" xfId="546"/>
    <cellStyle name="Bilješka 2 2 2 10 8 2" xfId="547"/>
    <cellStyle name="Bilješka 2 2 2 10 8 2 2" xfId="548"/>
    <cellStyle name="Bilješka 2 2 2 10 8 3" xfId="549"/>
    <cellStyle name="Bilješka 2 2 2 10 9" xfId="550"/>
    <cellStyle name="Bilješka 2 2 2 10 9 2" xfId="551"/>
    <cellStyle name="Bilješka 2 2 2 10 9 2 2" xfId="552"/>
    <cellStyle name="Bilješka 2 2 2 10 9 3" xfId="553"/>
    <cellStyle name="Bilješka 2 2 2 11" xfId="554"/>
    <cellStyle name="Bilješka 2 2 2 11 10" xfId="555"/>
    <cellStyle name="Bilješka 2 2 2 11 10 2" xfId="556"/>
    <cellStyle name="Bilješka 2 2 2 11 10 2 2" xfId="557"/>
    <cellStyle name="Bilješka 2 2 2 11 10 3" xfId="558"/>
    <cellStyle name="Bilješka 2 2 2 11 11" xfId="559"/>
    <cellStyle name="Bilješka 2 2 2 11 11 2" xfId="560"/>
    <cellStyle name="Bilješka 2 2 2 11 12" xfId="561"/>
    <cellStyle name="Bilješka 2 2 2 11 2" xfId="562"/>
    <cellStyle name="Bilješka 2 2 2 11 2 2" xfId="563"/>
    <cellStyle name="Bilješka 2 2 2 11 2 2 2" xfId="564"/>
    <cellStyle name="Bilješka 2 2 2 11 2 3" xfId="565"/>
    <cellStyle name="Bilješka 2 2 2 11 3" xfId="566"/>
    <cellStyle name="Bilješka 2 2 2 11 3 2" xfId="567"/>
    <cellStyle name="Bilješka 2 2 2 11 3 2 2" xfId="568"/>
    <cellStyle name="Bilješka 2 2 2 11 3 3" xfId="569"/>
    <cellStyle name="Bilješka 2 2 2 11 4" xfId="570"/>
    <cellStyle name="Bilješka 2 2 2 11 4 2" xfId="571"/>
    <cellStyle name="Bilješka 2 2 2 11 4 2 2" xfId="572"/>
    <cellStyle name="Bilješka 2 2 2 11 4 3" xfId="573"/>
    <cellStyle name="Bilješka 2 2 2 11 5" xfId="574"/>
    <cellStyle name="Bilješka 2 2 2 11 5 2" xfId="575"/>
    <cellStyle name="Bilješka 2 2 2 11 5 2 2" xfId="576"/>
    <cellStyle name="Bilješka 2 2 2 11 5 3" xfId="577"/>
    <cellStyle name="Bilješka 2 2 2 11 6" xfId="578"/>
    <cellStyle name="Bilješka 2 2 2 11 6 2" xfId="579"/>
    <cellStyle name="Bilješka 2 2 2 11 6 2 2" xfId="580"/>
    <cellStyle name="Bilješka 2 2 2 11 6 3" xfId="581"/>
    <cellStyle name="Bilješka 2 2 2 11 7" xfId="582"/>
    <cellStyle name="Bilješka 2 2 2 11 7 2" xfId="583"/>
    <cellStyle name="Bilješka 2 2 2 11 7 2 2" xfId="584"/>
    <cellStyle name="Bilješka 2 2 2 11 7 3" xfId="585"/>
    <cellStyle name="Bilješka 2 2 2 11 8" xfId="586"/>
    <cellStyle name="Bilješka 2 2 2 11 8 2" xfId="587"/>
    <cellStyle name="Bilješka 2 2 2 11 8 2 2" xfId="588"/>
    <cellStyle name="Bilješka 2 2 2 11 8 3" xfId="589"/>
    <cellStyle name="Bilješka 2 2 2 11 9" xfId="590"/>
    <cellStyle name="Bilješka 2 2 2 11 9 2" xfId="591"/>
    <cellStyle name="Bilješka 2 2 2 11 9 2 2" xfId="592"/>
    <cellStyle name="Bilješka 2 2 2 11 9 3" xfId="593"/>
    <cellStyle name="Bilješka 2 2 2 12" xfId="594"/>
    <cellStyle name="Bilješka 2 2 2 12 10" xfId="595"/>
    <cellStyle name="Bilješka 2 2 2 12 10 2" xfId="596"/>
    <cellStyle name="Bilješka 2 2 2 12 10 2 2" xfId="597"/>
    <cellStyle name="Bilješka 2 2 2 12 10 3" xfId="598"/>
    <cellStyle name="Bilješka 2 2 2 12 11" xfId="599"/>
    <cellStyle name="Bilješka 2 2 2 12 11 2" xfId="600"/>
    <cellStyle name="Bilješka 2 2 2 12 12" xfId="601"/>
    <cellStyle name="Bilješka 2 2 2 12 2" xfId="602"/>
    <cellStyle name="Bilješka 2 2 2 12 2 2" xfId="603"/>
    <cellStyle name="Bilješka 2 2 2 12 2 2 2" xfId="604"/>
    <cellStyle name="Bilješka 2 2 2 12 2 3" xfId="605"/>
    <cellStyle name="Bilješka 2 2 2 12 3" xfId="606"/>
    <cellStyle name="Bilješka 2 2 2 12 3 2" xfId="607"/>
    <cellStyle name="Bilješka 2 2 2 12 3 2 2" xfId="608"/>
    <cellStyle name="Bilješka 2 2 2 12 3 3" xfId="609"/>
    <cellStyle name="Bilješka 2 2 2 12 4" xfId="610"/>
    <cellStyle name="Bilješka 2 2 2 12 4 2" xfId="611"/>
    <cellStyle name="Bilješka 2 2 2 12 4 2 2" xfId="612"/>
    <cellStyle name="Bilješka 2 2 2 12 4 3" xfId="613"/>
    <cellStyle name="Bilješka 2 2 2 12 5" xfId="614"/>
    <cellStyle name="Bilješka 2 2 2 12 5 2" xfId="615"/>
    <cellStyle name="Bilješka 2 2 2 12 5 2 2" xfId="616"/>
    <cellStyle name="Bilješka 2 2 2 12 5 3" xfId="617"/>
    <cellStyle name="Bilješka 2 2 2 12 6" xfId="618"/>
    <cellStyle name="Bilješka 2 2 2 12 6 2" xfId="619"/>
    <cellStyle name="Bilješka 2 2 2 12 6 2 2" xfId="620"/>
    <cellStyle name="Bilješka 2 2 2 12 6 3" xfId="621"/>
    <cellStyle name="Bilješka 2 2 2 12 7" xfId="622"/>
    <cellStyle name="Bilješka 2 2 2 12 7 2" xfId="623"/>
    <cellStyle name="Bilješka 2 2 2 12 7 2 2" xfId="624"/>
    <cellStyle name="Bilješka 2 2 2 12 7 3" xfId="625"/>
    <cellStyle name="Bilješka 2 2 2 12 8" xfId="626"/>
    <cellStyle name="Bilješka 2 2 2 12 8 2" xfId="627"/>
    <cellStyle name="Bilješka 2 2 2 12 8 2 2" xfId="628"/>
    <cellStyle name="Bilješka 2 2 2 12 8 3" xfId="629"/>
    <cellStyle name="Bilješka 2 2 2 12 9" xfId="630"/>
    <cellStyle name="Bilješka 2 2 2 12 9 2" xfId="631"/>
    <cellStyle name="Bilješka 2 2 2 12 9 2 2" xfId="632"/>
    <cellStyle name="Bilješka 2 2 2 12 9 3" xfId="633"/>
    <cellStyle name="Bilješka 2 2 2 13" xfId="634"/>
    <cellStyle name="Bilješka 2 2 2 13 10" xfId="635"/>
    <cellStyle name="Bilješka 2 2 2 13 10 2" xfId="636"/>
    <cellStyle name="Bilješka 2 2 2 13 10 2 2" xfId="637"/>
    <cellStyle name="Bilješka 2 2 2 13 10 3" xfId="638"/>
    <cellStyle name="Bilješka 2 2 2 13 11" xfId="639"/>
    <cellStyle name="Bilješka 2 2 2 13 11 2" xfId="640"/>
    <cellStyle name="Bilješka 2 2 2 13 12" xfId="641"/>
    <cellStyle name="Bilješka 2 2 2 13 2" xfId="642"/>
    <cellStyle name="Bilješka 2 2 2 13 2 2" xfId="643"/>
    <cellStyle name="Bilješka 2 2 2 13 2 2 2" xfId="644"/>
    <cellStyle name="Bilješka 2 2 2 13 2 3" xfId="645"/>
    <cellStyle name="Bilješka 2 2 2 13 3" xfId="646"/>
    <cellStyle name="Bilješka 2 2 2 13 3 2" xfId="647"/>
    <cellStyle name="Bilješka 2 2 2 13 3 2 2" xfId="648"/>
    <cellStyle name="Bilješka 2 2 2 13 3 3" xfId="649"/>
    <cellStyle name="Bilješka 2 2 2 13 4" xfId="650"/>
    <cellStyle name="Bilješka 2 2 2 13 4 2" xfId="651"/>
    <cellStyle name="Bilješka 2 2 2 13 4 2 2" xfId="652"/>
    <cellStyle name="Bilješka 2 2 2 13 4 3" xfId="653"/>
    <cellStyle name="Bilješka 2 2 2 13 5" xfId="654"/>
    <cellStyle name="Bilješka 2 2 2 13 5 2" xfId="655"/>
    <cellStyle name="Bilješka 2 2 2 13 5 2 2" xfId="656"/>
    <cellStyle name="Bilješka 2 2 2 13 5 3" xfId="657"/>
    <cellStyle name="Bilješka 2 2 2 13 6" xfId="658"/>
    <cellStyle name="Bilješka 2 2 2 13 6 2" xfId="659"/>
    <cellStyle name="Bilješka 2 2 2 13 6 2 2" xfId="660"/>
    <cellStyle name="Bilješka 2 2 2 13 6 3" xfId="661"/>
    <cellStyle name="Bilješka 2 2 2 13 7" xfId="662"/>
    <cellStyle name="Bilješka 2 2 2 13 7 2" xfId="663"/>
    <cellStyle name="Bilješka 2 2 2 13 7 2 2" xfId="664"/>
    <cellStyle name="Bilješka 2 2 2 13 7 3" xfId="665"/>
    <cellStyle name="Bilješka 2 2 2 13 8" xfId="666"/>
    <cellStyle name="Bilješka 2 2 2 13 8 2" xfId="667"/>
    <cellStyle name="Bilješka 2 2 2 13 8 2 2" xfId="668"/>
    <cellStyle name="Bilješka 2 2 2 13 8 3" xfId="669"/>
    <cellStyle name="Bilješka 2 2 2 13 9" xfId="670"/>
    <cellStyle name="Bilješka 2 2 2 13 9 2" xfId="671"/>
    <cellStyle name="Bilješka 2 2 2 13 9 2 2" xfId="672"/>
    <cellStyle name="Bilješka 2 2 2 13 9 3" xfId="673"/>
    <cellStyle name="Bilješka 2 2 2 14" xfId="674"/>
    <cellStyle name="Bilješka 2 2 2 14 10" xfId="675"/>
    <cellStyle name="Bilješka 2 2 2 14 10 2" xfId="676"/>
    <cellStyle name="Bilješka 2 2 2 14 11" xfId="677"/>
    <cellStyle name="Bilješka 2 2 2 14 2" xfId="678"/>
    <cellStyle name="Bilješka 2 2 2 14 2 2" xfId="679"/>
    <cellStyle name="Bilješka 2 2 2 14 2 2 2" xfId="680"/>
    <cellStyle name="Bilješka 2 2 2 14 2 3" xfId="681"/>
    <cellStyle name="Bilješka 2 2 2 14 3" xfId="682"/>
    <cellStyle name="Bilješka 2 2 2 14 3 2" xfId="683"/>
    <cellStyle name="Bilješka 2 2 2 14 3 2 2" xfId="684"/>
    <cellStyle name="Bilješka 2 2 2 14 3 3" xfId="685"/>
    <cellStyle name="Bilješka 2 2 2 14 4" xfId="686"/>
    <cellStyle name="Bilješka 2 2 2 14 4 2" xfId="687"/>
    <cellStyle name="Bilješka 2 2 2 14 4 2 2" xfId="688"/>
    <cellStyle name="Bilješka 2 2 2 14 4 3" xfId="689"/>
    <cellStyle name="Bilješka 2 2 2 14 5" xfId="690"/>
    <cellStyle name="Bilješka 2 2 2 14 5 2" xfId="691"/>
    <cellStyle name="Bilješka 2 2 2 14 5 2 2" xfId="692"/>
    <cellStyle name="Bilješka 2 2 2 14 5 3" xfId="693"/>
    <cellStyle name="Bilješka 2 2 2 14 6" xfId="694"/>
    <cellStyle name="Bilješka 2 2 2 14 6 2" xfId="695"/>
    <cellStyle name="Bilješka 2 2 2 14 6 2 2" xfId="696"/>
    <cellStyle name="Bilješka 2 2 2 14 6 3" xfId="697"/>
    <cellStyle name="Bilješka 2 2 2 14 7" xfId="698"/>
    <cellStyle name="Bilješka 2 2 2 14 7 2" xfId="699"/>
    <cellStyle name="Bilješka 2 2 2 14 7 2 2" xfId="700"/>
    <cellStyle name="Bilješka 2 2 2 14 7 3" xfId="701"/>
    <cellStyle name="Bilješka 2 2 2 14 8" xfId="702"/>
    <cellStyle name="Bilješka 2 2 2 14 8 2" xfId="703"/>
    <cellStyle name="Bilješka 2 2 2 14 8 2 2" xfId="704"/>
    <cellStyle name="Bilješka 2 2 2 14 8 3" xfId="705"/>
    <cellStyle name="Bilješka 2 2 2 14 9" xfId="706"/>
    <cellStyle name="Bilješka 2 2 2 14 9 2" xfId="707"/>
    <cellStyle name="Bilješka 2 2 2 14 9 2 2" xfId="708"/>
    <cellStyle name="Bilješka 2 2 2 14 9 3" xfId="709"/>
    <cellStyle name="Bilješka 2 2 2 15" xfId="710"/>
    <cellStyle name="Bilješka 2 2 2 15 2" xfId="711"/>
    <cellStyle name="Bilješka 2 2 2 15 2 2" xfId="712"/>
    <cellStyle name="Bilješka 2 2 2 15 3" xfId="713"/>
    <cellStyle name="Bilješka 2 2 2 16" xfId="714"/>
    <cellStyle name="Bilješka 2 2 2 16 2" xfId="715"/>
    <cellStyle name="Bilješka 2 2 2 16 2 2" xfId="716"/>
    <cellStyle name="Bilješka 2 2 2 16 3" xfId="717"/>
    <cellStyle name="Bilješka 2 2 2 17" xfId="718"/>
    <cellStyle name="Bilješka 2 2 2 17 2" xfId="719"/>
    <cellStyle name="Bilješka 2 2 2 17 2 2" xfId="720"/>
    <cellStyle name="Bilješka 2 2 2 17 3" xfId="721"/>
    <cellStyle name="Bilješka 2 2 2 18" xfId="722"/>
    <cellStyle name="Bilješka 2 2 2 18 2" xfId="723"/>
    <cellStyle name="Bilješka 2 2 2 18 2 2" xfId="724"/>
    <cellStyle name="Bilješka 2 2 2 18 3" xfId="725"/>
    <cellStyle name="Bilješka 2 2 2 19" xfId="726"/>
    <cellStyle name="Bilješka 2 2 2 19 2" xfId="727"/>
    <cellStyle name="Bilješka 2 2 2 19 2 2" xfId="728"/>
    <cellStyle name="Bilješka 2 2 2 19 3" xfId="729"/>
    <cellStyle name="Bilješka 2 2 2 2" xfId="730"/>
    <cellStyle name="Bilješka 2 2 2 2 10" xfId="731"/>
    <cellStyle name="Bilješka 2 2 2 2 10 2" xfId="732"/>
    <cellStyle name="Bilješka 2 2 2 2 10 2 2" xfId="733"/>
    <cellStyle name="Bilješka 2 2 2 2 10 3" xfId="734"/>
    <cellStyle name="Bilješka 2 2 2 2 11" xfId="735"/>
    <cellStyle name="Bilješka 2 2 2 2 11 2" xfId="736"/>
    <cellStyle name="Bilješka 2 2 2 2 12" xfId="737"/>
    <cellStyle name="Bilješka 2 2 2 2 2" xfId="738"/>
    <cellStyle name="Bilješka 2 2 2 2 2 2" xfId="739"/>
    <cellStyle name="Bilješka 2 2 2 2 2 2 2" xfId="740"/>
    <cellStyle name="Bilješka 2 2 2 2 2 3" xfId="741"/>
    <cellStyle name="Bilješka 2 2 2 2 3" xfId="742"/>
    <cellStyle name="Bilješka 2 2 2 2 3 2" xfId="743"/>
    <cellStyle name="Bilješka 2 2 2 2 3 2 2" xfId="744"/>
    <cellStyle name="Bilješka 2 2 2 2 3 3" xfId="745"/>
    <cellStyle name="Bilješka 2 2 2 2 4" xfId="746"/>
    <cellStyle name="Bilješka 2 2 2 2 4 2" xfId="747"/>
    <cellStyle name="Bilješka 2 2 2 2 4 2 2" xfId="748"/>
    <cellStyle name="Bilješka 2 2 2 2 4 3" xfId="749"/>
    <cellStyle name="Bilješka 2 2 2 2 5" xfId="750"/>
    <cellStyle name="Bilješka 2 2 2 2 5 2" xfId="751"/>
    <cellStyle name="Bilješka 2 2 2 2 5 2 2" xfId="752"/>
    <cellStyle name="Bilješka 2 2 2 2 5 3" xfId="753"/>
    <cellStyle name="Bilješka 2 2 2 2 6" xfId="754"/>
    <cellStyle name="Bilješka 2 2 2 2 6 2" xfId="755"/>
    <cellStyle name="Bilješka 2 2 2 2 6 2 2" xfId="756"/>
    <cellStyle name="Bilješka 2 2 2 2 6 3" xfId="757"/>
    <cellStyle name="Bilješka 2 2 2 2 7" xfId="758"/>
    <cellStyle name="Bilješka 2 2 2 2 7 2" xfId="759"/>
    <cellStyle name="Bilješka 2 2 2 2 7 2 2" xfId="760"/>
    <cellStyle name="Bilješka 2 2 2 2 7 3" xfId="761"/>
    <cellStyle name="Bilješka 2 2 2 2 8" xfId="762"/>
    <cellStyle name="Bilješka 2 2 2 2 8 2" xfId="763"/>
    <cellStyle name="Bilješka 2 2 2 2 8 2 2" xfId="764"/>
    <cellStyle name="Bilješka 2 2 2 2 8 3" xfId="765"/>
    <cellStyle name="Bilješka 2 2 2 2 9" xfId="766"/>
    <cellStyle name="Bilješka 2 2 2 2 9 2" xfId="767"/>
    <cellStyle name="Bilješka 2 2 2 2 9 2 2" xfId="768"/>
    <cellStyle name="Bilješka 2 2 2 2 9 3" xfId="769"/>
    <cellStyle name="Bilješka 2 2 2 20" xfId="770"/>
    <cellStyle name="Bilješka 2 2 2 20 2" xfId="771"/>
    <cellStyle name="Bilješka 2 2 2 20 2 2" xfId="772"/>
    <cellStyle name="Bilješka 2 2 2 20 3" xfId="773"/>
    <cellStyle name="Bilješka 2 2 2 21" xfId="774"/>
    <cellStyle name="Bilješka 2 2 2 21 2" xfId="775"/>
    <cellStyle name="Bilješka 2 2 2 21 2 2" xfId="776"/>
    <cellStyle name="Bilješka 2 2 2 21 3" xfId="777"/>
    <cellStyle name="Bilješka 2 2 2 22" xfId="778"/>
    <cellStyle name="Bilješka 2 2 2 22 2" xfId="779"/>
    <cellStyle name="Bilješka 2 2 2 22 2 2" xfId="780"/>
    <cellStyle name="Bilješka 2 2 2 22 3" xfId="781"/>
    <cellStyle name="Bilješka 2 2 2 23" xfId="782"/>
    <cellStyle name="Bilješka 2 2 2 23 2" xfId="783"/>
    <cellStyle name="Bilješka 2 2 2 24" xfId="784"/>
    <cellStyle name="Bilješka 2 2 2 3" xfId="785"/>
    <cellStyle name="Bilješka 2 2 2 3 10" xfId="786"/>
    <cellStyle name="Bilješka 2 2 2 3 10 2" xfId="787"/>
    <cellStyle name="Bilješka 2 2 2 3 10 2 2" xfId="788"/>
    <cellStyle name="Bilješka 2 2 2 3 10 3" xfId="789"/>
    <cellStyle name="Bilješka 2 2 2 3 11" xfId="790"/>
    <cellStyle name="Bilješka 2 2 2 3 11 2" xfId="791"/>
    <cellStyle name="Bilješka 2 2 2 3 12" xfId="792"/>
    <cellStyle name="Bilješka 2 2 2 3 2" xfId="793"/>
    <cellStyle name="Bilješka 2 2 2 3 2 2" xfId="794"/>
    <cellStyle name="Bilješka 2 2 2 3 2 2 2" xfId="795"/>
    <cellStyle name="Bilješka 2 2 2 3 2 3" xfId="796"/>
    <cellStyle name="Bilješka 2 2 2 3 3" xfId="797"/>
    <cellStyle name="Bilješka 2 2 2 3 3 2" xfId="798"/>
    <cellStyle name="Bilješka 2 2 2 3 3 2 2" xfId="799"/>
    <cellStyle name="Bilješka 2 2 2 3 3 3" xfId="800"/>
    <cellStyle name="Bilješka 2 2 2 3 4" xfId="801"/>
    <cellStyle name="Bilješka 2 2 2 3 4 2" xfId="802"/>
    <cellStyle name="Bilješka 2 2 2 3 4 2 2" xfId="803"/>
    <cellStyle name="Bilješka 2 2 2 3 4 3" xfId="804"/>
    <cellStyle name="Bilješka 2 2 2 3 5" xfId="805"/>
    <cellStyle name="Bilješka 2 2 2 3 5 2" xfId="806"/>
    <cellStyle name="Bilješka 2 2 2 3 5 2 2" xfId="807"/>
    <cellStyle name="Bilješka 2 2 2 3 5 3" xfId="808"/>
    <cellStyle name="Bilješka 2 2 2 3 6" xfId="809"/>
    <cellStyle name="Bilješka 2 2 2 3 6 2" xfId="810"/>
    <cellStyle name="Bilješka 2 2 2 3 6 2 2" xfId="811"/>
    <cellStyle name="Bilješka 2 2 2 3 6 3" xfId="812"/>
    <cellStyle name="Bilješka 2 2 2 3 7" xfId="813"/>
    <cellStyle name="Bilješka 2 2 2 3 7 2" xfId="814"/>
    <cellStyle name="Bilješka 2 2 2 3 7 2 2" xfId="815"/>
    <cellStyle name="Bilješka 2 2 2 3 7 3" xfId="816"/>
    <cellStyle name="Bilješka 2 2 2 3 8" xfId="817"/>
    <cellStyle name="Bilješka 2 2 2 3 8 2" xfId="818"/>
    <cellStyle name="Bilješka 2 2 2 3 8 2 2" xfId="819"/>
    <cellStyle name="Bilješka 2 2 2 3 8 3" xfId="820"/>
    <cellStyle name="Bilješka 2 2 2 3 9" xfId="821"/>
    <cellStyle name="Bilješka 2 2 2 3 9 2" xfId="822"/>
    <cellStyle name="Bilješka 2 2 2 3 9 2 2" xfId="823"/>
    <cellStyle name="Bilješka 2 2 2 3 9 3" xfId="824"/>
    <cellStyle name="Bilješka 2 2 2 4" xfId="825"/>
    <cellStyle name="Bilješka 2 2 2 4 10" xfId="826"/>
    <cellStyle name="Bilješka 2 2 2 4 10 2" xfId="827"/>
    <cellStyle name="Bilješka 2 2 2 4 10 2 2" xfId="828"/>
    <cellStyle name="Bilješka 2 2 2 4 10 3" xfId="829"/>
    <cellStyle name="Bilješka 2 2 2 4 11" xfId="830"/>
    <cellStyle name="Bilješka 2 2 2 4 11 2" xfId="831"/>
    <cellStyle name="Bilješka 2 2 2 4 12" xfId="832"/>
    <cellStyle name="Bilješka 2 2 2 4 2" xfId="833"/>
    <cellStyle name="Bilješka 2 2 2 4 2 2" xfId="834"/>
    <cellStyle name="Bilješka 2 2 2 4 2 2 2" xfId="835"/>
    <cellStyle name="Bilješka 2 2 2 4 2 3" xfId="836"/>
    <cellStyle name="Bilješka 2 2 2 4 3" xfId="837"/>
    <cellStyle name="Bilješka 2 2 2 4 3 2" xfId="838"/>
    <cellStyle name="Bilješka 2 2 2 4 3 2 2" xfId="839"/>
    <cellStyle name="Bilješka 2 2 2 4 3 3" xfId="840"/>
    <cellStyle name="Bilješka 2 2 2 4 4" xfId="841"/>
    <cellStyle name="Bilješka 2 2 2 4 4 2" xfId="842"/>
    <cellStyle name="Bilješka 2 2 2 4 4 2 2" xfId="843"/>
    <cellStyle name="Bilješka 2 2 2 4 4 3" xfId="844"/>
    <cellStyle name="Bilješka 2 2 2 4 5" xfId="845"/>
    <cellStyle name="Bilješka 2 2 2 4 5 2" xfId="846"/>
    <cellStyle name="Bilješka 2 2 2 4 5 2 2" xfId="847"/>
    <cellStyle name="Bilješka 2 2 2 4 5 3" xfId="848"/>
    <cellStyle name="Bilješka 2 2 2 4 6" xfId="849"/>
    <cellStyle name="Bilješka 2 2 2 4 6 2" xfId="850"/>
    <cellStyle name="Bilješka 2 2 2 4 6 2 2" xfId="851"/>
    <cellStyle name="Bilješka 2 2 2 4 6 3" xfId="852"/>
    <cellStyle name="Bilješka 2 2 2 4 7" xfId="853"/>
    <cellStyle name="Bilješka 2 2 2 4 7 2" xfId="854"/>
    <cellStyle name="Bilješka 2 2 2 4 7 2 2" xfId="855"/>
    <cellStyle name="Bilješka 2 2 2 4 7 3" xfId="856"/>
    <cellStyle name="Bilješka 2 2 2 4 8" xfId="857"/>
    <cellStyle name="Bilješka 2 2 2 4 8 2" xfId="858"/>
    <cellStyle name="Bilješka 2 2 2 4 8 2 2" xfId="859"/>
    <cellStyle name="Bilješka 2 2 2 4 8 3" xfId="860"/>
    <cellStyle name="Bilješka 2 2 2 4 9" xfId="861"/>
    <cellStyle name="Bilješka 2 2 2 4 9 2" xfId="862"/>
    <cellStyle name="Bilješka 2 2 2 4 9 2 2" xfId="863"/>
    <cellStyle name="Bilješka 2 2 2 4 9 3" xfId="864"/>
    <cellStyle name="Bilješka 2 2 2 5" xfId="865"/>
    <cellStyle name="Bilješka 2 2 2 5 10" xfId="866"/>
    <cellStyle name="Bilješka 2 2 2 5 10 2" xfId="867"/>
    <cellStyle name="Bilješka 2 2 2 5 10 2 2" xfId="868"/>
    <cellStyle name="Bilješka 2 2 2 5 10 3" xfId="869"/>
    <cellStyle name="Bilješka 2 2 2 5 11" xfId="870"/>
    <cellStyle name="Bilješka 2 2 2 5 11 2" xfId="871"/>
    <cellStyle name="Bilješka 2 2 2 5 12" xfId="872"/>
    <cellStyle name="Bilješka 2 2 2 5 2" xfId="873"/>
    <cellStyle name="Bilješka 2 2 2 5 2 2" xfId="874"/>
    <cellStyle name="Bilješka 2 2 2 5 2 2 2" xfId="875"/>
    <cellStyle name="Bilješka 2 2 2 5 2 3" xfId="876"/>
    <cellStyle name="Bilješka 2 2 2 5 3" xfId="877"/>
    <cellStyle name="Bilješka 2 2 2 5 3 2" xfId="878"/>
    <cellStyle name="Bilješka 2 2 2 5 3 2 2" xfId="879"/>
    <cellStyle name="Bilješka 2 2 2 5 3 3" xfId="880"/>
    <cellStyle name="Bilješka 2 2 2 5 4" xfId="881"/>
    <cellStyle name="Bilješka 2 2 2 5 4 2" xfId="882"/>
    <cellStyle name="Bilješka 2 2 2 5 4 2 2" xfId="883"/>
    <cellStyle name="Bilješka 2 2 2 5 4 3" xfId="884"/>
    <cellStyle name="Bilješka 2 2 2 5 5" xfId="885"/>
    <cellStyle name="Bilješka 2 2 2 5 5 2" xfId="886"/>
    <cellStyle name="Bilješka 2 2 2 5 5 2 2" xfId="887"/>
    <cellStyle name="Bilješka 2 2 2 5 5 3" xfId="888"/>
    <cellStyle name="Bilješka 2 2 2 5 6" xfId="889"/>
    <cellStyle name="Bilješka 2 2 2 5 6 2" xfId="890"/>
    <cellStyle name="Bilješka 2 2 2 5 6 2 2" xfId="891"/>
    <cellStyle name="Bilješka 2 2 2 5 6 3" xfId="892"/>
    <cellStyle name="Bilješka 2 2 2 5 7" xfId="893"/>
    <cellStyle name="Bilješka 2 2 2 5 7 2" xfId="894"/>
    <cellStyle name="Bilješka 2 2 2 5 7 2 2" xfId="895"/>
    <cellStyle name="Bilješka 2 2 2 5 7 3" xfId="896"/>
    <cellStyle name="Bilješka 2 2 2 5 8" xfId="897"/>
    <cellStyle name="Bilješka 2 2 2 5 8 2" xfId="898"/>
    <cellStyle name="Bilješka 2 2 2 5 8 2 2" xfId="899"/>
    <cellStyle name="Bilješka 2 2 2 5 8 3" xfId="900"/>
    <cellStyle name="Bilješka 2 2 2 5 9" xfId="901"/>
    <cellStyle name="Bilješka 2 2 2 5 9 2" xfId="902"/>
    <cellStyle name="Bilješka 2 2 2 5 9 2 2" xfId="903"/>
    <cellStyle name="Bilješka 2 2 2 5 9 3" xfId="904"/>
    <cellStyle name="Bilješka 2 2 2 6" xfId="905"/>
    <cellStyle name="Bilješka 2 2 2 6 10" xfId="906"/>
    <cellStyle name="Bilješka 2 2 2 6 10 2" xfId="907"/>
    <cellStyle name="Bilješka 2 2 2 6 10 2 2" xfId="908"/>
    <cellStyle name="Bilješka 2 2 2 6 10 3" xfId="909"/>
    <cellStyle name="Bilješka 2 2 2 6 11" xfId="910"/>
    <cellStyle name="Bilješka 2 2 2 6 11 2" xfId="911"/>
    <cellStyle name="Bilješka 2 2 2 6 12" xfId="912"/>
    <cellStyle name="Bilješka 2 2 2 6 2" xfId="913"/>
    <cellStyle name="Bilješka 2 2 2 6 2 2" xfId="914"/>
    <cellStyle name="Bilješka 2 2 2 6 2 2 2" xfId="915"/>
    <cellStyle name="Bilješka 2 2 2 6 2 3" xfId="916"/>
    <cellStyle name="Bilješka 2 2 2 6 3" xfId="917"/>
    <cellStyle name="Bilješka 2 2 2 6 3 2" xfId="918"/>
    <cellStyle name="Bilješka 2 2 2 6 3 2 2" xfId="919"/>
    <cellStyle name="Bilješka 2 2 2 6 3 3" xfId="920"/>
    <cellStyle name="Bilješka 2 2 2 6 4" xfId="921"/>
    <cellStyle name="Bilješka 2 2 2 6 4 2" xfId="922"/>
    <cellStyle name="Bilješka 2 2 2 6 4 2 2" xfId="923"/>
    <cellStyle name="Bilješka 2 2 2 6 4 3" xfId="924"/>
    <cellStyle name="Bilješka 2 2 2 6 5" xfId="925"/>
    <cellStyle name="Bilješka 2 2 2 6 5 2" xfId="926"/>
    <cellStyle name="Bilješka 2 2 2 6 5 2 2" xfId="927"/>
    <cellStyle name="Bilješka 2 2 2 6 5 3" xfId="928"/>
    <cellStyle name="Bilješka 2 2 2 6 6" xfId="929"/>
    <cellStyle name="Bilješka 2 2 2 6 6 2" xfId="930"/>
    <cellStyle name="Bilješka 2 2 2 6 6 2 2" xfId="931"/>
    <cellStyle name="Bilješka 2 2 2 6 6 3" xfId="932"/>
    <cellStyle name="Bilješka 2 2 2 6 7" xfId="933"/>
    <cellStyle name="Bilješka 2 2 2 6 7 2" xfId="934"/>
    <cellStyle name="Bilješka 2 2 2 6 7 2 2" xfId="935"/>
    <cellStyle name="Bilješka 2 2 2 6 7 3" xfId="936"/>
    <cellStyle name="Bilješka 2 2 2 6 8" xfId="937"/>
    <cellStyle name="Bilješka 2 2 2 6 8 2" xfId="938"/>
    <cellStyle name="Bilješka 2 2 2 6 8 2 2" xfId="939"/>
    <cellStyle name="Bilješka 2 2 2 6 8 3" xfId="940"/>
    <cellStyle name="Bilješka 2 2 2 6 9" xfId="941"/>
    <cellStyle name="Bilješka 2 2 2 6 9 2" xfId="942"/>
    <cellStyle name="Bilješka 2 2 2 6 9 2 2" xfId="943"/>
    <cellStyle name="Bilješka 2 2 2 6 9 3" xfId="944"/>
    <cellStyle name="Bilješka 2 2 2 7" xfId="945"/>
    <cellStyle name="Bilješka 2 2 2 7 10" xfId="946"/>
    <cellStyle name="Bilješka 2 2 2 7 10 2" xfId="947"/>
    <cellStyle name="Bilješka 2 2 2 7 10 2 2" xfId="948"/>
    <cellStyle name="Bilješka 2 2 2 7 10 3" xfId="949"/>
    <cellStyle name="Bilješka 2 2 2 7 11" xfId="950"/>
    <cellStyle name="Bilješka 2 2 2 7 11 2" xfId="951"/>
    <cellStyle name="Bilješka 2 2 2 7 12" xfId="952"/>
    <cellStyle name="Bilješka 2 2 2 7 2" xfId="953"/>
    <cellStyle name="Bilješka 2 2 2 7 2 2" xfId="954"/>
    <cellStyle name="Bilješka 2 2 2 7 2 2 2" xfId="955"/>
    <cellStyle name="Bilješka 2 2 2 7 2 3" xfId="956"/>
    <cellStyle name="Bilješka 2 2 2 7 3" xfId="957"/>
    <cellStyle name="Bilješka 2 2 2 7 3 2" xfId="958"/>
    <cellStyle name="Bilješka 2 2 2 7 3 2 2" xfId="959"/>
    <cellStyle name="Bilješka 2 2 2 7 3 3" xfId="960"/>
    <cellStyle name="Bilješka 2 2 2 7 4" xfId="961"/>
    <cellStyle name="Bilješka 2 2 2 7 4 2" xfId="962"/>
    <cellStyle name="Bilješka 2 2 2 7 4 2 2" xfId="963"/>
    <cellStyle name="Bilješka 2 2 2 7 4 3" xfId="964"/>
    <cellStyle name="Bilješka 2 2 2 7 5" xfId="965"/>
    <cellStyle name="Bilješka 2 2 2 7 5 2" xfId="966"/>
    <cellStyle name="Bilješka 2 2 2 7 5 2 2" xfId="967"/>
    <cellStyle name="Bilješka 2 2 2 7 5 3" xfId="968"/>
    <cellStyle name="Bilješka 2 2 2 7 6" xfId="969"/>
    <cellStyle name="Bilješka 2 2 2 7 6 2" xfId="970"/>
    <cellStyle name="Bilješka 2 2 2 7 6 2 2" xfId="971"/>
    <cellStyle name="Bilješka 2 2 2 7 6 3" xfId="972"/>
    <cellStyle name="Bilješka 2 2 2 7 7" xfId="973"/>
    <cellStyle name="Bilješka 2 2 2 7 7 2" xfId="974"/>
    <cellStyle name="Bilješka 2 2 2 7 7 2 2" xfId="975"/>
    <cellStyle name="Bilješka 2 2 2 7 7 3" xfId="976"/>
    <cellStyle name="Bilješka 2 2 2 7 8" xfId="977"/>
    <cellStyle name="Bilješka 2 2 2 7 8 2" xfId="978"/>
    <cellStyle name="Bilješka 2 2 2 7 8 2 2" xfId="979"/>
    <cellStyle name="Bilješka 2 2 2 7 8 3" xfId="980"/>
    <cellStyle name="Bilješka 2 2 2 7 9" xfId="981"/>
    <cellStyle name="Bilješka 2 2 2 7 9 2" xfId="982"/>
    <cellStyle name="Bilješka 2 2 2 7 9 2 2" xfId="983"/>
    <cellStyle name="Bilješka 2 2 2 7 9 3" xfId="984"/>
    <cellStyle name="Bilješka 2 2 2 8" xfId="985"/>
    <cellStyle name="Bilješka 2 2 2 8 10" xfId="986"/>
    <cellStyle name="Bilješka 2 2 2 8 10 2" xfId="987"/>
    <cellStyle name="Bilješka 2 2 2 8 10 2 2" xfId="988"/>
    <cellStyle name="Bilješka 2 2 2 8 10 3" xfId="989"/>
    <cellStyle name="Bilješka 2 2 2 8 11" xfId="990"/>
    <cellStyle name="Bilješka 2 2 2 8 11 2" xfId="991"/>
    <cellStyle name="Bilješka 2 2 2 8 12" xfId="992"/>
    <cellStyle name="Bilješka 2 2 2 8 2" xfId="993"/>
    <cellStyle name="Bilješka 2 2 2 8 2 2" xfId="994"/>
    <cellStyle name="Bilješka 2 2 2 8 2 2 2" xfId="995"/>
    <cellStyle name="Bilješka 2 2 2 8 2 3" xfId="996"/>
    <cellStyle name="Bilješka 2 2 2 8 3" xfId="997"/>
    <cellStyle name="Bilješka 2 2 2 8 3 2" xfId="998"/>
    <cellStyle name="Bilješka 2 2 2 8 3 2 2" xfId="999"/>
    <cellStyle name="Bilješka 2 2 2 8 3 3" xfId="1000"/>
    <cellStyle name="Bilješka 2 2 2 8 4" xfId="1001"/>
    <cellStyle name="Bilješka 2 2 2 8 4 2" xfId="1002"/>
    <cellStyle name="Bilješka 2 2 2 8 4 2 2" xfId="1003"/>
    <cellStyle name="Bilješka 2 2 2 8 4 3" xfId="1004"/>
    <cellStyle name="Bilješka 2 2 2 8 5" xfId="1005"/>
    <cellStyle name="Bilješka 2 2 2 8 5 2" xfId="1006"/>
    <cellStyle name="Bilješka 2 2 2 8 5 2 2" xfId="1007"/>
    <cellStyle name="Bilješka 2 2 2 8 5 3" xfId="1008"/>
    <cellStyle name="Bilješka 2 2 2 8 6" xfId="1009"/>
    <cellStyle name="Bilješka 2 2 2 8 6 2" xfId="1010"/>
    <cellStyle name="Bilješka 2 2 2 8 6 2 2" xfId="1011"/>
    <cellStyle name="Bilješka 2 2 2 8 6 3" xfId="1012"/>
    <cellStyle name="Bilješka 2 2 2 8 7" xfId="1013"/>
    <cellStyle name="Bilješka 2 2 2 8 7 2" xfId="1014"/>
    <cellStyle name="Bilješka 2 2 2 8 7 2 2" xfId="1015"/>
    <cellStyle name="Bilješka 2 2 2 8 7 3" xfId="1016"/>
    <cellStyle name="Bilješka 2 2 2 8 8" xfId="1017"/>
    <cellStyle name="Bilješka 2 2 2 8 8 2" xfId="1018"/>
    <cellStyle name="Bilješka 2 2 2 8 8 2 2" xfId="1019"/>
    <cellStyle name="Bilješka 2 2 2 8 8 3" xfId="1020"/>
    <cellStyle name="Bilješka 2 2 2 8 9" xfId="1021"/>
    <cellStyle name="Bilješka 2 2 2 8 9 2" xfId="1022"/>
    <cellStyle name="Bilješka 2 2 2 8 9 2 2" xfId="1023"/>
    <cellStyle name="Bilješka 2 2 2 8 9 3" xfId="1024"/>
    <cellStyle name="Bilješka 2 2 2 9" xfId="1025"/>
    <cellStyle name="Bilješka 2 2 2 9 10" xfId="1026"/>
    <cellStyle name="Bilješka 2 2 2 9 10 2" xfId="1027"/>
    <cellStyle name="Bilješka 2 2 2 9 10 2 2" xfId="1028"/>
    <cellStyle name="Bilješka 2 2 2 9 10 3" xfId="1029"/>
    <cellStyle name="Bilješka 2 2 2 9 11" xfId="1030"/>
    <cellStyle name="Bilješka 2 2 2 9 11 2" xfId="1031"/>
    <cellStyle name="Bilješka 2 2 2 9 12" xfId="1032"/>
    <cellStyle name="Bilješka 2 2 2 9 2" xfId="1033"/>
    <cellStyle name="Bilješka 2 2 2 9 2 2" xfId="1034"/>
    <cellStyle name="Bilješka 2 2 2 9 2 2 2" xfId="1035"/>
    <cellStyle name="Bilješka 2 2 2 9 2 3" xfId="1036"/>
    <cellStyle name="Bilješka 2 2 2 9 3" xfId="1037"/>
    <cellStyle name="Bilješka 2 2 2 9 3 2" xfId="1038"/>
    <cellStyle name="Bilješka 2 2 2 9 3 2 2" xfId="1039"/>
    <cellStyle name="Bilješka 2 2 2 9 3 3" xfId="1040"/>
    <cellStyle name="Bilješka 2 2 2 9 4" xfId="1041"/>
    <cellStyle name="Bilješka 2 2 2 9 4 2" xfId="1042"/>
    <cellStyle name="Bilješka 2 2 2 9 4 2 2" xfId="1043"/>
    <cellStyle name="Bilješka 2 2 2 9 4 3" xfId="1044"/>
    <cellStyle name="Bilješka 2 2 2 9 5" xfId="1045"/>
    <cellStyle name="Bilješka 2 2 2 9 5 2" xfId="1046"/>
    <cellStyle name="Bilješka 2 2 2 9 5 2 2" xfId="1047"/>
    <cellStyle name="Bilješka 2 2 2 9 5 3" xfId="1048"/>
    <cellStyle name="Bilješka 2 2 2 9 6" xfId="1049"/>
    <cellStyle name="Bilješka 2 2 2 9 6 2" xfId="1050"/>
    <cellStyle name="Bilješka 2 2 2 9 6 2 2" xfId="1051"/>
    <cellStyle name="Bilješka 2 2 2 9 6 3" xfId="1052"/>
    <cellStyle name="Bilješka 2 2 2 9 7" xfId="1053"/>
    <cellStyle name="Bilješka 2 2 2 9 7 2" xfId="1054"/>
    <cellStyle name="Bilješka 2 2 2 9 7 2 2" xfId="1055"/>
    <cellStyle name="Bilješka 2 2 2 9 7 3" xfId="1056"/>
    <cellStyle name="Bilješka 2 2 2 9 8" xfId="1057"/>
    <cellStyle name="Bilješka 2 2 2 9 8 2" xfId="1058"/>
    <cellStyle name="Bilješka 2 2 2 9 8 2 2" xfId="1059"/>
    <cellStyle name="Bilješka 2 2 2 9 8 3" xfId="1060"/>
    <cellStyle name="Bilješka 2 2 2 9 9" xfId="1061"/>
    <cellStyle name="Bilješka 2 2 2 9 9 2" xfId="1062"/>
    <cellStyle name="Bilješka 2 2 2 9 9 2 2" xfId="1063"/>
    <cellStyle name="Bilješka 2 2 2 9 9 3" xfId="1064"/>
    <cellStyle name="Bilješka 2 2 3" xfId="1065"/>
    <cellStyle name="Bilješka 2 2 3 10" xfId="1066"/>
    <cellStyle name="Bilješka 2 2 3 10 2" xfId="1067"/>
    <cellStyle name="Bilješka 2 2 3 10 2 2" xfId="1068"/>
    <cellStyle name="Bilješka 2 2 3 10 3" xfId="1069"/>
    <cellStyle name="Bilješka 2 2 3 11" xfId="1070"/>
    <cellStyle name="Bilješka 2 2 3 11 2" xfId="1071"/>
    <cellStyle name="Bilješka 2 2 3 12" xfId="1072"/>
    <cellStyle name="Bilješka 2 2 3 2" xfId="1073"/>
    <cellStyle name="Bilješka 2 2 3 2 2" xfId="1074"/>
    <cellStyle name="Bilješka 2 2 3 2 2 2" xfId="1075"/>
    <cellStyle name="Bilješka 2 2 3 2 3" xfId="1076"/>
    <cellStyle name="Bilješka 2 2 3 3" xfId="1077"/>
    <cellStyle name="Bilješka 2 2 3 3 2" xfId="1078"/>
    <cellStyle name="Bilješka 2 2 3 3 2 2" xfId="1079"/>
    <cellStyle name="Bilješka 2 2 3 3 3" xfId="1080"/>
    <cellStyle name="Bilješka 2 2 3 4" xfId="1081"/>
    <cellStyle name="Bilješka 2 2 3 4 2" xfId="1082"/>
    <cellStyle name="Bilješka 2 2 3 4 2 2" xfId="1083"/>
    <cellStyle name="Bilješka 2 2 3 4 3" xfId="1084"/>
    <cellStyle name="Bilješka 2 2 3 5" xfId="1085"/>
    <cellStyle name="Bilješka 2 2 3 5 2" xfId="1086"/>
    <cellStyle name="Bilješka 2 2 3 5 2 2" xfId="1087"/>
    <cellStyle name="Bilješka 2 2 3 5 3" xfId="1088"/>
    <cellStyle name="Bilješka 2 2 3 6" xfId="1089"/>
    <cellStyle name="Bilješka 2 2 3 6 2" xfId="1090"/>
    <cellStyle name="Bilješka 2 2 3 6 2 2" xfId="1091"/>
    <cellStyle name="Bilješka 2 2 3 6 3" xfId="1092"/>
    <cellStyle name="Bilješka 2 2 3 7" xfId="1093"/>
    <cellStyle name="Bilješka 2 2 3 7 2" xfId="1094"/>
    <cellStyle name="Bilješka 2 2 3 7 2 2" xfId="1095"/>
    <cellStyle name="Bilješka 2 2 3 7 3" xfId="1096"/>
    <cellStyle name="Bilješka 2 2 3 8" xfId="1097"/>
    <cellStyle name="Bilješka 2 2 3 8 2" xfId="1098"/>
    <cellStyle name="Bilješka 2 2 3 8 2 2" xfId="1099"/>
    <cellStyle name="Bilješka 2 2 3 8 3" xfId="1100"/>
    <cellStyle name="Bilješka 2 2 3 9" xfId="1101"/>
    <cellStyle name="Bilješka 2 2 3 9 2" xfId="1102"/>
    <cellStyle name="Bilješka 2 2 3 9 2 2" xfId="1103"/>
    <cellStyle name="Bilješka 2 2 3 9 3" xfId="1104"/>
    <cellStyle name="Bilješka 2 2 4" xfId="1105"/>
    <cellStyle name="Bilješka 2 2 4 10" xfId="1106"/>
    <cellStyle name="Bilješka 2 2 4 10 2" xfId="1107"/>
    <cellStyle name="Bilješka 2 2 4 10 2 2" xfId="1108"/>
    <cellStyle name="Bilješka 2 2 4 10 3" xfId="1109"/>
    <cellStyle name="Bilješka 2 2 4 11" xfId="1110"/>
    <cellStyle name="Bilješka 2 2 4 11 2" xfId="1111"/>
    <cellStyle name="Bilješka 2 2 4 12" xfId="1112"/>
    <cellStyle name="Bilješka 2 2 4 2" xfId="1113"/>
    <cellStyle name="Bilješka 2 2 4 2 2" xfId="1114"/>
    <cellStyle name="Bilješka 2 2 4 2 2 2" xfId="1115"/>
    <cellStyle name="Bilješka 2 2 4 2 3" xfId="1116"/>
    <cellStyle name="Bilješka 2 2 4 3" xfId="1117"/>
    <cellStyle name="Bilješka 2 2 4 3 2" xfId="1118"/>
    <cellStyle name="Bilješka 2 2 4 3 2 2" xfId="1119"/>
    <cellStyle name="Bilješka 2 2 4 3 3" xfId="1120"/>
    <cellStyle name="Bilješka 2 2 4 4" xfId="1121"/>
    <cellStyle name="Bilješka 2 2 4 4 2" xfId="1122"/>
    <cellStyle name="Bilješka 2 2 4 4 2 2" xfId="1123"/>
    <cellStyle name="Bilješka 2 2 4 4 3" xfId="1124"/>
    <cellStyle name="Bilješka 2 2 4 5" xfId="1125"/>
    <cellStyle name="Bilješka 2 2 4 5 2" xfId="1126"/>
    <cellStyle name="Bilješka 2 2 4 5 2 2" xfId="1127"/>
    <cellStyle name="Bilješka 2 2 4 5 3" xfId="1128"/>
    <cellStyle name="Bilješka 2 2 4 6" xfId="1129"/>
    <cellStyle name="Bilješka 2 2 4 6 2" xfId="1130"/>
    <cellStyle name="Bilješka 2 2 4 6 2 2" xfId="1131"/>
    <cellStyle name="Bilješka 2 2 4 6 3" xfId="1132"/>
    <cellStyle name="Bilješka 2 2 4 7" xfId="1133"/>
    <cellStyle name="Bilješka 2 2 4 7 2" xfId="1134"/>
    <cellStyle name="Bilješka 2 2 4 7 2 2" xfId="1135"/>
    <cellStyle name="Bilješka 2 2 4 7 3" xfId="1136"/>
    <cellStyle name="Bilješka 2 2 4 8" xfId="1137"/>
    <cellStyle name="Bilješka 2 2 4 8 2" xfId="1138"/>
    <cellStyle name="Bilješka 2 2 4 8 2 2" xfId="1139"/>
    <cellStyle name="Bilješka 2 2 4 8 3" xfId="1140"/>
    <cellStyle name="Bilješka 2 2 4 9" xfId="1141"/>
    <cellStyle name="Bilješka 2 2 4 9 2" xfId="1142"/>
    <cellStyle name="Bilješka 2 2 4 9 2 2" xfId="1143"/>
    <cellStyle name="Bilješka 2 2 4 9 3" xfId="1144"/>
    <cellStyle name="Bilješka 2 2 5" xfId="1145"/>
    <cellStyle name="Bilješka 2 2 5 10" xfId="1146"/>
    <cellStyle name="Bilješka 2 2 5 10 2" xfId="1147"/>
    <cellStyle name="Bilješka 2 2 5 10 2 2" xfId="1148"/>
    <cellStyle name="Bilješka 2 2 5 10 3" xfId="1149"/>
    <cellStyle name="Bilješka 2 2 5 11" xfId="1150"/>
    <cellStyle name="Bilješka 2 2 5 11 2" xfId="1151"/>
    <cellStyle name="Bilješka 2 2 5 12" xfId="1152"/>
    <cellStyle name="Bilješka 2 2 5 2" xfId="1153"/>
    <cellStyle name="Bilješka 2 2 5 2 2" xfId="1154"/>
    <cellStyle name="Bilješka 2 2 5 2 2 2" xfId="1155"/>
    <cellStyle name="Bilješka 2 2 5 2 3" xfId="1156"/>
    <cellStyle name="Bilješka 2 2 5 3" xfId="1157"/>
    <cellStyle name="Bilješka 2 2 5 3 2" xfId="1158"/>
    <cellStyle name="Bilješka 2 2 5 3 2 2" xfId="1159"/>
    <cellStyle name="Bilješka 2 2 5 3 3" xfId="1160"/>
    <cellStyle name="Bilješka 2 2 5 4" xfId="1161"/>
    <cellStyle name="Bilješka 2 2 5 4 2" xfId="1162"/>
    <cellStyle name="Bilješka 2 2 5 4 2 2" xfId="1163"/>
    <cellStyle name="Bilješka 2 2 5 4 3" xfId="1164"/>
    <cellStyle name="Bilješka 2 2 5 5" xfId="1165"/>
    <cellStyle name="Bilješka 2 2 5 5 2" xfId="1166"/>
    <cellStyle name="Bilješka 2 2 5 5 2 2" xfId="1167"/>
    <cellStyle name="Bilješka 2 2 5 5 3" xfId="1168"/>
    <cellStyle name="Bilješka 2 2 5 6" xfId="1169"/>
    <cellStyle name="Bilješka 2 2 5 6 2" xfId="1170"/>
    <cellStyle name="Bilješka 2 2 5 6 2 2" xfId="1171"/>
    <cellStyle name="Bilješka 2 2 5 6 3" xfId="1172"/>
    <cellStyle name="Bilješka 2 2 5 7" xfId="1173"/>
    <cellStyle name="Bilješka 2 2 5 7 2" xfId="1174"/>
    <cellStyle name="Bilješka 2 2 5 7 2 2" xfId="1175"/>
    <cellStyle name="Bilješka 2 2 5 7 3" xfId="1176"/>
    <cellStyle name="Bilješka 2 2 5 8" xfId="1177"/>
    <cellStyle name="Bilješka 2 2 5 8 2" xfId="1178"/>
    <cellStyle name="Bilješka 2 2 5 8 2 2" xfId="1179"/>
    <cellStyle name="Bilješka 2 2 5 8 3" xfId="1180"/>
    <cellStyle name="Bilješka 2 2 5 9" xfId="1181"/>
    <cellStyle name="Bilješka 2 2 5 9 2" xfId="1182"/>
    <cellStyle name="Bilješka 2 2 5 9 2 2" xfId="1183"/>
    <cellStyle name="Bilješka 2 2 5 9 3" xfId="1184"/>
    <cellStyle name="Bilješka 2 2 6" xfId="1185"/>
    <cellStyle name="Bilješka 2 2 6 10" xfId="1186"/>
    <cellStyle name="Bilješka 2 2 6 10 2" xfId="1187"/>
    <cellStyle name="Bilješka 2 2 6 10 2 2" xfId="1188"/>
    <cellStyle name="Bilješka 2 2 6 10 3" xfId="1189"/>
    <cellStyle name="Bilješka 2 2 6 11" xfId="1190"/>
    <cellStyle name="Bilješka 2 2 6 11 2" xfId="1191"/>
    <cellStyle name="Bilješka 2 2 6 12" xfId="1192"/>
    <cellStyle name="Bilješka 2 2 6 2" xfId="1193"/>
    <cellStyle name="Bilješka 2 2 6 2 2" xfId="1194"/>
    <cellStyle name="Bilješka 2 2 6 2 2 2" xfId="1195"/>
    <cellStyle name="Bilješka 2 2 6 2 3" xfId="1196"/>
    <cellStyle name="Bilješka 2 2 6 3" xfId="1197"/>
    <cellStyle name="Bilješka 2 2 6 3 2" xfId="1198"/>
    <cellStyle name="Bilješka 2 2 6 3 2 2" xfId="1199"/>
    <cellStyle name="Bilješka 2 2 6 3 3" xfId="1200"/>
    <cellStyle name="Bilješka 2 2 6 4" xfId="1201"/>
    <cellStyle name="Bilješka 2 2 6 4 2" xfId="1202"/>
    <cellStyle name="Bilješka 2 2 6 4 2 2" xfId="1203"/>
    <cellStyle name="Bilješka 2 2 6 4 3" xfId="1204"/>
    <cellStyle name="Bilješka 2 2 6 5" xfId="1205"/>
    <cellStyle name="Bilješka 2 2 6 5 2" xfId="1206"/>
    <cellStyle name="Bilješka 2 2 6 5 2 2" xfId="1207"/>
    <cellStyle name="Bilješka 2 2 6 5 3" xfId="1208"/>
    <cellStyle name="Bilješka 2 2 6 6" xfId="1209"/>
    <cellStyle name="Bilješka 2 2 6 6 2" xfId="1210"/>
    <cellStyle name="Bilješka 2 2 6 6 2 2" xfId="1211"/>
    <cellStyle name="Bilješka 2 2 6 6 3" xfId="1212"/>
    <cellStyle name="Bilješka 2 2 6 7" xfId="1213"/>
    <cellStyle name="Bilješka 2 2 6 7 2" xfId="1214"/>
    <cellStyle name="Bilješka 2 2 6 7 2 2" xfId="1215"/>
    <cellStyle name="Bilješka 2 2 6 7 3" xfId="1216"/>
    <cellStyle name="Bilješka 2 2 6 8" xfId="1217"/>
    <cellStyle name="Bilješka 2 2 6 8 2" xfId="1218"/>
    <cellStyle name="Bilješka 2 2 6 8 2 2" xfId="1219"/>
    <cellStyle name="Bilješka 2 2 6 8 3" xfId="1220"/>
    <cellStyle name="Bilješka 2 2 6 9" xfId="1221"/>
    <cellStyle name="Bilješka 2 2 6 9 2" xfId="1222"/>
    <cellStyle name="Bilješka 2 2 6 9 2 2" xfId="1223"/>
    <cellStyle name="Bilješka 2 2 6 9 3" xfId="1224"/>
    <cellStyle name="Bilješka 2 2 7" xfId="1225"/>
    <cellStyle name="Bilješka 2 2 7 10" xfId="1226"/>
    <cellStyle name="Bilješka 2 2 7 10 2" xfId="1227"/>
    <cellStyle name="Bilješka 2 2 7 10 2 2" xfId="1228"/>
    <cellStyle name="Bilješka 2 2 7 10 3" xfId="1229"/>
    <cellStyle name="Bilješka 2 2 7 11" xfId="1230"/>
    <cellStyle name="Bilješka 2 2 7 11 2" xfId="1231"/>
    <cellStyle name="Bilješka 2 2 7 12" xfId="1232"/>
    <cellStyle name="Bilješka 2 2 7 2" xfId="1233"/>
    <cellStyle name="Bilješka 2 2 7 2 2" xfId="1234"/>
    <cellStyle name="Bilješka 2 2 7 2 2 2" xfId="1235"/>
    <cellStyle name="Bilješka 2 2 7 2 3" xfId="1236"/>
    <cellStyle name="Bilješka 2 2 7 3" xfId="1237"/>
    <cellStyle name="Bilješka 2 2 7 3 2" xfId="1238"/>
    <cellStyle name="Bilješka 2 2 7 3 2 2" xfId="1239"/>
    <cellStyle name="Bilješka 2 2 7 3 3" xfId="1240"/>
    <cellStyle name="Bilješka 2 2 7 4" xfId="1241"/>
    <cellStyle name="Bilješka 2 2 7 4 2" xfId="1242"/>
    <cellStyle name="Bilješka 2 2 7 4 2 2" xfId="1243"/>
    <cellStyle name="Bilješka 2 2 7 4 3" xfId="1244"/>
    <cellStyle name="Bilješka 2 2 7 5" xfId="1245"/>
    <cellStyle name="Bilješka 2 2 7 5 2" xfId="1246"/>
    <cellStyle name="Bilješka 2 2 7 5 2 2" xfId="1247"/>
    <cellStyle name="Bilješka 2 2 7 5 3" xfId="1248"/>
    <cellStyle name="Bilješka 2 2 7 6" xfId="1249"/>
    <cellStyle name="Bilješka 2 2 7 6 2" xfId="1250"/>
    <cellStyle name="Bilješka 2 2 7 6 2 2" xfId="1251"/>
    <cellStyle name="Bilješka 2 2 7 6 3" xfId="1252"/>
    <cellStyle name="Bilješka 2 2 7 7" xfId="1253"/>
    <cellStyle name="Bilješka 2 2 7 7 2" xfId="1254"/>
    <cellStyle name="Bilješka 2 2 7 7 2 2" xfId="1255"/>
    <cellStyle name="Bilješka 2 2 7 7 3" xfId="1256"/>
    <cellStyle name="Bilješka 2 2 7 8" xfId="1257"/>
    <cellStyle name="Bilješka 2 2 7 8 2" xfId="1258"/>
    <cellStyle name="Bilješka 2 2 7 8 2 2" xfId="1259"/>
    <cellStyle name="Bilješka 2 2 7 8 3" xfId="1260"/>
    <cellStyle name="Bilješka 2 2 7 9" xfId="1261"/>
    <cellStyle name="Bilješka 2 2 7 9 2" xfId="1262"/>
    <cellStyle name="Bilješka 2 2 7 9 2 2" xfId="1263"/>
    <cellStyle name="Bilješka 2 2 7 9 3" xfId="1264"/>
    <cellStyle name="Bilješka 2 2 8" xfId="1265"/>
    <cellStyle name="Bilješka 2 2 8 10" xfId="1266"/>
    <cellStyle name="Bilješka 2 2 8 10 2" xfId="1267"/>
    <cellStyle name="Bilješka 2 2 8 10 2 2" xfId="1268"/>
    <cellStyle name="Bilješka 2 2 8 10 3" xfId="1269"/>
    <cellStyle name="Bilješka 2 2 8 11" xfId="1270"/>
    <cellStyle name="Bilješka 2 2 8 11 2" xfId="1271"/>
    <cellStyle name="Bilješka 2 2 8 12" xfId="1272"/>
    <cellStyle name="Bilješka 2 2 8 2" xfId="1273"/>
    <cellStyle name="Bilješka 2 2 8 2 2" xfId="1274"/>
    <cellStyle name="Bilješka 2 2 8 2 2 2" xfId="1275"/>
    <cellStyle name="Bilješka 2 2 8 2 3" xfId="1276"/>
    <cellStyle name="Bilješka 2 2 8 3" xfId="1277"/>
    <cellStyle name="Bilješka 2 2 8 3 2" xfId="1278"/>
    <cellStyle name="Bilješka 2 2 8 3 2 2" xfId="1279"/>
    <cellStyle name="Bilješka 2 2 8 3 3" xfId="1280"/>
    <cellStyle name="Bilješka 2 2 8 4" xfId="1281"/>
    <cellStyle name="Bilješka 2 2 8 4 2" xfId="1282"/>
    <cellStyle name="Bilješka 2 2 8 4 2 2" xfId="1283"/>
    <cellStyle name="Bilješka 2 2 8 4 3" xfId="1284"/>
    <cellStyle name="Bilješka 2 2 8 5" xfId="1285"/>
    <cellStyle name="Bilješka 2 2 8 5 2" xfId="1286"/>
    <cellStyle name="Bilješka 2 2 8 5 2 2" xfId="1287"/>
    <cellStyle name="Bilješka 2 2 8 5 3" xfId="1288"/>
    <cellStyle name="Bilješka 2 2 8 6" xfId="1289"/>
    <cellStyle name="Bilješka 2 2 8 6 2" xfId="1290"/>
    <cellStyle name="Bilješka 2 2 8 6 2 2" xfId="1291"/>
    <cellStyle name="Bilješka 2 2 8 6 3" xfId="1292"/>
    <cellStyle name="Bilješka 2 2 8 7" xfId="1293"/>
    <cellStyle name="Bilješka 2 2 8 7 2" xfId="1294"/>
    <cellStyle name="Bilješka 2 2 8 7 2 2" xfId="1295"/>
    <cellStyle name="Bilješka 2 2 8 7 3" xfId="1296"/>
    <cellStyle name="Bilješka 2 2 8 8" xfId="1297"/>
    <cellStyle name="Bilješka 2 2 8 8 2" xfId="1298"/>
    <cellStyle name="Bilješka 2 2 8 8 2 2" xfId="1299"/>
    <cellStyle name="Bilješka 2 2 8 8 3" xfId="1300"/>
    <cellStyle name="Bilješka 2 2 8 9" xfId="1301"/>
    <cellStyle name="Bilješka 2 2 8 9 2" xfId="1302"/>
    <cellStyle name="Bilješka 2 2 8 9 2 2" xfId="1303"/>
    <cellStyle name="Bilješka 2 2 8 9 3" xfId="1304"/>
    <cellStyle name="Bilješka 2 2 9" xfId="1305"/>
    <cellStyle name="Bilješka 2 2 9 10" xfId="1306"/>
    <cellStyle name="Bilješka 2 2 9 10 2" xfId="1307"/>
    <cellStyle name="Bilješka 2 2 9 10 2 2" xfId="1308"/>
    <cellStyle name="Bilješka 2 2 9 10 3" xfId="1309"/>
    <cellStyle name="Bilješka 2 2 9 11" xfId="1310"/>
    <cellStyle name="Bilješka 2 2 9 11 2" xfId="1311"/>
    <cellStyle name="Bilješka 2 2 9 12" xfId="1312"/>
    <cellStyle name="Bilješka 2 2 9 2" xfId="1313"/>
    <cellStyle name="Bilješka 2 2 9 2 2" xfId="1314"/>
    <cellStyle name="Bilješka 2 2 9 2 2 2" xfId="1315"/>
    <cellStyle name="Bilješka 2 2 9 2 3" xfId="1316"/>
    <cellStyle name="Bilješka 2 2 9 3" xfId="1317"/>
    <cellStyle name="Bilješka 2 2 9 3 2" xfId="1318"/>
    <cellStyle name="Bilješka 2 2 9 3 2 2" xfId="1319"/>
    <cellStyle name="Bilješka 2 2 9 3 3" xfId="1320"/>
    <cellStyle name="Bilješka 2 2 9 4" xfId="1321"/>
    <cellStyle name="Bilješka 2 2 9 4 2" xfId="1322"/>
    <cellStyle name="Bilješka 2 2 9 4 2 2" xfId="1323"/>
    <cellStyle name="Bilješka 2 2 9 4 3" xfId="1324"/>
    <cellStyle name="Bilješka 2 2 9 5" xfId="1325"/>
    <cellStyle name="Bilješka 2 2 9 5 2" xfId="1326"/>
    <cellStyle name="Bilješka 2 2 9 5 2 2" xfId="1327"/>
    <cellStyle name="Bilješka 2 2 9 5 3" xfId="1328"/>
    <cellStyle name="Bilješka 2 2 9 6" xfId="1329"/>
    <cellStyle name="Bilješka 2 2 9 6 2" xfId="1330"/>
    <cellStyle name="Bilješka 2 2 9 6 2 2" xfId="1331"/>
    <cellStyle name="Bilješka 2 2 9 6 3" xfId="1332"/>
    <cellStyle name="Bilješka 2 2 9 7" xfId="1333"/>
    <cellStyle name="Bilješka 2 2 9 7 2" xfId="1334"/>
    <cellStyle name="Bilješka 2 2 9 7 2 2" xfId="1335"/>
    <cellStyle name="Bilješka 2 2 9 7 3" xfId="1336"/>
    <cellStyle name="Bilješka 2 2 9 8" xfId="1337"/>
    <cellStyle name="Bilješka 2 2 9 8 2" xfId="1338"/>
    <cellStyle name="Bilješka 2 2 9 8 2 2" xfId="1339"/>
    <cellStyle name="Bilješka 2 2 9 8 3" xfId="1340"/>
    <cellStyle name="Bilješka 2 2 9 9" xfId="1341"/>
    <cellStyle name="Bilješka 2 2 9 9 2" xfId="1342"/>
    <cellStyle name="Bilješka 2 2 9 9 2 2" xfId="1343"/>
    <cellStyle name="Bilješka 2 2 9 9 3" xfId="1344"/>
    <cellStyle name="Bilješka 2 3" xfId="1345"/>
    <cellStyle name="Bilješka 2 3 10" xfId="1346"/>
    <cellStyle name="Bilješka 2 3 10 10" xfId="1347"/>
    <cellStyle name="Bilješka 2 3 10 10 2" xfId="1348"/>
    <cellStyle name="Bilješka 2 3 10 10 2 2" xfId="1349"/>
    <cellStyle name="Bilješka 2 3 10 10 3" xfId="1350"/>
    <cellStyle name="Bilješka 2 3 10 11" xfId="1351"/>
    <cellStyle name="Bilješka 2 3 10 11 2" xfId="1352"/>
    <cellStyle name="Bilješka 2 3 10 12" xfId="1353"/>
    <cellStyle name="Bilješka 2 3 10 2" xfId="1354"/>
    <cellStyle name="Bilješka 2 3 10 2 2" xfId="1355"/>
    <cellStyle name="Bilješka 2 3 10 2 2 2" xfId="1356"/>
    <cellStyle name="Bilješka 2 3 10 2 3" xfId="1357"/>
    <cellStyle name="Bilješka 2 3 10 3" xfId="1358"/>
    <cellStyle name="Bilješka 2 3 10 3 2" xfId="1359"/>
    <cellStyle name="Bilješka 2 3 10 3 2 2" xfId="1360"/>
    <cellStyle name="Bilješka 2 3 10 3 3" xfId="1361"/>
    <cellStyle name="Bilješka 2 3 10 4" xfId="1362"/>
    <cellStyle name="Bilješka 2 3 10 4 2" xfId="1363"/>
    <cellStyle name="Bilješka 2 3 10 4 2 2" xfId="1364"/>
    <cellStyle name="Bilješka 2 3 10 4 3" xfId="1365"/>
    <cellStyle name="Bilješka 2 3 10 5" xfId="1366"/>
    <cellStyle name="Bilješka 2 3 10 5 2" xfId="1367"/>
    <cellStyle name="Bilješka 2 3 10 5 2 2" xfId="1368"/>
    <cellStyle name="Bilješka 2 3 10 5 3" xfId="1369"/>
    <cellStyle name="Bilješka 2 3 10 6" xfId="1370"/>
    <cellStyle name="Bilješka 2 3 10 6 2" xfId="1371"/>
    <cellStyle name="Bilješka 2 3 10 6 2 2" xfId="1372"/>
    <cellStyle name="Bilješka 2 3 10 6 3" xfId="1373"/>
    <cellStyle name="Bilješka 2 3 10 7" xfId="1374"/>
    <cellStyle name="Bilješka 2 3 10 7 2" xfId="1375"/>
    <cellStyle name="Bilješka 2 3 10 7 2 2" xfId="1376"/>
    <cellStyle name="Bilješka 2 3 10 7 3" xfId="1377"/>
    <cellStyle name="Bilješka 2 3 10 8" xfId="1378"/>
    <cellStyle name="Bilješka 2 3 10 8 2" xfId="1379"/>
    <cellStyle name="Bilješka 2 3 10 8 2 2" xfId="1380"/>
    <cellStyle name="Bilješka 2 3 10 8 3" xfId="1381"/>
    <cellStyle name="Bilješka 2 3 10 9" xfId="1382"/>
    <cellStyle name="Bilješka 2 3 10 9 2" xfId="1383"/>
    <cellStyle name="Bilješka 2 3 10 9 2 2" xfId="1384"/>
    <cellStyle name="Bilješka 2 3 10 9 3" xfId="1385"/>
    <cellStyle name="Bilješka 2 3 11" xfId="1386"/>
    <cellStyle name="Bilješka 2 3 11 10" xfId="1387"/>
    <cellStyle name="Bilješka 2 3 11 10 2" xfId="1388"/>
    <cellStyle name="Bilješka 2 3 11 10 2 2" xfId="1389"/>
    <cellStyle name="Bilješka 2 3 11 10 3" xfId="1390"/>
    <cellStyle name="Bilješka 2 3 11 11" xfId="1391"/>
    <cellStyle name="Bilješka 2 3 11 11 2" xfId="1392"/>
    <cellStyle name="Bilješka 2 3 11 12" xfId="1393"/>
    <cellStyle name="Bilješka 2 3 11 2" xfId="1394"/>
    <cellStyle name="Bilješka 2 3 11 2 2" xfId="1395"/>
    <cellStyle name="Bilješka 2 3 11 2 2 2" xfId="1396"/>
    <cellStyle name="Bilješka 2 3 11 2 3" xfId="1397"/>
    <cellStyle name="Bilješka 2 3 11 3" xfId="1398"/>
    <cellStyle name="Bilješka 2 3 11 3 2" xfId="1399"/>
    <cellStyle name="Bilješka 2 3 11 3 2 2" xfId="1400"/>
    <cellStyle name="Bilješka 2 3 11 3 3" xfId="1401"/>
    <cellStyle name="Bilješka 2 3 11 4" xfId="1402"/>
    <cellStyle name="Bilješka 2 3 11 4 2" xfId="1403"/>
    <cellStyle name="Bilješka 2 3 11 4 2 2" xfId="1404"/>
    <cellStyle name="Bilješka 2 3 11 4 3" xfId="1405"/>
    <cellStyle name="Bilješka 2 3 11 5" xfId="1406"/>
    <cellStyle name="Bilješka 2 3 11 5 2" xfId="1407"/>
    <cellStyle name="Bilješka 2 3 11 5 2 2" xfId="1408"/>
    <cellStyle name="Bilješka 2 3 11 5 3" xfId="1409"/>
    <cellStyle name="Bilješka 2 3 11 6" xfId="1410"/>
    <cellStyle name="Bilješka 2 3 11 6 2" xfId="1411"/>
    <cellStyle name="Bilješka 2 3 11 6 2 2" xfId="1412"/>
    <cellStyle name="Bilješka 2 3 11 6 3" xfId="1413"/>
    <cellStyle name="Bilješka 2 3 11 7" xfId="1414"/>
    <cellStyle name="Bilješka 2 3 11 7 2" xfId="1415"/>
    <cellStyle name="Bilješka 2 3 11 7 2 2" xfId="1416"/>
    <cellStyle name="Bilješka 2 3 11 7 3" xfId="1417"/>
    <cellStyle name="Bilješka 2 3 11 8" xfId="1418"/>
    <cellStyle name="Bilješka 2 3 11 8 2" xfId="1419"/>
    <cellStyle name="Bilješka 2 3 11 8 2 2" xfId="1420"/>
    <cellStyle name="Bilješka 2 3 11 8 3" xfId="1421"/>
    <cellStyle name="Bilješka 2 3 11 9" xfId="1422"/>
    <cellStyle name="Bilješka 2 3 11 9 2" xfId="1423"/>
    <cellStyle name="Bilješka 2 3 11 9 2 2" xfId="1424"/>
    <cellStyle name="Bilješka 2 3 11 9 3" xfId="1425"/>
    <cellStyle name="Bilješka 2 3 12" xfId="1426"/>
    <cellStyle name="Bilješka 2 3 12 10" xfId="1427"/>
    <cellStyle name="Bilješka 2 3 12 10 2" xfId="1428"/>
    <cellStyle name="Bilješka 2 3 12 10 2 2" xfId="1429"/>
    <cellStyle name="Bilješka 2 3 12 10 3" xfId="1430"/>
    <cellStyle name="Bilješka 2 3 12 11" xfId="1431"/>
    <cellStyle name="Bilješka 2 3 12 11 2" xfId="1432"/>
    <cellStyle name="Bilješka 2 3 12 12" xfId="1433"/>
    <cellStyle name="Bilješka 2 3 12 2" xfId="1434"/>
    <cellStyle name="Bilješka 2 3 12 2 2" xfId="1435"/>
    <cellStyle name="Bilješka 2 3 12 2 2 2" xfId="1436"/>
    <cellStyle name="Bilješka 2 3 12 2 3" xfId="1437"/>
    <cellStyle name="Bilješka 2 3 12 3" xfId="1438"/>
    <cellStyle name="Bilješka 2 3 12 3 2" xfId="1439"/>
    <cellStyle name="Bilješka 2 3 12 3 2 2" xfId="1440"/>
    <cellStyle name="Bilješka 2 3 12 3 3" xfId="1441"/>
    <cellStyle name="Bilješka 2 3 12 4" xfId="1442"/>
    <cellStyle name="Bilješka 2 3 12 4 2" xfId="1443"/>
    <cellStyle name="Bilješka 2 3 12 4 2 2" xfId="1444"/>
    <cellStyle name="Bilješka 2 3 12 4 3" xfId="1445"/>
    <cellStyle name="Bilješka 2 3 12 5" xfId="1446"/>
    <cellStyle name="Bilješka 2 3 12 5 2" xfId="1447"/>
    <cellStyle name="Bilješka 2 3 12 5 2 2" xfId="1448"/>
    <cellStyle name="Bilješka 2 3 12 5 3" xfId="1449"/>
    <cellStyle name="Bilješka 2 3 12 6" xfId="1450"/>
    <cellStyle name="Bilješka 2 3 12 6 2" xfId="1451"/>
    <cellStyle name="Bilješka 2 3 12 6 2 2" xfId="1452"/>
    <cellStyle name="Bilješka 2 3 12 6 3" xfId="1453"/>
    <cellStyle name="Bilješka 2 3 12 7" xfId="1454"/>
    <cellStyle name="Bilješka 2 3 12 7 2" xfId="1455"/>
    <cellStyle name="Bilješka 2 3 12 7 2 2" xfId="1456"/>
    <cellStyle name="Bilješka 2 3 12 7 3" xfId="1457"/>
    <cellStyle name="Bilješka 2 3 12 8" xfId="1458"/>
    <cellStyle name="Bilješka 2 3 12 8 2" xfId="1459"/>
    <cellStyle name="Bilješka 2 3 12 8 2 2" xfId="1460"/>
    <cellStyle name="Bilješka 2 3 12 8 3" xfId="1461"/>
    <cellStyle name="Bilješka 2 3 12 9" xfId="1462"/>
    <cellStyle name="Bilješka 2 3 12 9 2" xfId="1463"/>
    <cellStyle name="Bilješka 2 3 12 9 2 2" xfId="1464"/>
    <cellStyle name="Bilješka 2 3 12 9 3" xfId="1465"/>
    <cellStyle name="Bilješka 2 3 13" xfId="1466"/>
    <cellStyle name="Bilješka 2 3 13 10" xfId="1467"/>
    <cellStyle name="Bilješka 2 3 13 10 2" xfId="1468"/>
    <cellStyle name="Bilješka 2 3 13 10 2 2" xfId="1469"/>
    <cellStyle name="Bilješka 2 3 13 10 3" xfId="1470"/>
    <cellStyle name="Bilješka 2 3 13 11" xfId="1471"/>
    <cellStyle name="Bilješka 2 3 13 11 2" xfId="1472"/>
    <cellStyle name="Bilješka 2 3 13 12" xfId="1473"/>
    <cellStyle name="Bilješka 2 3 13 2" xfId="1474"/>
    <cellStyle name="Bilješka 2 3 13 2 2" xfId="1475"/>
    <cellStyle name="Bilješka 2 3 13 2 2 2" xfId="1476"/>
    <cellStyle name="Bilješka 2 3 13 2 3" xfId="1477"/>
    <cellStyle name="Bilješka 2 3 13 3" xfId="1478"/>
    <cellStyle name="Bilješka 2 3 13 3 2" xfId="1479"/>
    <cellStyle name="Bilješka 2 3 13 3 2 2" xfId="1480"/>
    <cellStyle name="Bilješka 2 3 13 3 3" xfId="1481"/>
    <cellStyle name="Bilješka 2 3 13 4" xfId="1482"/>
    <cellStyle name="Bilješka 2 3 13 4 2" xfId="1483"/>
    <cellStyle name="Bilješka 2 3 13 4 2 2" xfId="1484"/>
    <cellStyle name="Bilješka 2 3 13 4 3" xfId="1485"/>
    <cellStyle name="Bilješka 2 3 13 5" xfId="1486"/>
    <cellStyle name="Bilješka 2 3 13 5 2" xfId="1487"/>
    <cellStyle name="Bilješka 2 3 13 5 2 2" xfId="1488"/>
    <cellStyle name="Bilješka 2 3 13 5 3" xfId="1489"/>
    <cellStyle name="Bilješka 2 3 13 6" xfId="1490"/>
    <cellStyle name="Bilješka 2 3 13 6 2" xfId="1491"/>
    <cellStyle name="Bilješka 2 3 13 6 2 2" xfId="1492"/>
    <cellStyle name="Bilješka 2 3 13 6 3" xfId="1493"/>
    <cellStyle name="Bilješka 2 3 13 7" xfId="1494"/>
    <cellStyle name="Bilješka 2 3 13 7 2" xfId="1495"/>
    <cellStyle name="Bilješka 2 3 13 7 2 2" xfId="1496"/>
    <cellStyle name="Bilješka 2 3 13 7 3" xfId="1497"/>
    <cellStyle name="Bilješka 2 3 13 8" xfId="1498"/>
    <cellStyle name="Bilješka 2 3 13 8 2" xfId="1499"/>
    <cellStyle name="Bilješka 2 3 13 8 2 2" xfId="1500"/>
    <cellStyle name="Bilješka 2 3 13 8 3" xfId="1501"/>
    <cellStyle name="Bilješka 2 3 13 9" xfId="1502"/>
    <cellStyle name="Bilješka 2 3 13 9 2" xfId="1503"/>
    <cellStyle name="Bilješka 2 3 13 9 2 2" xfId="1504"/>
    <cellStyle name="Bilješka 2 3 13 9 3" xfId="1505"/>
    <cellStyle name="Bilješka 2 3 14" xfId="1506"/>
    <cellStyle name="Bilješka 2 3 14 10" xfId="1507"/>
    <cellStyle name="Bilješka 2 3 14 10 2" xfId="1508"/>
    <cellStyle name="Bilješka 2 3 14 11" xfId="1509"/>
    <cellStyle name="Bilješka 2 3 14 2" xfId="1510"/>
    <cellStyle name="Bilješka 2 3 14 2 2" xfId="1511"/>
    <cellStyle name="Bilješka 2 3 14 2 2 2" xfId="1512"/>
    <cellStyle name="Bilješka 2 3 14 2 3" xfId="1513"/>
    <cellStyle name="Bilješka 2 3 14 3" xfId="1514"/>
    <cellStyle name="Bilješka 2 3 14 3 2" xfId="1515"/>
    <cellStyle name="Bilješka 2 3 14 3 2 2" xfId="1516"/>
    <cellStyle name="Bilješka 2 3 14 3 3" xfId="1517"/>
    <cellStyle name="Bilješka 2 3 14 4" xfId="1518"/>
    <cellStyle name="Bilješka 2 3 14 4 2" xfId="1519"/>
    <cellStyle name="Bilješka 2 3 14 4 2 2" xfId="1520"/>
    <cellStyle name="Bilješka 2 3 14 4 3" xfId="1521"/>
    <cellStyle name="Bilješka 2 3 14 5" xfId="1522"/>
    <cellStyle name="Bilješka 2 3 14 5 2" xfId="1523"/>
    <cellStyle name="Bilješka 2 3 14 5 2 2" xfId="1524"/>
    <cellStyle name="Bilješka 2 3 14 5 3" xfId="1525"/>
    <cellStyle name="Bilješka 2 3 14 6" xfId="1526"/>
    <cellStyle name="Bilješka 2 3 14 6 2" xfId="1527"/>
    <cellStyle name="Bilješka 2 3 14 6 2 2" xfId="1528"/>
    <cellStyle name="Bilješka 2 3 14 6 3" xfId="1529"/>
    <cellStyle name="Bilješka 2 3 14 7" xfId="1530"/>
    <cellStyle name="Bilješka 2 3 14 7 2" xfId="1531"/>
    <cellStyle name="Bilješka 2 3 14 7 2 2" xfId="1532"/>
    <cellStyle name="Bilješka 2 3 14 7 3" xfId="1533"/>
    <cellStyle name="Bilješka 2 3 14 8" xfId="1534"/>
    <cellStyle name="Bilješka 2 3 14 8 2" xfId="1535"/>
    <cellStyle name="Bilješka 2 3 14 8 2 2" xfId="1536"/>
    <cellStyle name="Bilješka 2 3 14 8 3" xfId="1537"/>
    <cellStyle name="Bilješka 2 3 14 9" xfId="1538"/>
    <cellStyle name="Bilješka 2 3 14 9 2" xfId="1539"/>
    <cellStyle name="Bilješka 2 3 14 9 2 2" xfId="1540"/>
    <cellStyle name="Bilješka 2 3 14 9 3" xfId="1541"/>
    <cellStyle name="Bilješka 2 3 15" xfId="1542"/>
    <cellStyle name="Bilješka 2 3 15 2" xfId="1543"/>
    <cellStyle name="Bilješka 2 3 15 2 2" xfId="1544"/>
    <cellStyle name="Bilješka 2 3 15 3" xfId="1545"/>
    <cellStyle name="Bilješka 2 3 16" xfId="1546"/>
    <cellStyle name="Bilješka 2 3 16 2" xfId="1547"/>
    <cellStyle name="Bilješka 2 3 16 2 2" xfId="1548"/>
    <cellStyle name="Bilješka 2 3 16 3" xfId="1549"/>
    <cellStyle name="Bilješka 2 3 17" xfId="1550"/>
    <cellStyle name="Bilješka 2 3 17 2" xfId="1551"/>
    <cellStyle name="Bilješka 2 3 17 2 2" xfId="1552"/>
    <cellStyle name="Bilješka 2 3 17 3" xfId="1553"/>
    <cellStyle name="Bilješka 2 3 18" xfId="1554"/>
    <cellStyle name="Bilješka 2 3 18 2" xfId="1555"/>
    <cellStyle name="Bilješka 2 3 18 2 2" xfId="1556"/>
    <cellStyle name="Bilješka 2 3 18 3" xfId="1557"/>
    <cellStyle name="Bilješka 2 3 19" xfId="1558"/>
    <cellStyle name="Bilješka 2 3 19 2" xfId="1559"/>
    <cellStyle name="Bilješka 2 3 19 2 2" xfId="1560"/>
    <cellStyle name="Bilješka 2 3 19 3" xfId="1561"/>
    <cellStyle name="Bilješka 2 3 2" xfId="1562"/>
    <cellStyle name="Bilješka 2 3 2 10" xfId="1563"/>
    <cellStyle name="Bilješka 2 3 2 10 2" xfId="1564"/>
    <cellStyle name="Bilješka 2 3 2 10 2 2" xfId="1565"/>
    <cellStyle name="Bilješka 2 3 2 10 3" xfId="1566"/>
    <cellStyle name="Bilješka 2 3 2 11" xfId="1567"/>
    <cellStyle name="Bilješka 2 3 2 11 2" xfId="1568"/>
    <cellStyle name="Bilješka 2 3 2 12" xfId="1569"/>
    <cellStyle name="Bilješka 2 3 2 2" xfId="1570"/>
    <cellStyle name="Bilješka 2 3 2 2 2" xfId="1571"/>
    <cellStyle name="Bilješka 2 3 2 2 2 2" xfId="1572"/>
    <cellStyle name="Bilješka 2 3 2 2 3" xfId="1573"/>
    <cellStyle name="Bilješka 2 3 2 3" xfId="1574"/>
    <cellStyle name="Bilješka 2 3 2 3 2" xfId="1575"/>
    <cellStyle name="Bilješka 2 3 2 3 2 2" xfId="1576"/>
    <cellStyle name="Bilješka 2 3 2 3 3" xfId="1577"/>
    <cellStyle name="Bilješka 2 3 2 4" xfId="1578"/>
    <cellStyle name="Bilješka 2 3 2 4 2" xfId="1579"/>
    <cellStyle name="Bilješka 2 3 2 4 2 2" xfId="1580"/>
    <cellStyle name="Bilješka 2 3 2 4 3" xfId="1581"/>
    <cellStyle name="Bilješka 2 3 2 5" xfId="1582"/>
    <cellStyle name="Bilješka 2 3 2 5 2" xfId="1583"/>
    <cellStyle name="Bilješka 2 3 2 5 2 2" xfId="1584"/>
    <cellStyle name="Bilješka 2 3 2 5 3" xfId="1585"/>
    <cellStyle name="Bilješka 2 3 2 6" xfId="1586"/>
    <cellStyle name="Bilješka 2 3 2 6 2" xfId="1587"/>
    <cellStyle name="Bilješka 2 3 2 6 2 2" xfId="1588"/>
    <cellStyle name="Bilješka 2 3 2 6 3" xfId="1589"/>
    <cellStyle name="Bilješka 2 3 2 7" xfId="1590"/>
    <cellStyle name="Bilješka 2 3 2 7 2" xfId="1591"/>
    <cellStyle name="Bilješka 2 3 2 7 2 2" xfId="1592"/>
    <cellStyle name="Bilješka 2 3 2 7 3" xfId="1593"/>
    <cellStyle name="Bilješka 2 3 2 8" xfId="1594"/>
    <cellStyle name="Bilješka 2 3 2 8 2" xfId="1595"/>
    <cellStyle name="Bilješka 2 3 2 8 2 2" xfId="1596"/>
    <cellStyle name="Bilješka 2 3 2 8 3" xfId="1597"/>
    <cellStyle name="Bilješka 2 3 2 9" xfId="1598"/>
    <cellStyle name="Bilješka 2 3 2 9 2" xfId="1599"/>
    <cellStyle name="Bilješka 2 3 2 9 2 2" xfId="1600"/>
    <cellStyle name="Bilješka 2 3 2 9 3" xfId="1601"/>
    <cellStyle name="Bilješka 2 3 20" xfId="1602"/>
    <cellStyle name="Bilješka 2 3 20 2" xfId="1603"/>
    <cellStyle name="Bilješka 2 3 20 2 2" xfId="1604"/>
    <cellStyle name="Bilješka 2 3 20 3" xfId="1605"/>
    <cellStyle name="Bilješka 2 3 21" xfId="1606"/>
    <cellStyle name="Bilješka 2 3 21 2" xfId="1607"/>
    <cellStyle name="Bilješka 2 3 21 2 2" xfId="1608"/>
    <cellStyle name="Bilješka 2 3 21 3" xfId="1609"/>
    <cellStyle name="Bilješka 2 3 22" xfId="1610"/>
    <cellStyle name="Bilješka 2 3 22 2" xfId="1611"/>
    <cellStyle name="Bilješka 2 3 22 2 2" xfId="1612"/>
    <cellStyle name="Bilješka 2 3 22 3" xfId="1613"/>
    <cellStyle name="Bilješka 2 3 23" xfId="1614"/>
    <cellStyle name="Bilješka 2 3 23 2" xfId="1615"/>
    <cellStyle name="Bilješka 2 3 24" xfId="1616"/>
    <cellStyle name="Bilješka 2 3 3" xfId="1617"/>
    <cellStyle name="Bilješka 2 3 3 10" xfId="1618"/>
    <cellStyle name="Bilješka 2 3 3 10 2" xfId="1619"/>
    <cellStyle name="Bilješka 2 3 3 10 2 2" xfId="1620"/>
    <cellStyle name="Bilješka 2 3 3 10 3" xfId="1621"/>
    <cellStyle name="Bilješka 2 3 3 11" xfId="1622"/>
    <cellStyle name="Bilješka 2 3 3 11 2" xfId="1623"/>
    <cellStyle name="Bilješka 2 3 3 12" xfId="1624"/>
    <cellStyle name="Bilješka 2 3 3 2" xfId="1625"/>
    <cellStyle name="Bilješka 2 3 3 2 2" xfId="1626"/>
    <cellStyle name="Bilješka 2 3 3 2 2 2" xfId="1627"/>
    <cellStyle name="Bilješka 2 3 3 2 3" xfId="1628"/>
    <cellStyle name="Bilješka 2 3 3 3" xfId="1629"/>
    <cellStyle name="Bilješka 2 3 3 3 2" xfId="1630"/>
    <cellStyle name="Bilješka 2 3 3 3 2 2" xfId="1631"/>
    <cellStyle name="Bilješka 2 3 3 3 3" xfId="1632"/>
    <cellStyle name="Bilješka 2 3 3 4" xfId="1633"/>
    <cellStyle name="Bilješka 2 3 3 4 2" xfId="1634"/>
    <cellStyle name="Bilješka 2 3 3 4 2 2" xfId="1635"/>
    <cellStyle name="Bilješka 2 3 3 4 3" xfId="1636"/>
    <cellStyle name="Bilješka 2 3 3 5" xfId="1637"/>
    <cellStyle name="Bilješka 2 3 3 5 2" xfId="1638"/>
    <cellStyle name="Bilješka 2 3 3 5 2 2" xfId="1639"/>
    <cellStyle name="Bilješka 2 3 3 5 3" xfId="1640"/>
    <cellStyle name="Bilješka 2 3 3 6" xfId="1641"/>
    <cellStyle name="Bilješka 2 3 3 6 2" xfId="1642"/>
    <cellStyle name="Bilješka 2 3 3 6 2 2" xfId="1643"/>
    <cellStyle name="Bilješka 2 3 3 6 3" xfId="1644"/>
    <cellStyle name="Bilješka 2 3 3 7" xfId="1645"/>
    <cellStyle name="Bilješka 2 3 3 7 2" xfId="1646"/>
    <cellStyle name="Bilješka 2 3 3 7 2 2" xfId="1647"/>
    <cellStyle name="Bilješka 2 3 3 7 3" xfId="1648"/>
    <cellStyle name="Bilješka 2 3 3 8" xfId="1649"/>
    <cellStyle name="Bilješka 2 3 3 8 2" xfId="1650"/>
    <cellStyle name="Bilješka 2 3 3 8 2 2" xfId="1651"/>
    <cellStyle name="Bilješka 2 3 3 8 3" xfId="1652"/>
    <cellStyle name="Bilješka 2 3 3 9" xfId="1653"/>
    <cellStyle name="Bilješka 2 3 3 9 2" xfId="1654"/>
    <cellStyle name="Bilješka 2 3 3 9 2 2" xfId="1655"/>
    <cellStyle name="Bilješka 2 3 3 9 3" xfId="1656"/>
    <cellStyle name="Bilješka 2 3 4" xfId="1657"/>
    <cellStyle name="Bilješka 2 3 4 10" xfId="1658"/>
    <cellStyle name="Bilješka 2 3 4 10 2" xfId="1659"/>
    <cellStyle name="Bilješka 2 3 4 10 2 2" xfId="1660"/>
    <cellStyle name="Bilješka 2 3 4 10 3" xfId="1661"/>
    <cellStyle name="Bilješka 2 3 4 11" xfId="1662"/>
    <cellStyle name="Bilješka 2 3 4 11 2" xfId="1663"/>
    <cellStyle name="Bilješka 2 3 4 12" xfId="1664"/>
    <cellStyle name="Bilješka 2 3 4 2" xfId="1665"/>
    <cellStyle name="Bilješka 2 3 4 2 2" xfId="1666"/>
    <cellStyle name="Bilješka 2 3 4 2 2 2" xfId="1667"/>
    <cellStyle name="Bilješka 2 3 4 2 3" xfId="1668"/>
    <cellStyle name="Bilješka 2 3 4 3" xfId="1669"/>
    <cellStyle name="Bilješka 2 3 4 3 2" xfId="1670"/>
    <cellStyle name="Bilješka 2 3 4 3 2 2" xfId="1671"/>
    <cellStyle name="Bilješka 2 3 4 3 3" xfId="1672"/>
    <cellStyle name="Bilješka 2 3 4 4" xfId="1673"/>
    <cellStyle name="Bilješka 2 3 4 4 2" xfId="1674"/>
    <cellStyle name="Bilješka 2 3 4 4 2 2" xfId="1675"/>
    <cellStyle name="Bilješka 2 3 4 4 3" xfId="1676"/>
    <cellStyle name="Bilješka 2 3 4 5" xfId="1677"/>
    <cellStyle name="Bilješka 2 3 4 5 2" xfId="1678"/>
    <cellStyle name="Bilješka 2 3 4 5 2 2" xfId="1679"/>
    <cellStyle name="Bilješka 2 3 4 5 3" xfId="1680"/>
    <cellStyle name="Bilješka 2 3 4 6" xfId="1681"/>
    <cellStyle name="Bilješka 2 3 4 6 2" xfId="1682"/>
    <cellStyle name="Bilješka 2 3 4 6 2 2" xfId="1683"/>
    <cellStyle name="Bilješka 2 3 4 6 3" xfId="1684"/>
    <cellStyle name="Bilješka 2 3 4 7" xfId="1685"/>
    <cellStyle name="Bilješka 2 3 4 7 2" xfId="1686"/>
    <cellStyle name="Bilješka 2 3 4 7 2 2" xfId="1687"/>
    <cellStyle name="Bilješka 2 3 4 7 3" xfId="1688"/>
    <cellStyle name="Bilješka 2 3 4 8" xfId="1689"/>
    <cellStyle name="Bilješka 2 3 4 8 2" xfId="1690"/>
    <cellStyle name="Bilješka 2 3 4 8 2 2" xfId="1691"/>
    <cellStyle name="Bilješka 2 3 4 8 3" xfId="1692"/>
    <cellStyle name="Bilješka 2 3 4 9" xfId="1693"/>
    <cellStyle name="Bilješka 2 3 4 9 2" xfId="1694"/>
    <cellStyle name="Bilješka 2 3 4 9 2 2" xfId="1695"/>
    <cellStyle name="Bilješka 2 3 4 9 3" xfId="1696"/>
    <cellStyle name="Bilješka 2 3 5" xfId="1697"/>
    <cellStyle name="Bilješka 2 3 5 10" xfId="1698"/>
    <cellStyle name="Bilješka 2 3 5 10 2" xfId="1699"/>
    <cellStyle name="Bilješka 2 3 5 10 2 2" xfId="1700"/>
    <cellStyle name="Bilješka 2 3 5 10 3" xfId="1701"/>
    <cellStyle name="Bilješka 2 3 5 11" xfId="1702"/>
    <cellStyle name="Bilješka 2 3 5 11 2" xfId="1703"/>
    <cellStyle name="Bilješka 2 3 5 12" xfId="1704"/>
    <cellStyle name="Bilješka 2 3 5 2" xfId="1705"/>
    <cellStyle name="Bilješka 2 3 5 2 2" xfId="1706"/>
    <cellStyle name="Bilješka 2 3 5 2 2 2" xfId="1707"/>
    <cellStyle name="Bilješka 2 3 5 2 3" xfId="1708"/>
    <cellStyle name="Bilješka 2 3 5 3" xfId="1709"/>
    <cellStyle name="Bilješka 2 3 5 3 2" xfId="1710"/>
    <cellStyle name="Bilješka 2 3 5 3 2 2" xfId="1711"/>
    <cellStyle name="Bilješka 2 3 5 3 3" xfId="1712"/>
    <cellStyle name="Bilješka 2 3 5 4" xfId="1713"/>
    <cellStyle name="Bilješka 2 3 5 4 2" xfId="1714"/>
    <cellStyle name="Bilješka 2 3 5 4 2 2" xfId="1715"/>
    <cellStyle name="Bilješka 2 3 5 4 3" xfId="1716"/>
    <cellStyle name="Bilješka 2 3 5 5" xfId="1717"/>
    <cellStyle name="Bilješka 2 3 5 5 2" xfId="1718"/>
    <cellStyle name="Bilješka 2 3 5 5 2 2" xfId="1719"/>
    <cellStyle name="Bilješka 2 3 5 5 3" xfId="1720"/>
    <cellStyle name="Bilješka 2 3 5 6" xfId="1721"/>
    <cellStyle name="Bilješka 2 3 5 6 2" xfId="1722"/>
    <cellStyle name="Bilješka 2 3 5 6 2 2" xfId="1723"/>
    <cellStyle name="Bilješka 2 3 5 6 3" xfId="1724"/>
    <cellStyle name="Bilješka 2 3 5 7" xfId="1725"/>
    <cellStyle name="Bilješka 2 3 5 7 2" xfId="1726"/>
    <cellStyle name="Bilješka 2 3 5 7 2 2" xfId="1727"/>
    <cellStyle name="Bilješka 2 3 5 7 3" xfId="1728"/>
    <cellStyle name="Bilješka 2 3 5 8" xfId="1729"/>
    <cellStyle name="Bilješka 2 3 5 8 2" xfId="1730"/>
    <cellStyle name="Bilješka 2 3 5 8 2 2" xfId="1731"/>
    <cellStyle name="Bilješka 2 3 5 8 3" xfId="1732"/>
    <cellStyle name="Bilješka 2 3 5 9" xfId="1733"/>
    <cellStyle name="Bilješka 2 3 5 9 2" xfId="1734"/>
    <cellStyle name="Bilješka 2 3 5 9 2 2" xfId="1735"/>
    <cellStyle name="Bilješka 2 3 5 9 3" xfId="1736"/>
    <cellStyle name="Bilješka 2 3 6" xfId="1737"/>
    <cellStyle name="Bilješka 2 3 6 10" xfId="1738"/>
    <cellStyle name="Bilješka 2 3 6 10 2" xfId="1739"/>
    <cellStyle name="Bilješka 2 3 6 10 2 2" xfId="1740"/>
    <cellStyle name="Bilješka 2 3 6 10 3" xfId="1741"/>
    <cellStyle name="Bilješka 2 3 6 11" xfId="1742"/>
    <cellStyle name="Bilješka 2 3 6 11 2" xfId="1743"/>
    <cellStyle name="Bilješka 2 3 6 12" xfId="1744"/>
    <cellStyle name="Bilješka 2 3 6 2" xfId="1745"/>
    <cellStyle name="Bilješka 2 3 6 2 2" xfId="1746"/>
    <cellStyle name="Bilješka 2 3 6 2 2 2" xfId="1747"/>
    <cellStyle name="Bilješka 2 3 6 2 3" xfId="1748"/>
    <cellStyle name="Bilješka 2 3 6 3" xfId="1749"/>
    <cellStyle name="Bilješka 2 3 6 3 2" xfId="1750"/>
    <cellStyle name="Bilješka 2 3 6 3 2 2" xfId="1751"/>
    <cellStyle name="Bilješka 2 3 6 3 3" xfId="1752"/>
    <cellStyle name="Bilješka 2 3 6 4" xfId="1753"/>
    <cellStyle name="Bilješka 2 3 6 4 2" xfId="1754"/>
    <cellStyle name="Bilješka 2 3 6 4 2 2" xfId="1755"/>
    <cellStyle name="Bilješka 2 3 6 4 3" xfId="1756"/>
    <cellStyle name="Bilješka 2 3 6 5" xfId="1757"/>
    <cellStyle name="Bilješka 2 3 6 5 2" xfId="1758"/>
    <cellStyle name="Bilješka 2 3 6 5 2 2" xfId="1759"/>
    <cellStyle name="Bilješka 2 3 6 5 3" xfId="1760"/>
    <cellStyle name="Bilješka 2 3 6 6" xfId="1761"/>
    <cellStyle name="Bilješka 2 3 6 6 2" xfId="1762"/>
    <cellStyle name="Bilješka 2 3 6 6 2 2" xfId="1763"/>
    <cellStyle name="Bilješka 2 3 6 6 3" xfId="1764"/>
    <cellStyle name="Bilješka 2 3 6 7" xfId="1765"/>
    <cellStyle name="Bilješka 2 3 6 7 2" xfId="1766"/>
    <cellStyle name="Bilješka 2 3 6 7 2 2" xfId="1767"/>
    <cellStyle name="Bilješka 2 3 6 7 3" xfId="1768"/>
    <cellStyle name="Bilješka 2 3 6 8" xfId="1769"/>
    <cellStyle name="Bilješka 2 3 6 8 2" xfId="1770"/>
    <cellStyle name="Bilješka 2 3 6 8 2 2" xfId="1771"/>
    <cellStyle name="Bilješka 2 3 6 8 3" xfId="1772"/>
    <cellStyle name="Bilješka 2 3 6 9" xfId="1773"/>
    <cellStyle name="Bilješka 2 3 6 9 2" xfId="1774"/>
    <cellStyle name="Bilješka 2 3 6 9 2 2" xfId="1775"/>
    <cellStyle name="Bilješka 2 3 6 9 3" xfId="1776"/>
    <cellStyle name="Bilješka 2 3 7" xfId="1777"/>
    <cellStyle name="Bilješka 2 3 7 10" xfId="1778"/>
    <cellStyle name="Bilješka 2 3 7 10 2" xfId="1779"/>
    <cellStyle name="Bilješka 2 3 7 10 2 2" xfId="1780"/>
    <cellStyle name="Bilješka 2 3 7 10 3" xfId="1781"/>
    <cellStyle name="Bilješka 2 3 7 11" xfId="1782"/>
    <cellStyle name="Bilješka 2 3 7 11 2" xfId="1783"/>
    <cellStyle name="Bilješka 2 3 7 12" xfId="1784"/>
    <cellStyle name="Bilješka 2 3 7 2" xfId="1785"/>
    <cellStyle name="Bilješka 2 3 7 2 2" xfId="1786"/>
    <cellStyle name="Bilješka 2 3 7 2 2 2" xfId="1787"/>
    <cellStyle name="Bilješka 2 3 7 2 3" xfId="1788"/>
    <cellStyle name="Bilješka 2 3 7 3" xfId="1789"/>
    <cellStyle name="Bilješka 2 3 7 3 2" xfId="1790"/>
    <cellStyle name="Bilješka 2 3 7 3 2 2" xfId="1791"/>
    <cellStyle name="Bilješka 2 3 7 3 3" xfId="1792"/>
    <cellStyle name="Bilješka 2 3 7 4" xfId="1793"/>
    <cellStyle name="Bilješka 2 3 7 4 2" xfId="1794"/>
    <cellStyle name="Bilješka 2 3 7 4 2 2" xfId="1795"/>
    <cellStyle name="Bilješka 2 3 7 4 3" xfId="1796"/>
    <cellStyle name="Bilješka 2 3 7 5" xfId="1797"/>
    <cellStyle name="Bilješka 2 3 7 5 2" xfId="1798"/>
    <cellStyle name="Bilješka 2 3 7 5 2 2" xfId="1799"/>
    <cellStyle name="Bilješka 2 3 7 5 3" xfId="1800"/>
    <cellStyle name="Bilješka 2 3 7 6" xfId="1801"/>
    <cellStyle name="Bilješka 2 3 7 6 2" xfId="1802"/>
    <cellStyle name="Bilješka 2 3 7 6 2 2" xfId="1803"/>
    <cellStyle name="Bilješka 2 3 7 6 3" xfId="1804"/>
    <cellStyle name="Bilješka 2 3 7 7" xfId="1805"/>
    <cellStyle name="Bilješka 2 3 7 7 2" xfId="1806"/>
    <cellStyle name="Bilješka 2 3 7 7 2 2" xfId="1807"/>
    <cellStyle name="Bilješka 2 3 7 7 3" xfId="1808"/>
    <cellStyle name="Bilješka 2 3 7 8" xfId="1809"/>
    <cellStyle name="Bilješka 2 3 7 8 2" xfId="1810"/>
    <cellStyle name="Bilješka 2 3 7 8 2 2" xfId="1811"/>
    <cellStyle name="Bilješka 2 3 7 8 3" xfId="1812"/>
    <cellStyle name="Bilješka 2 3 7 9" xfId="1813"/>
    <cellStyle name="Bilješka 2 3 7 9 2" xfId="1814"/>
    <cellStyle name="Bilješka 2 3 7 9 2 2" xfId="1815"/>
    <cellStyle name="Bilješka 2 3 7 9 3" xfId="1816"/>
    <cellStyle name="Bilješka 2 3 8" xfId="1817"/>
    <cellStyle name="Bilješka 2 3 8 10" xfId="1818"/>
    <cellStyle name="Bilješka 2 3 8 10 2" xfId="1819"/>
    <cellStyle name="Bilješka 2 3 8 10 2 2" xfId="1820"/>
    <cellStyle name="Bilješka 2 3 8 10 3" xfId="1821"/>
    <cellStyle name="Bilješka 2 3 8 11" xfId="1822"/>
    <cellStyle name="Bilješka 2 3 8 11 2" xfId="1823"/>
    <cellStyle name="Bilješka 2 3 8 12" xfId="1824"/>
    <cellStyle name="Bilješka 2 3 8 2" xfId="1825"/>
    <cellStyle name="Bilješka 2 3 8 2 2" xfId="1826"/>
    <cellStyle name="Bilješka 2 3 8 2 2 2" xfId="1827"/>
    <cellStyle name="Bilješka 2 3 8 2 3" xfId="1828"/>
    <cellStyle name="Bilješka 2 3 8 3" xfId="1829"/>
    <cellStyle name="Bilješka 2 3 8 3 2" xfId="1830"/>
    <cellStyle name="Bilješka 2 3 8 3 2 2" xfId="1831"/>
    <cellStyle name="Bilješka 2 3 8 3 3" xfId="1832"/>
    <cellStyle name="Bilješka 2 3 8 4" xfId="1833"/>
    <cellStyle name="Bilješka 2 3 8 4 2" xfId="1834"/>
    <cellStyle name="Bilješka 2 3 8 4 2 2" xfId="1835"/>
    <cellStyle name="Bilješka 2 3 8 4 3" xfId="1836"/>
    <cellStyle name="Bilješka 2 3 8 5" xfId="1837"/>
    <cellStyle name="Bilješka 2 3 8 5 2" xfId="1838"/>
    <cellStyle name="Bilješka 2 3 8 5 2 2" xfId="1839"/>
    <cellStyle name="Bilješka 2 3 8 5 3" xfId="1840"/>
    <cellStyle name="Bilješka 2 3 8 6" xfId="1841"/>
    <cellStyle name="Bilješka 2 3 8 6 2" xfId="1842"/>
    <cellStyle name="Bilješka 2 3 8 6 2 2" xfId="1843"/>
    <cellStyle name="Bilješka 2 3 8 6 3" xfId="1844"/>
    <cellStyle name="Bilješka 2 3 8 7" xfId="1845"/>
    <cellStyle name="Bilješka 2 3 8 7 2" xfId="1846"/>
    <cellStyle name="Bilješka 2 3 8 7 2 2" xfId="1847"/>
    <cellStyle name="Bilješka 2 3 8 7 3" xfId="1848"/>
    <cellStyle name="Bilješka 2 3 8 8" xfId="1849"/>
    <cellStyle name="Bilješka 2 3 8 8 2" xfId="1850"/>
    <cellStyle name="Bilješka 2 3 8 8 2 2" xfId="1851"/>
    <cellStyle name="Bilješka 2 3 8 8 3" xfId="1852"/>
    <cellStyle name="Bilješka 2 3 8 9" xfId="1853"/>
    <cellStyle name="Bilješka 2 3 8 9 2" xfId="1854"/>
    <cellStyle name="Bilješka 2 3 8 9 2 2" xfId="1855"/>
    <cellStyle name="Bilješka 2 3 8 9 3" xfId="1856"/>
    <cellStyle name="Bilješka 2 3 9" xfId="1857"/>
    <cellStyle name="Bilješka 2 3 9 10" xfId="1858"/>
    <cellStyle name="Bilješka 2 3 9 10 2" xfId="1859"/>
    <cellStyle name="Bilješka 2 3 9 10 2 2" xfId="1860"/>
    <cellStyle name="Bilješka 2 3 9 10 3" xfId="1861"/>
    <cellStyle name="Bilješka 2 3 9 11" xfId="1862"/>
    <cellStyle name="Bilješka 2 3 9 11 2" xfId="1863"/>
    <cellStyle name="Bilješka 2 3 9 12" xfId="1864"/>
    <cellStyle name="Bilješka 2 3 9 2" xfId="1865"/>
    <cellStyle name="Bilješka 2 3 9 2 2" xfId="1866"/>
    <cellStyle name="Bilješka 2 3 9 2 2 2" xfId="1867"/>
    <cellStyle name="Bilješka 2 3 9 2 3" xfId="1868"/>
    <cellStyle name="Bilješka 2 3 9 3" xfId="1869"/>
    <cellStyle name="Bilješka 2 3 9 3 2" xfId="1870"/>
    <cellStyle name="Bilješka 2 3 9 3 2 2" xfId="1871"/>
    <cellStyle name="Bilješka 2 3 9 3 3" xfId="1872"/>
    <cellStyle name="Bilješka 2 3 9 4" xfId="1873"/>
    <cellStyle name="Bilješka 2 3 9 4 2" xfId="1874"/>
    <cellStyle name="Bilješka 2 3 9 4 2 2" xfId="1875"/>
    <cellStyle name="Bilješka 2 3 9 4 3" xfId="1876"/>
    <cellStyle name="Bilješka 2 3 9 5" xfId="1877"/>
    <cellStyle name="Bilješka 2 3 9 5 2" xfId="1878"/>
    <cellStyle name="Bilješka 2 3 9 5 2 2" xfId="1879"/>
    <cellStyle name="Bilješka 2 3 9 5 3" xfId="1880"/>
    <cellStyle name="Bilješka 2 3 9 6" xfId="1881"/>
    <cellStyle name="Bilješka 2 3 9 6 2" xfId="1882"/>
    <cellStyle name="Bilješka 2 3 9 6 2 2" xfId="1883"/>
    <cellStyle name="Bilješka 2 3 9 6 3" xfId="1884"/>
    <cellStyle name="Bilješka 2 3 9 7" xfId="1885"/>
    <cellStyle name="Bilješka 2 3 9 7 2" xfId="1886"/>
    <cellStyle name="Bilješka 2 3 9 7 2 2" xfId="1887"/>
    <cellStyle name="Bilješka 2 3 9 7 3" xfId="1888"/>
    <cellStyle name="Bilješka 2 3 9 8" xfId="1889"/>
    <cellStyle name="Bilješka 2 3 9 8 2" xfId="1890"/>
    <cellStyle name="Bilješka 2 3 9 8 2 2" xfId="1891"/>
    <cellStyle name="Bilješka 2 3 9 8 3" xfId="1892"/>
    <cellStyle name="Bilješka 2 3 9 9" xfId="1893"/>
    <cellStyle name="Bilješka 2 3 9 9 2" xfId="1894"/>
    <cellStyle name="Bilješka 2 3 9 9 2 2" xfId="1895"/>
    <cellStyle name="Bilješka 2 3 9 9 3" xfId="1896"/>
    <cellStyle name="Bilješka 2 4" xfId="1897"/>
    <cellStyle name="Bilješka 2 4 10" xfId="1898"/>
    <cellStyle name="Bilješka 2 4 10 2" xfId="1899"/>
    <cellStyle name="Bilješka 2 4 10 2 2" xfId="1900"/>
    <cellStyle name="Bilješka 2 4 10 3" xfId="1901"/>
    <cellStyle name="Bilješka 2 4 11" xfId="1902"/>
    <cellStyle name="Bilješka 2 4 11 2" xfId="1903"/>
    <cellStyle name="Bilješka 2 4 12" xfId="1904"/>
    <cellStyle name="Bilješka 2 4 2" xfId="1905"/>
    <cellStyle name="Bilješka 2 4 2 2" xfId="1906"/>
    <cellStyle name="Bilješka 2 4 2 2 2" xfId="1907"/>
    <cellStyle name="Bilješka 2 4 2 3" xfId="1908"/>
    <cellStyle name="Bilješka 2 4 3" xfId="1909"/>
    <cellStyle name="Bilješka 2 4 3 2" xfId="1910"/>
    <cellStyle name="Bilješka 2 4 3 2 2" xfId="1911"/>
    <cellStyle name="Bilješka 2 4 3 3" xfId="1912"/>
    <cellStyle name="Bilješka 2 4 4" xfId="1913"/>
    <cellStyle name="Bilješka 2 4 4 2" xfId="1914"/>
    <cellStyle name="Bilješka 2 4 4 2 2" xfId="1915"/>
    <cellStyle name="Bilješka 2 4 4 3" xfId="1916"/>
    <cellStyle name="Bilješka 2 4 5" xfId="1917"/>
    <cellStyle name="Bilješka 2 4 5 2" xfId="1918"/>
    <cellStyle name="Bilješka 2 4 5 2 2" xfId="1919"/>
    <cellStyle name="Bilješka 2 4 5 3" xfId="1920"/>
    <cellStyle name="Bilješka 2 4 6" xfId="1921"/>
    <cellStyle name="Bilješka 2 4 6 2" xfId="1922"/>
    <cellStyle name="Bilješka 2 4 6 2 2" xfId="1923"/>
    <cellStyle name="Bilješka 2 4 6 3" xfId="1924"/>
    <cellStyle name="Bilješka 2 4 7" xfId="1925"/>
    <cellStyle name="Bilješka 2 4 7 2" xfId="1926"/>
    <cellStyle name="Bilješka 2 4 7 2 2" xfId="1927"/>
    <cellStyle name="Bilješka 2 4 7 3" xfId="1928"/>
    <cellStyle name="Bilješka 2 4 8" xfId="1929"/>
    <cellStyle name="Bilješka 2 4 8 2" xfId="1930"/>
    <cellStyle name="Bilješka 2 4 8 2 2" xfId="1931"/>
    <cellStyle name="Bilješka 2 4 8 3" xfId="1932"/>
    <cellStyle name="Bilješka 2 4 9" xfId="1933"/>
    <cellStyle name="Bilješka 2 4 9 2" xfId="1934"/>
    <cellStyle name="Bilješka 2 4 9 2 2" xfId="1935"/>
    <cellStyle name="Bilješka 2 4 9 3" xfId="1936"/>
    <cellStyle name="Bilješka 2 5" xfId="1937"/>
    <cellStyle name="Bilješka 2 5 10" xfId="1938"/>
    <cellStyle name="Bilješka 2 5 10 2" xfId="1939"/>
    <cellStyle name="Bilješka 2 5 10 2 2" xfId="1940"/>
    <cellStyle name="Bilješka 2 5 10 3" xfId="1941"/>
    <cellStyle name="Bilješka 2 5 11" xfId="1942"/>
    <cellStyle name="Bilješka 2 5 11 2" xfId="1943"/>
    <cellStyle name="Bilješka 2 5 12" xfId="1944"/>
    <cellStyle name="Bilješka 2 5 2" xfId="1945"/>
    <cellStyle name="Bilješka 2 5 2 2" xfId="1946"/>
    <cellStyle name="Bilješka 2 5 2 2 2" xfId="1947"/>
    <cellStyle name="Bilješka 2 5 2 3" xfId="1948"/>
    <cellStyle name="Bilješka 2 5 3" xfId="1949"/>
    <cellStyle name="Bilješka 2 5 3 2" xfId="1950"/>
    <cellStyle name="Bilješka 2 5 3 2 2" xfId="1951"/>
    <cellStyle name="Bilješka 2 5 3 3" xfId="1952"/>
    <cellStyle name="Bilješka 2 5 4" xfId="1953"/>
    <cellStyle name="Bilješka 2 5 4 2" xfId="1954"/>
    <cellStyle name="Bilješka 2 5 4 2 2" xfId="1955"/>
    <cellStyle name="Bilješka 2 5 4 3" xfId="1956"/>
    <cellStyle name="Bilješka 2 5 5" xfId="1957"/>
    <cellStyle name="Bilješka 2 5 5 2" xfId="1958"/>
    <cellStyle name="Bilješka 2 5 5 2 2" xfId="1959"/>
    <cellStyle name="Bilješka 2 5 5 3" xfId="1960"/>
    <cellStyle name="Bilješka 2 5 6" xfId="1961"/>
    <cellStyle name="Bilješka 2 5 6 2" xfId="1962"/>
    <cellStyle name="Bilješka 2 5 6 2 2" xfId="1963"/>
    <cellStyle name="Bilješka 2 5 6 3" xfId="1964"/>
    <cellStyle name="Bilješka 2 5 7" xfId="1965"/>
    <cellStyle name="Bilješka 2 5 7 2" xfId="1966"/>
    <cellStyle name="Bilješka 2 5 7 2 2" xfId="1967"/>
    <cellStyle name="Bilješka 2 5 7 3" xfId="1968"/>
    <cellStyle name="Bilješka 2 5 8" xfId="1969"/>
    <cellStyle name="Bilješka 2 5 8 2" xfId="1970"/>
    <cellStyle name="Bilješka 2 5 8 2 2" xfId="1971"/>
    <cellStyle name="Bilješka 2 5 8 3" xfId="1972"/>
    <cellStyle name="Bilješka 2 5 9" xfId="1973"/>
    <cellStyle name="Bilješka 2 5 9 2" xfId="1974"/>
    <cellStyle name="Bilješka 2 5 9 2 2" xfId="1975"/>
    <cellStyle name="Bilješka 2 5 9 3" xfId="1976"/>
    <cellStyle name="Bilješka 2 6" xfId="1977"/>
    <cellStyle name="Bilješka 2 6 10" xfId="1978"/>
    <cellStyle name="Bilješka 2 6 10 2" xfId="1979"/>
    <cellStyle name="Bilješka 2 6 10 2 2" xfId="1980"/>
    <cellStyle name="Bilješka 2 6 10 3" xfId="1981"/>
    <cellStyle name="Bilješka 2 6 11" xfId="1982"/>
    <cellStyle name="Bilješka 2 6 11 2" xfId="1983"/>
    <cellStyle name="Bilješka 2 6 12" xfId="1984"/>
    <cellStyle name="Bilješka 2 6 2" xfId="1985"/>
    <cellStyle name="Bilješka 2 6 2 2" xfId="1986"/>
    <cellStyle name="Bilješka 2 6 2 2 2" xfId="1987"/>
    <cellStyle name="Bilješka 2 6 2 3" xfId="1988"/>
    <cellStyle name="Bilješka 2 6 3" xfId="1989"/>
    <cellStyle name="Bilješka 2 6 3 2" xfId="1990"/>
    <cellStyle name="Bilješka 2 6 3 2 2" xfId="1991"/>
    <cellStyle name="Bilješka 2 6 3 3" xfId="1992"/>
    <cellStyle name="Bilješka 2 6 4" xfId="1993"/>
    <cellStyle name="Bilješka 2 6 4 2" xfId="1994"/>
    <cellStyle name="Bilješka 2 6 4 2 2" xfId="1995"/>
    <cellStyle name="Bilješka 2 6 4 3" xfId="1996"/>
    <cellStyle name="Bilješka 2 6 5" xfId="1997"/>
    <cellStyle name="Bilješka 2 6 5 2" xfId="1998"/>
    <cellStyle name="Bilješka 2 6 5 2 2" xfId="1999"/>
    <cellStyle name="Bilješka 2 6 5 3" xfId="2000"/>
    <cellStyle name="Bilješka 2 6 6" xfId="2001"/>
    <cellStyle name="Bilješka 2 6 6 2" xfId="2002"/>
    <cellStyle name="Bilješka 2 6 6 2 2" xfId="2003"/>
    <cellStyle name="Bilješka 2 6 6 3" xfId="2004"/>
    <cellStyle name="Bilješka 2 6 7" xfId="2005"/>
    <cellStyle name="Bilješka 2 6 7 2" xfId="2006"/>
    <cellStyle name="Bilješka 2 6 7 2 2" xfId="2007"/>
    <cellStyle name="Bilješka 2 6 7 3" xfId="2008"/>
    <cellStyle name="Bilješka 2 6 8" xfId="2009"/>
    <cellStyle name="Bilješka 2 6 8 2" xfId="2010"/>
    <cellStyle name="Bilješka 2 6 8 2 2" xfId="2011"/>
    <cellStyle name="Bilješka 2 6 8 3" xfId="2012"/>
    <cellStyle name="Bilješka 2 6 9" xfId="2013"/>
    <cellStyle name="Bilješka 2 6 9 2" xfId="2014"/>
    <cellStyle name="Bilješka 2 6 9 2 2" xfId="2015"/>
    <cellStyle name="Bilješka 2 6 9 3" xfId="2016"/>
    <cellStyle name="Bilješka 2 7" xfId="2017"/>
    <cellStyle name="Bilješka 2 7 10" xfId="2018"/>
    <cellStyle name="Bilješka 2 7 10 2" xfId="2019"/>
    <cellStyle name="Bilješka 2 7 10 2 2" xfId="2020"/>
    <cellStyle name="Bilješka 2 7 10 3" xfId="2021"/>
    <cellStyle name="Bilješka 2 7 11" xfId="2022"/>
    <cellStyle name="Bilješka 2 7 11 2" xfId="2023"/>
    <cellStyle name="Bilješka 2 7 12" xfId="2024"/>
    <cellStyle name="Bilješka 2 7 2" xfId="2025"/>
    <cellStyle name="Bilješka 2 7 2 2" xfId="2026"/>
    <cellStyle name="Bilješka 2 7 2 2 2" xfId="2027"/>
    <cellStyle name="Bilješka 2 7 2 3" xfId="2028"/>
    <cellStyle name="Bilješka 2 7 3" xfId="2029"/>
    <cellStyle name="Bilješka 2 7 3 2" xfId="2030"/>
    <cellStyle name="Bilješka 2 7 3 2 2" xfId="2031"/>
    <cellStyle name="Bilješka 2 7 3 3" xfId="2032"/>
    <cellStyle name="Bilješka 2 7 4" xfId="2033"/>
    <cellStyle name="Bilješka 2 7 4 2" xfId="2034"/>
    <cellStyle name="Bilješka 2 7 4 2 2" xfId="2035"/>
    <cellStyle name="Bilješka 2 7 4 3" xfId="2036"/>
    <cellStyle name="Bilješka 2 7 5" xfId="2037"/>
    <cellStyle name="Bilješka 2 7 5 2" xfId="2038"/>
    <cellStyle name="Bilješka 2 7 5 2 2" xfId="2039"/>
    <cellStyle name="Bilješka 2 7 5 3" xfId="2040"/>
    <cellStyle name="Bilješka 2 7 6" xfId="2041"/>
    <cellStyle name="Bilješka 2 7 6 2" xfId="2042"/>
    <cellStyle name="Bilješka 2 7 6 2 2" xfId="2043"/>
    <cellStyle name="Bilješka 2 7 6 3" xfId="2044"/>
    <cellStyle name="Bilješka 2 7 7" xfId="2045"/>
    <cellStyle name="Bilješka 2 7 7 2" xfId="2046"/>
    <cellStyle name="Bilješka 2 7 7 2 2" xfId="2047"/>
    <cellStyle name="Bilješka 2 7 7 3" xfId="2048"/>
    <cellStyle name="Bilješka 2 7 8" xfId="2049"/>
    <cellStyle name="Bilješka 2 7 8 2" xfId="2050"/>
    <cellStyle name="Bilješka 2 7 8 2 2" xfId="2051"/>
    <cellStyle name="Bilješka 2 7 8 3" xfId="2052"/>
    <cellStyle name="Bilješka 2 7 9" xfId="2053"/>
    <cellStyle name="Bilješka 2 7 9 2" xfId="2054"/>
    <cellStyle name="Bilješka 2 7 9 2 2" xfId="2055"/>
    <cellStyle name="Bilješka 2 7 9 3" xfId="2056"/>
    <cellStyle name="Bilješka 2 8" xfId="2057"/>
    <cellStyle name="Bilješka 2 8 10" xfId="2058"/>
    <cellStyle name="Bilješka 2 8 10 2" xfId="2059"/>
    <cellStyle name="Bilješka 2 8 10 2 2" xfId="2060"/>
    <cellStyle name="Bilješka 2 8 10 3" xfId="2061"/>
    <cellStyle name="Bilješka 2 8 11" xfId="2062"/>
    <cellStyle name="Bilješka 2 8 11 2" xfId="2063"/>
    <cellStyle name="Bilješka 2 8 12" xfId="2064"/>
    <cellStyle name="Bilješka 2 8 2" xfId="2065"/>
    <cellStyle name="Bilješka 2 8 2 2" xfId="2066"/>
    <cellStyle name="Bilješka 2 8 2 2 2" xfId="2067"/>
    <cellStyle name="Bilješka 2 8 2 3" xfId="2068"/>
    <cellStyle name="Bilješka 2 8 3" xfId="2069"/>
    <cellStyle name="Bilješka 2 8 3 2" xfId="2070"/>
    <cellStyle name="Bilješka 2 8 3 2 2" xfId="2071"/>
    <cellStyle name="Bilješka 2 8 3 3" xfId="2072"/>
    <cellStyle name="Bilješka 2 8 4" xfId="2073"/>
    <cellStyle name="Bilješka 2 8 4 2" xfId="2074"/>
    <cellStyle name="Bilješka 2 8 4 2 2" xfId="2075"/>
    <cellStyle name="Bilješka 2 8 4 3" xfId="2076"/>
    <cellStyle name="Bilješka 2 8 5" xfId="2077"/>
    <cellStyle name="Bilješka 2 8 5 2" xfId="2078"/>
    <cellStyle name="Bilješka 2 8 5 2 2" xfId="2079"/>
    <cellStyle name="Bilješka 2 8 5 3" xfId="2080"/>
    <cellStyle name="Bilješka 2 8 6" xfId="2081"/>
    <cellStyle name="Bilješka 2 8 6 2" xfId="2082"/>
    <cellStyle name="Bilješka 2 8 6 2 2" xfId="2083"/>
    <cellStyle name="Bilješka 2 8 6 3" xfId="2084"/>
    <cellStyle name="Bilješka 2 8 7" xfId="2085"/>
    <cellStyle name="Bilješka 2 8 7 2" xfId="2086"/>
    <cellStyle name="Bilješka 2 8 7 2 2" xfId="2087"/>
    <cellStyle name="Bilješka 2 8 7 3" xfId="2088"/>
    <cellStyle name="Bilješka 2 8 8" xfId="2089"/>
    <cellStyle name="Bilješka 2 8 8 2" xfId="2090"/>
    <cellStyle name="Bilješka 2 8 8 2 2" xfId="2091"/>
    <cellStyle name="Bilješka 2 8 8 3" xfId="2092"/>
    <cellStyle name="Bilješka 2 8 9" xfId="2093"/>
    <cellStyle name="Bilješka 2 8 9 2" xfId="2094"/>
    <cellStyle name="Bilješka 2 8 9 2 2" xfId="2095"/>
    <cellStyle name="Bilješka 2 8 9 3" xfId="2096"/>
    <cellStyle name="Bilješka 2 9" xfId="2097"/>
    <cellStyle name="Bilješka 2 9 10" xfId="2098"/>
    <cellStyle name="Bilješka 2 9 10 2" xfId="2099"/>
    <cellStyle name="Bilješka 2 9 10 2 2" xfId="2100"/>
    <cellStyle name="Bilješka 2 9 10 3" xfId="2101"/>
    <cellStyle name="Bilješka 2 9 11" xfId="2102"/>
    <cellStyle name="Bilješka 2 9 11 2" xfId="2103"/>
    <cellStyle name="Bilješka 2 9 12" xfId="2104"/>
    <cellStyle name="Bilješka 2 9 2" xfId="2105"/>
    <cellStyle name="Bilješka 2 9 2 2" xfId="2106"/>
    <cellStyle name="Bilješka 2 9 2 2 2" xfId="2107"/>
    <cellStyle name="Bilješka 2 9 2 3" xfId="2108"/>
    <cellStyle name="Bilješka 2 9 3" xfId="2109"/>
    <cellStyle name="Bilješka 2 9 3 2" xfId="2110"/>
    <cellStyle name="Bilješka 2 9 3 2 2" xfId="2111"/>
    <cellStyle name="Bilješka 2 9 3 3" xfId="2112"/>
    <cellStyle name="Bilješka 2 9 4" xfId="2113"/>
    <cellStyle name="Bilješka 2 9 4 2" xfId="2114"/>
    <cellStyle name="Bilješka 2 9 4 2 2" xfId="2115"/>
    <cellStyle name="Bilješka 2 9 4 3" xfId="2116"/>
    <cellStyle name="Bilješka 2 9 5" xfId="2117"/>
    <cellStyle name="Bilješka 2 9 5 2" xfId="2118"/>
    <cellStyle name="Bilješka 2 9 5 2 2" xfId="2119"/>
    <cellStyle name="Bilješka 2 9 5 3" xfId="2120"/>
    <cellStyle name="Bilješka 2 9 6" xfId="2121"/>
    <cellStyle name="Bilješka 2 9 6 2" xfId="2122"/>
    <cellStyle name="Bilješka 2 9 6 2 2" xfId="2123"/>
    <cellStyle name="Bilješka 2 9 6 3" xfId="2124"/>
    <cellStyle name="Bilješka 2 9 7" xfId="2125"/>
    <cellStyle name="Bilješka 2 9 7 2" xfId="2126"/>
    <cellStyle name="Bilješka 2 9 7 2 2" xfId="2127"/>
    <cellStyle name="Bilješka 2 9 7 3" xfId="2128"/>
    <cellStyle name="Bilješka 2 9 8" xfId="2129"/>
    <cellStyle name="Bilješka 2 9 8 2" xfId="2130"/>
    <cellStyle name="Bilješka 2 9 8 2 2" xfId="2131"/>
    <cellStyle name="Bilješka 2 9 8 3" xfId="2132"/>
    <cellStyle name="Bilješka 2 9 9" xfId="2133"/>
    <cellStyle name="Bilješka 2 9 9 2" xfId="2134"/>
    <cellStyle name="Bilješka 2 9 9 2 2" xfId="2135"/>
    <cellStyle name="Bilješka 2 9 9 3" xfId="2136"/>
    <cellStyle name="Bilješka 3" xfId="2137"/>
    <cellStyle name="Bilješka 3 10" xfId="2138"/>
    <cellStyle name="Bilješka 3 10 10" xfId="2139"/>
    <cellStyle name="Bilješka 3 10 10 2" xfId="2140"/>
    <cellStyle name="Bilješka 3 10 10 2 2" xfId="2141"/>
    <cellStyle name="Bilješka 3 10 10 3" xfId="2142"/>
    <cellStyle name="Bilješka 3 10 11" xfId="2143"/>
    <cellStyle name="Bilješka 3 10 11 2" xfId="2144"/>
    <cellStyle name="Bilješka 3 10 12" xfId="2145"/>
    <cellStyle name="Bilješka 3 10 2" xfId="2146"/>
    <cellStyle name="Bilješka 3 10 2 2" xfId="2147"/>
    <cellStyle name="Bilješka 3 10 2 2 2" xfId="2148"/>
    <cellStyle name="Bilješka 3 10 2 3" xfId="2149"/>
    <cellStyle name="Bilješka 3 10 3" xfId="2150"/>
    <cellStyle name="Bilješka 3 10 3 2" xfId="2151"/>
    <cellStyle name="Bilješka 3 10 3 2 2" xfId="2152"/>
    <cellStyle name="Bilješka 3 10 3 3" xfId="2153"/>
    <cellStyle name="Bilješka 3 10 4" xfId="2154"/>
    <cellStyle name="Bilješka 3 10 4 2" xfId="2155"/>
    <cellStyle name="Bilješka 3 10 4 2 2" xfId="2156"/>
    <cellStyle name="Bilješka 3 10 4 3" xfId="2157"/>
    <cellStyle name="Bilješka 3 10 5" xfId="2158"/>
    <cellStyle name="Bilješka 3 10 5 2" xfId="2159"/>
    <cellStyle name="Bilješka 3 10 5 2 2" xfId="2160"/>
    <cellStyle name="Bilješka 3 10 5 3" xfId="2161"/>
    <cellStyle name="Bilješka 3 10 6" xfId="2162"/>
    <cellStyle name="Bilješka 3 10 6 2" xfId="2163"/>
    <cellStyle name="Bilješka 3 10 6 2 2" xfId="2164"/>
    <cellStyle name="Bilješka 3 10 6 3" xfId="2165"/>
    <cellStyle name="Bilješka 3 10 7" xfId="2166"/>
    <cellStyle name="Bilješka 3 10 7 2" xfId="2167"/>
    <cellStyle name="Bilješka 3 10 7 2 2" xfId="2168"/>
    <cellStyle name="Bilješka 3 10 7 3" xfId="2169"/>
    <cellStyle name="Bilješka 3 10 8" xfId="2170"/>
    <cellStyle name="Bilješka 3 10 8 2" xfId="2171"/>
    <cellStyle name="Bilješka 3 10 8 2 2" xfId="2172"/>
    <cellStyle name="Bilješka 3 10 8 3" xfId="2173"/>
    <cellStyle name="Bilješka 3 10 9" xfId="2174"/>
    <cellStyle name="Bilješka 3 10 9 2" xfId="2175"/>
    <cellStyle name="Bilješka 3 10 9 2 2" xfId="2176"/>
    <cellStyle name="Bilješka 3 10 9 3" xfId="2177"/>
    <cellStyle name="Bilješka 3 11" xfId="2178"/>
    <cellStyle name="Bilješka 3 11 10" xfId="2179"/>
    <cellStyle name="Bilješka 3 11 10 2" xfId="2180"/>
    <cellStyle name="Bilješka 3 11 10 2 2" xfId="2181"/>
    <cellStyle name="Bilješka 3 11 10 3" xfId="2182"/>
    <cellStyle name="Bilješka 3 11 11" xfId="2183"/>
    <cellStyle name="Bilješka 3 11 11 2" xfId="2184"/>
    <cellStyle name="Bilješka 3 11 12" xfId="2185"/>
    <cellStyle name="Bilješka 3 11 2" xfId="2186"/>
    <cellStyle name="Bilješka 3 11 2 2" xfId="2187"/>
    <cellStyle name="Bilješka 3 11 2 2 2" xfId="2188"/>
    <cellStyle name="Bilješka 3 11 2 3" xfId="2189"/>
    <cellStyle name="Bilješka 3 11 3" xfId="2190"/>
    <cellStyle name="Bilješka 3 11 3 2" xfId="2191"/>
    <cellStyle name="Bilješka 3 11 3 2 2" xfId="2192"/>
    <cellStyle name="Bilješka 3 11 3 3" xfId="2193"/>
    <cellStyle name="Bilješka 3 11 4" xfId="2194"/>
    <cellStyle name="Bilješka 3 11 4 2" xfId="2195"/>
    <cellStyle name="Bilješka 3 11 4 2 2" xfId="2196"/>
    <cellStyle name="Bilješka 3 11 4 3" xfId="2197"/>
    <cellStyle name="Bilješka 3 11 5" xfId="2198"/>
    <cellStyle name="Bilješka 3 11 5 2" xfId="2199"/>
    <cellStyle name="Bilješka 3 11 5 2 2" xfId="2200"/>
    <cellStyle name="Bilješka 3 11 5 3" xfId="2201"/>
    <cellStyle name="Bilješka 3 11 6" xfId="2202"/>
    <cellStyle name="Bilješka 3 11 6 2" xfId="2203"/>
    <cellStyle name="Bilješka 3 11 6 2 2" xfId="2204"/>
    <cellStyle name="Bilješka 3 11 6 3" xfId="2205"/>
    <cellStyle name="Bilješka 3 11 7" xfId="2206"/>
    <cellStyle name="Bilješka 3 11 7 2" xfId="2207"/>
    <cellStyle name="Bilješka 3 11 7 2 2" xfId="2208"/>
    <cellStyle name="Bilješka 3 11 7 3" xfId="2209"/>
    <cellStyle name="Bilješka 3 11 8" xfId="2210"/>
    <cellStyle name="Bilješka 3 11 8 2" xfId="2211"/>
    <cellStyle name="Bilješka 3 11 8 2 2" xfId="2212"/>
    <cellStyle name="Bilješka 3 11 8 3" xfId="2213"/>
    <cellStyle name="Bilješka 3 11 9" xfId="2214"/>
    <cellStyle name="Bilješka 3 11 9 2" xfId="2215"/>
    <cellStyle name="Bilješka 3 11 9 2 2" xfId="2216"/>
    <cellStyle name="Bilješka 3 11 9 3" xfId="2217"/>
    <cellStyle name="Bilješka 3 12" xfId="2218"/>
    <cellStyle name="Bilješka 3 12 10" xfId="2219"/>
    <cellStyle name="Bilješka 3 12 10 2" xfId="2220"/>
    <cellStyle name="Bilješka 3 12 10 2 2" xfId="2221"/>
    <cellStyle name="Bilješka 3 12 10 3" xfId="2222"/>
    <cellStyle name="Bilješka 3 12 11" xfId="2223"/>
    <cellStyle name="Bilješka 3 12 11 2" xfId="2224"/>
    <cellStyle name="Bilješka 3 12 12" xfId="2225"/>
    <cellStyle name="Bilješka 3 12 2" xfId="2226"/>
    <cellStyle name="Bilješka 3 12 2 2" xfId="2227"/>
    <cellStyle name="Bilješka 3 12 2 2 2" xfId="2228"/>
    <cellStyle name="Bilješka 3 12 2 3" xfId="2229"/>
    <cellStyle name="Bilješka 3 12 3" xfId="2230"/>
    <cellStyle name="Bilješka 3 12 3 2" xfId="2231"/>
    <cellStyle name="Bilješka 3 12 3 2 2" xfId="2232"/>
    <cellStyle name="Bilješka 3 12 3 3" xfId="2233"/>
    <cellStyle name="Bilješka 3 12 4" xfId="2234"/>
    <cellStyle name="Bilješka 3 12 4 2" xfId="2235"/>
    <cellStyle name="Bilješka 3 12 4 2 2" xfId="2236"/>
    <cellStyle name="Bilješka 3 12 4 3" xfId="2237"/>
    <cellStyle name="Bilješka 3 12 5" xfId="2238"/>
    <cellStyle name="Bilješka 3 12 5 2" xfId="2239"/>
    <cellStyle name="Bilješka 3 12 5 2 2" xfId="2240"/>
    <cellStyle name="Bilješka 3 12 5 3" xfId="2241"/>
    <cellStyle name="Bilješka 3 12 6" xfId="2242"/>
    <cellStyle name="Bilješka 3 12 6 2" xfId="2243"/>
    <cellStyle name="Bilješka 3 12 6 2 2" xfId="2244"/>
    <cellStyle name="Bilješka 3 12 6 3" xfId="2245"/>
    <cellStyle name="Bilješka 3 12 7" xfId="2246"/>
    <cellStyle name="Bilješka 3 12 7 2" xfId="2247"/>
    <cellStyle name="Bilješka 3 12 7 2 2" xfId="2248"/>
    <cellStyle name="Bilješka 3 12 7 3" xfId="2249"/>
    <cellStyle name="Bilješka 3 12 8" xfId="2250"/>
    <cellStyle name="Bilješka 3 12 8 2" xfId="2251"/>
    <cellStyle name="Bilješka 3 12 8 2 2" xfId="2252"/>
    <cellStyle name="Bilješka 3 12 8 3" xfId="2253"/>
    <cellStyle name="Bilješka 3 12 9" xfId="2254"/>
    <cellStyle name="Bilješka 3 12 9 2" xfId="2255"/>
    <cellStyle name="Bilješka 3 12 9 2 2" xfId="2256"/>
    <cellStyle name="Bilješka 3 12 9 3" xfId="2257"/>
    <cellStyle name="Bilješka 3 13" xfId="2258"/>
    <cellStyle name="Bilješka 3 13 10" xfId="2259"/>
    <cellStyle name="Bilješka 3 13 10 2" xfId="2260"/>
    <cellStyle name="Bilješka 3 13 10 2 2" xfId="2261"/>
    <cellStyle name="Bilješka 3 13 10 3" xfId="2262"/>
    <cellStyle name="Bilješka 3 13 11" xfId="2263"/>
    <cellStyle name="Bilješka 3 13 11 2" xfId="2264"/>
    <cellStyle name="Bilješka 3 13 12" xfId="2265"/>
    <cellStyle name="Bilješka 3 13 2" xfId="2266"/>
    <cellStyle name="Bilješka 3 13 2 2" xfId="2267"/>
    <cellStyle name="Bilješka 3 13 2 2 2" xfId="2268"/>
    <cellStyle name="Bilješka 3 13 2 3" xfId="2269"/>
    <cellStyle name="Bilješka 3 13 3" xfId="2270"/>
    <cellStyle name="Bilješka 3 13 3 2" xfId="2271"/>
    <cellStyle name="Bilješka 3 13 3 2 2" xfId="2272"/>
    <cellStyle name="Bilješka 3 13 3 3" xfId="2273"/>
    <cellStyle name="Bilješka 3 13 4" xfId="2274"/>
    <cellStyle name="Bilješka 3 13 4 2" xfId="2275"/>
    <cellStyle name="Bilješka 3 13 4 2 2" xfId="2276"/>
    <cellStyle name="Bilješka 3 13 4 3" xfId="2277"/>
    <cellStyle name="Bilješka 3 13 5" xfId="2278"/>
    <cellStyle name="Bilješka 3 13 5 2" xfId="2279"/>
    <cellStyle name="Bilješka 3 13 5 2 2" xfId="2280"/>
    <cellStyle name="Bilješka 3 13 5 3" xfId="2281"/>
    <cellStyle name="Bilješka 3 13 6" xfId="2282"/>
    <cellStyle name="Bilješka 3 13 6 2" xfId="2283"/>
    <cellStyle name="Bilješka 3 13 6 2 2" xfId="2284"/>
    <cellStyle name="Bilješka 3 13 6 3" xfId="2285"/>
    <cellStyle name="Bilješka 3 13 7" xfId="2286"/>
    <cellStyle name="Bilješka 3 13 7 2" xfId="2287"/>
    <cellStyle name="Bilješka 3 13 7 2 2" xfId="2288"/>
    <cellStyle name="Bilješka 3 13 7 3" xfId="2289"/>
    <cellStyle name="Bilješka 3 13 8" xfId="2290"/>
    <cellStyle name="Bilješka 3 13 8 2" xfId="2291"/>
    <cellStyle name="Bilješka 3 13 8 2 2" xfId="2292"/>
    <cellStyle name="Bilješka 3 13 8 3" xfId="2293"/>
    <cellStyle name="Bilješka 3 13 9" xfId="2294"/>
    <cellStyle name="Bilješka 3 13 9 2" xfId="2295"/>
    <cellStyle name="Bilješka 3 13 9 2 2" xfId="2296"/>
    <cellStyle name="Bilješka 3 13 9 3" xfId="2297"/>
    <cellStyle name="Bilješka 3 14" xfId="2298"/>
    <cellStyle name="Bilješka 3 14 2" xfId="2299"/>
    <cellStyle name="Bilješka 3 14 2 2" xfId="2300"/>
    <cellStyle name="Bilješka 3 14 3" xfId="2301"/>
    <cellStyle name="Bilješka 3 15" xfId="2302"/>
    <cellStyle name="Bilješka 3 16" xfId="2303"/>
    <cellStyle name="Bilješka 3 2" xfId="2304"/>
    <cellStyle name="Bilješka 3 2 10" xfId="2305"/>
    <cellStyle name="Bilješka 3 2 10 10" xfId="2306"/>
    <cellStyle name="Bilješka 3 2 10 10 2" xfId="2307"/>
    <cellStyle name="Bilješka 3 2 10 10 2 2" xfId="2308"/>
    <cellStyle name="Bilješka 3 2 10 10 3" xfId="2309"/>
    <cellStyle name="Bilješka 3 2 10 11" xfId="2310"/>
    <cellStyle name="Bilješka 3 2 10 11 2" xfId="2311"/>
    <cellStyle name="Bilješka 3 2 10 12" xfId="2312"/>
    <cellStyle name="Bilješka 3 2 10 2" xfId="2313"/>
    <cellStyle name="Bilješka 3 2 10 2 2" xfId="2314"/>
    <cellStyle name="Bilješka 3 2 10 2 2 2" xfId="2315"/>
    <cellStyle name="Bilješka 3 2 10 2 3" xfId="2316"/>
    <cellStyle name="Bilješka 3 2 10 3" xfId="2317"/>
    <cellStyle name="Bilješka 3 2 10 3 2" xfId="2318"/>
    <cellStyle name="Bilješka 3 2 10 3 2 2" xfId="2319"/>
    <cellStyle name="Bilješka 3 2 10 3 3" xfId="2320"/>
    <cellStyle name="Bilješka 3 2 10 4" xfId="2321"/>
    <cellStyle name="Bilješka 3 2 10 4 2" xfId="2322"/>
    <cellStyle name="Bilješka 3 2 10 4 2 2" xfId="2323"/>
    <cellStyle name="Bilješka 3 2 10 4 3" xfId="2324"/>
    <cellStyle name="Bilješka 3 2 10 5" xfId="2325"/>
    <cellStyle name="Bilješka 3 2 10 5 2" xfId="2326"/>
    <cellStyle name="Bilješka 3 2 10 5 2 2" xfId="2327"/>
    <cellStyle name="Bilješka 3 2 10 5 3" xfId="2328"/>
    <cellStyle name="Bilješka 3 2 10 6" xfId="2329"/>
    <cellStyle name="Bilješka 3 2 10 6 2" xfId="2330"/>
    <cellStyle name="Bilješka 3 2 10 6 2 2" xfId="2331"/>
    <cellStyle name="Bilješka 3 2 10 6 3" xfId="2332"/>
    <cellStyle name="Bilješka 3 2 10 7" xfId="2333"/>
    <cellStyle name="Bilješka 3 2 10 7 2" xfId="2334"/>
    <cellStyle name="Bilješka 3 2 10 7 2 2" xfId="2335"/>
    <cellStyle name="Bilješka 3 2 10 7 3" xfId="2336"/>
    <cellStyle name="Bilješka 3 2 10 8" xfId="2337"/>
    <cellStyle name="Bilješka 3 2 10 8 2" xfId="2338"/>
    <cellStyle name="Bilješka 3 2 10 8 2 2" xfId="2339"/>
    <cellStyle name="Bilješka 3 2 10 8 3" xfId="2340"/>
    <cellStyle name="Bilješka 3 2 10 9" xfId="2341"/>
    <cellStyle name="Bilješka 3 2 10 9 2" xfId="2342"/>
    <cellStyle name="Bilješka 3 2 10 9 2 2" xfId="2343"/>
    <cellStyle name="Bilješka 3 2 10 9 3" xfId="2344"/>
    <cellStyle name="Bilješka 3 2 11" xfId="2345"/>
    <cellStyle name="Bilješka 3 2 11 10" xfId="2346"/>
    <cellStyle name="Bilješka 3 2 11 10 2" xfId="2347"/>
    <cellStyle name="Bilješka 3 2 11 10 2 2" xfId="2348"/>
    <cellStyle name="Bilješka 3 2 11 10 3" xfId="2349"/>
    <cellStyle name="Bilješka 3 2 11 11" xfId="2350"/>
    <cellStyle name="Bilješka 3 2 11 11 2" xfId="2351"/>
    <cellStyle name="Bilješka 3 2 11 12" xfId="2352"/>
    <cellStyle name="Bilješka 3 2 11 2" xfId="2353"/>
    <cellStyle name="Bilješka 3 2 11 2 2" xfId="2354"/>
    <cellStyle name="Bilješka 3 2 11 2 2 2" xfId="2355"/>
    <cellStyle name="Bilješka 3 2 11 2 3" xfId="2356"/>
    <cellStyle name="Bilješka 3 2 11 3" xfId="2357"/>
    <cellStyle name="Bilješka 3 2 11 3 2" xfId="2358"/>
    <cellStyle name="Bilješka 3 2 11 3 2 2" xfId="2359"/>
    <cellStyle name="Bilješka 3 2 11 3 3" xfId="2360"/>
    <cellStyle name="Bilješka 3 2 11 4" xfId="2361"/>
    <cellStyle name="Bilješka 3 2 11 4 2" xfId="2362"/>
    <cellStyle name="Bilješka 3 2 11 4 2 2" xfId="2363"/>
    <cellStyle name="Bilješka 3 2 11 4 3" xfId="2364"/>
    <cellStyle name="Bilješka 3 2 11 5" xfId="2365"/>
    <cellStyle name="Bilješka 3 2 11 5 2" xfId="2366"/>
    <cellStyle name="Bilješka 3 2 11 5 2 2" xfId="2367"/>
    <cellStyle name="Bilješka 3 2 11 5 3" xfId="2368"/>
    <cellStyle name="Bilješka 3 2 11 6" xfId="2369"/>
    <cellStyle name="Bilješka 3 2 11 6 2" xfId="2370"/>
    <cellStyle name="Bilješka 3 2 11 6 2 2" xfId="2371"/>
    <cellStyle name="Bilješka 3 2 11 6 3" xfId="2372"/>
    <cellStyle name="Bilješka 3 2 11 7" xfId="2373"/>
    <cellStyle name="Bilješka 3 2 11 7 2" xfId="2374"/>
    <cellStyle name="Bilješka 3 2 11 7 2 2" xfId="2375"/>
    <cellStyle name="Bilješka 3 2 11 7 3" xfId="2376"/>
    <cellStyle name="Bilješka 3 2 11 8" xfId="2377"/>
    <cellStyle name="Bilješka 3 2 11 8 2" xfId="2378"/>
    <cellStyle name="Bilješka 3 2 11 8 2 2" xfId="2379"/>
    <cellStyle name="Bilješka 3 2 11 8 3" xfId="2380"/>
    <cellStyle name="Bilješka 3 2 11 9" xfId="2381"/>
    <cellStyle name="Bilješka 3 2 11 9 2" xfId="2382"/>
    <cellStyle name="Bilješka 3 2 11 9 2 2" xfId="2383"/>
    <cellStyle name="Bilješka 3 2 11 9 3" xfId="2384"/>
    <cellStyle name="Bilješka 3 2 12" xfId="2385"/>
    <cellStyle name="Bilješka 3 2 12 10" xfId="2386"/>
    <cellStyle name="Bilješka 3 2 12 10 2" xfId="2387"/>
    <cellStyle name="Bilješka 3 2 12 10 2 2" xfId="2388"/>
    <cellStyle name="Bilješka 3 2 12 10 3" xfId="2389"/>
    <cellStyle name="Bilješka 3 2 12 11" xfId="2390"/>
    <cellStyle name="Bilješka 3 2 12 11 2" xfId="2391"/>
    <cellStyle name="Bilješka 3 2 12 12" xfId="2392"/>
    <cellStyle name="Bilješka 3 2 12 2" xfId="2393"/>
    <cellStyle name="Bilješka 3 2 12 2 2" xfId="2394"/>
    <cellStyle name="Bilješka 3 2 12 2 2 2" xfId="2395"/>
    <cellStyle name="Bilješka 3 2 12 2 3" xfId="2396"/>
    <cellStyle name="Bilješka 3 2 12 3" xfId="2397"/>
    <cellStyle name="Bilješka 3 2 12 3 2" xfId="2398"/>
    <cellStyle name="Bilješka 3 2 12 3 2 2" xfId="2399"/>
    <cellStyle name="Bilješka 3 2 12 3 3" xfId="2400"/>
    <cellStyle name="Bilješka 3 2 12 4" xfId="2401"/>
    <cellStyle name="Bilješka 3 2 12 4 2" xfId="2402"/>
    <cellStyle name="Bilješka 3 2 12 4 2 2" xfId="2403"/>
    <cellStyle name="Bilješka 3 2 12 4 3" xfId="2404"/>
    <cellStyle name="Bilješka 3 2 12 5" xfId="2405"/>
    <cellStyle name="Bilješka 3 2 12 5 2" xfId="2406"/>
    <cellStyle name="Bilješka 3 2 12 5 2 2" xfId="2407"/>
    <cellStyle name="Bilješka 3 2 12 5 3" xfId="2408"/>
    <cellStyle name="Bilješka 3 2 12 6" xfId="2409"/>
    <cellStyle name="Bilješka 3 2 12 6 2" xfId="2410"/>
    <cellStyle name="Bilješka 3 2 12 6 2 2" xfId="2411"/>
    <cellStyle name="Bilješka 3 2 12 6 3" xfId="2412"/>
    <cellStyle name="Bilješka 3 2 12 7" xfId="2413"/>
    <cellStyle name="Bilješka 3 2 12 7 2" xfId="2414"/>
    <cellStyle name="Bilješka 3 2 12 7 2 2" xfId="2415"/>
    <cellStyle name="Bilješka 3 2 12 7 3" xfId="2416"/>
    <cellStyle name="Bilješka 3 2 12 8" xfId="2417"/>
    <cellStyle name="Bilješka 3 2 12 8 2" xfId="2418"/>
    <cellStyle name="Bilješka 3 2 12 8 2 2" xfId="2419"/>
    <cellStyle name="Bilješka 3 2 12 8 3" xfId="2420"/>
    <cellStyle name="Bilješka 3 2 12 9" xfId="2421"/>
    <cellStyle name="Bilješka 3 2 12 9 2" xfId="2422"/>
    <cellStyle name="Bilješka 3 2 12 9 2 2" xfId="2423"/>
    <cellStyle name="Bilješka 3 2 12 9 3" xfId="2424"/>
    <cellStyle name="Bilješka 3 2 13" xfId="2425"/>
    <cellStyle name="Bilješka 3 2 13 10" xfId="2426"/>
    <cellStyle name="Bilješka 3 2 13 10 2" xfId="2427"/>
    <cellStyle name="Bilješka 3 2 13 10 2 2" xfId="2428"/>
    <cellStyle name="Bilješka 3 2 13 10 3" xfId="2429"/>
    <cellStyle name="Bilješka 3 2 13 11" xfId="2430"/>
    <cellStyle name="Bilješka 3 2 13 11 2" xfId="2431"/>
    <cellStyle name="Bilješka 3 2 13 12" xfId="2432"/>
    <cellStyle name="Bilješka 3 2 13 2" xfId="2433"/>
    <cellStyle name="Bilješka 3 2 13 2 2" xfId="2434"/>
    <cellStyle name="Bilješka 3 2 13 2 2 2" xfId="2435"/>
    <cellStyle name="Bilješka 3 2 13 2 3" xfId="2436"/>
    <cellStyle name="Bilješka 3 2 13 3" xfId="2437"/>
    <cellStyle name="Bilješka 3 2 13 3 2" xfId="2438"/>
    <cellStyle name="Bilješka 3 2 13 3 2 2" xfId="2439"/>
    <cellStyle name="Bilješka 3 2 13 3 3" xfId="2440"/>
    <cellStyle name="Bilješka 3 2 13 4" xfId="2441"/>
    <cellStyle name="Bilješka 3 2 13 4 2" xfId="2442"/>
    <cellStyle name="Bilješka 3 2 13 4 2 2" xfId="2443"/>
    <cellStyle name="Bilješka 3 2 13 4 3" xfId="2444"/>
    <cellStyle name="Bilješka 3 2 13 5" xfId="2445"/>
    <cellStyle name="Bilješka 3 2 13 5 2" xfId="2446"/>
    <cellStyle name="Bilješka 3 2 13 5 2 2" xfId="2447"/>
    <cellStyle name="Bilješka 3 2 13 5 3" xfId="2448"/>
    <cellStyle name="Bilješka 3 2 13 6" xfId="2449"/>
    <cellStyle name="Bilješka 3 2 13 6 2" xfId="2450"/>
    <cellStyle name="Bilješka 3 2 13 6 2 2" xfId="2451"/>
    <cellStyle name="Bilješka 3 2 13 6 3" xfId="2452"/>
    <cellStyle name="Bilješka 3 2 13 7" xfId="2453"/>
    <cellStyle name="Bilješka 3 2 13 7 2" xfId="2454"/>
    <cellStyle name="Bilješka 3 2 13 7 2 2" xfId="2455"/>
    <cellStyle name="Bilješka 3 2 13 7 3" xfId="2456"/>
    <cellStyle name="Bilješka 3 2 13 8" xfId="2457"/>
    <cellStyle name="Bilješka 3 2 13 8 2" xfId="2458"/>
    <cellStyle name="Bilješka 3 2 13 8 2 2" xfId="2459"/>
    <cellStyle name="Bilješka 3 2 13 8 3" xfId="2460"/>
    <cellStyle name="Bilješka 3 2 13 9" xfId="2461"/>
    <cellStyle name="Bilješka 3 2 13 9 2" xfId="2462"/>
    <cellStyle name="Bilješka 3 2 13 9 2 2" xfId="2463"/>
    <cellStyle name="Bilješka 3 2 13 9 3" xfId="2464"/>
    <cellStyle name="Bilješka 3 2 14" xfId="2465"/>
    <cellStyle name="Bilješka 3 2 14 10" xfId="2466"/>
    <cellStyle name="Bilješka 3 2 14 10 2" xfId="2467"/>
    <cellStyle name="Bilješka 3 2 14 11" xfId="2468"/>
    <cellStyle name="Bilješka 3 2 14 2" xfId="2469"/>
    <cellStyle name="Bilješka 3 2 14 2 2" xfId="2470"/>
    <cellStyle name="Bilješka 3 2 14 2 2 2" xfId="2471"/>
    <cellStyle name="Bilješka 3 2 14 2 3" xfId="2472"/>
    <cellStyle name="Bilješka 3 2 14 3" xfId="2473"/>
    <cellStyle name="Bilješka 3 2 14 3 2" xfId="2474"/>
    <cellStyle name="Bilješka 3 2 14 3 2 2" xfId="2475"/>
    <cellStyle name="Bilješka 3 2 14 3 3" xfId="2476"/>
    <cellStyle name="Bilješka 3 2 14 4" xfId="2477"/>
    <cellStyle name="Bilješka 3 2 14 4 2" xfId="2478"/>
    <cellStyle name="Bilješka 3 2 14 4 2 2" xfId="2479"/>
    <cellStyle name="Bilješka 3 2 14 4 3" xfId="2480"/>
    <cellStyle name="Bilješka 3 2 14 5" xfId="2481"/>
    <cellStyle name="Bilješka 3 2 14 5 2" xfId="2482"/>
    <cellStyle name="Bilješka 3 2 14 5 2 2" xfId="2483"/>
    <cellStyle name="Bilješka 3 2 14 5 3" xfId="2484"/>
    <cellStyle name="Bilješka 3 2 14 6" xfId="2485"/>
    <cellStyle name="Bilješka 3 2 14 6 2" xfId="2486"/>
    <cellStyle name="Bilješka 3 2 14 6 2 2" xfId="2487"/>
    <cellStyle name="Bilješka 3 2 14 6 3" xfId="2488"/>
    <cellStyle name="Bilješka 3 2 14 7" xfId="2489"/>
    <cellStyle name="Bilješka 3 2 14 7 2" xfId="2490"/>
    <cellStyle name="Bilješka 3 2 14 7 2 2" xfId="2491"/>
    <cellStyle name="Bilješka 3 2 14 7 3" xfId="2492"/>
    <cellStyle name="Bilješka 3 2 14 8" xfId="2493"/>
    <cellStyle name="Bilješka 3 2 14 8 2" xfId="2494"/>
    <cellStyle name="Bilješka 3 2 14 8 2 2" xfId="2495"/>
    <cellStyle name="Bilješka 3 2 14 8 3" xfId="2496"/>
    <cellStyle name="Bilješka 3 2 14 9" xfId="2497"/>
    <cellStyle name="Bilješka 3 2 14 9 2" xfId="2498"/>
    <cellStyle name="Bilješka 3 2 14 9 2 2" xfId="2499"/>
    <cellStyle name="Bilješka 3 2 14 9 3" xfId="2500"/>
    <cellStyle name="Bilješka 3 2 15" xfId="2501"/>
    <cellStyle name="Bilješka 3 2 15 2" xfId="2502"/>
    <cellStyle name="Bilješka 3 2 15 2 2" xfId="2503"/>
    <cellStyle name="Bilješka 3 2 15 3" xfId="2504"/>
    <cellStyle name="Bilješka 3 2 16" xfId="2505"/>
    <cellStyle name="Bilješka 3 2 16 2" xfId="2506"/>
    <cellStyle name="Bilješka 3 2 16 2 2" xfId="2507"/>
    <cellStyle name="Bilješka 3 2 16 3" xfId="2508"/>
    <cellStyle name="Bilješka 3 2 17" xfId="2509"/>
    <cellStyle name="Bilješka 3 2 17 2" xfId="2510"/>
    <cellStyle name="Bilješka 3 2 17 2 2" xfId="2511"/>
    <cellStyle name="Bilješka 3 2 17 3" xfId="2512"/>
    <cellStyle name="Bilješka 3 2 18" xfId="2513"/>
    <cellStyle name="Bilješka 3 2 18 2" xfId="2514"/>
    <cellStyle name="Bilješka 3 2 18 2 2" xfId="2515"/>
    <cellStyle name="Bilješka 3 2 18 3" xfId="2516"/>
    <cellStyle name="Bilješka 3 2 19" xfId="2517"/>
    <cellStyle name="Bilješka 3 2 19 2" xfId="2518"/>
    <cellStyle name="Bilješka 3 2 19 2 2" xfId="2519"/>
    <cellStyle name="Bilješka 3 2 19 3" xfId="2520"/>
    <cellStyle name="Bilješka 3 2 2" xfId="2521"/>
    <cellStyle name="Bilješka 3 2 2 10" xfId="2522"/>
    <cellStyle name="Bilješka 3 2 2 10 2" xfId="2523"/>
    <cellStyle name="Bilješka 3 2 2 10 2 2" xfId="2524"/>
    <cellStyle name="Bilješka 3 2 2 10 3" xfId="2525"/>
    <cellStyle name="Bilješka 3 2 2 11" xfId="2526"/>
    <cellStyle name="Bilješka 3 2 2 11 2" xfId="2527"/>
    <cellStyle name="Bilješka 3 2 2 12" xfId="2528"/>
    <cellStyle name="Bilješka 3 2 2 2" xfId="2529"/>
    <cellStyle name="Bilješka 3 2 2 2 2" xfId="2530"/>
    <cellStyle name="Bilješka 3 2 2 2 2 2" xfId="2531"/>
    <cellStyle name="Bilješka 3 2 2 2 3" xfId="2532"/>
    <cellStyle name="Bilješka 3 2 2 3" xfId="2533"/>
    <cellStyle name="Bilješka 3 2 2 3 2" xfId="2534"/>
    <cellStyle name="Bilješka 3 2 2 3 2 2" xfId="2535"/>
    <cellStyle name="Bilješka 3 2 2 3 3" xfId="2536"/>
    <cellStyle name="Bilješka 3 2 2 4" xfId="2537"/>
    <cellStyle name="Bilješka 3 2 2 4 2" xfId="2538"/>
    <cellStyle name="Bilješka 3 2 2 4 2 2" xfId="2539"/>
    <cellStyle name="Bilješka 3 2 2 4 3" xfId="2540"/>
    <cellStyle name="Bilješka 3 2 2 5" xfId="2541"/>
    <cellStyle name="Bilješka 3 2 2 5 2" xfId="2542"/>
    <cellStyle name="Bilješka 3 2 2 5 2 2" xfId="2543"/>
    <cellStyle name="Bilješka 3 2 2 5 3" xfId="2544"/>
    <cellStyle name="Bilješka 3 2 2 6" xfId="2545"/>
    <cellStyle name="Bilješka 3 2 2 6 2" xfId="2546"/>
    <cellStyle name="Bilješka 3 2 2 6 2 2" xfId="2547"/>
    <cellStyle name="Bilješka 3 2 2 6 3" xfId="2548"/>
    <cellStyle name="Bilješka 3 2 2 7" xfId="2549"/>
    <cellStyle name="Bilješka 3 2 2 7 2" xfId="2550"/>
    <cellStyle name="Bilješka 3 2 2 7 2 2" xfId="2551"/>
    <cellStyle name="Bilješka 3 2 2 7 3" xfId="2552"/>
    <cellStyle name="Bilješka 3 2 2 8" xfId="2553"/>
    <cellStyle name="Bilješka 3 2 2 8 2" xfId="2554"/>
    <cellStyle name="Bilješka 3 2 2 8 2 2" xfId="2555"/>
    <cellStyle name="Bilješka 3 2 2 8 3" xfId="2556"/>
    <cellStyle name="Bilješka 3 2 2 9" xfId="2557"/>
    <cellStyle name="Bilješka 3 2 2 9 2" xfId="2558"/>
    <cellStyle name="Bilješka 3 2 2 9 2 2" xfId="2559"/>
    <cellStyle name="Bilješka 3 2 2 9 3" xfId="2560"/>
    <cellStyle name="Bilješka 3 2 20" xfId="2561"/>
    <cellStyle name="Bilješka 3 2 20 2" xfId="2562"/>
    <cellStyle name="Bilješka 3 2 20 2 2" xfId="2563"/>
    <cellStyle name="Bilješka 3 2 20 3" xfId="2564"/>
    <cellStyle name="Bilješka 3 2 21" xfId="2565"/>
    <cellStyle name="Bilješka 3 2 21 2" xfId="2566"/>
    <cellStyle name="Bilješka 3 2 21 2 2" xfId="2567"/>
    <cellStyle name="Bilješka 3 2 21 3" xfId="2568"/>
    <cellStyle name="Bilješka 3 2 22" xfId="2569"/>
    <cellStyle name="Bilješka 3 2 22 2" xfId="2570"/>
    <cellStyle name="Bilješka 3 2 22 2 2" xfId="2571"/>
    <cellStyle name="Bilješka 3 2 22 3" xfId="2572"/>
    <cellStyle name="Bilješka 3 2 23" xfId="2573"/>
    <cellStyle name="Bilješka 3 2 23 2" xfId="2574"/>
    <cellStyle name="Bilješka 3 2 24" xfId="2575"/>
    <cellStyle name="Bilješka 3 2 3" xfId="2576"/>
    <cellStyle name="Bilješka 3 2 3 10" xfId="2577"/>
    <cellStyle name="Bilješka 3 2 3 10 2" xfId="2578"/>
    <cellStyle name="Bilješka 3 2 3 10 2 2" xfId="2579"/>
    <cellStyle name="Bilješka 3 2 3 10 3" xfId="2580"/>
    <cellStyle name="Bilješka 3 2 3 11" xfId="2581"/>
    <cellStyle name="Bilješka 3 2 3 11 2" xfId="2582"/>
    <cellStyle name="Bilješka 3 2 3 12" xfId="2583"/>
    <cellStyle name="Bilješka 3 2 3 2" xfId="2584"/>
    <cellStyle name="Bilješka 3 2 3 2 2" xfId="2585"/>
    <cellStyle name="Bilješka 3 2 3 2 2 2" xfId="2586"/>
    <cellStyle name="Bilješka 3 2 3 2 3" xfId="2587"/>
    <cellStyle name="Bilješka 3 2 3 3" xfId="2588"/>
    <cellStyle name="Bilješka 3 2 3 3 2" xfId="2589"/>
    <cellStyle name="Bilješka 3 2 3 3 2 2" xfId="2590"/>
    <cellStyle name="Bilješka 3 2 3 3 3" xfId="2591"/>
    <cellStyle name="Bilješka 3 2 3 4" xfId="2592"/>
    <cellStyle name="Bilješka 3 2 3 4 2" xfId="2593"/>
    <cellStyle name="Bilješka 3 2 3 4 2 2" xfId="2594"/>
    <cellStyle name="Bilješka 3 2 3 4 3" xfId="2595"/>
    <cellStyle name="Bilješka 3 2 3 5" xfId="2596"/>
    <cellStyle name="Bilješka 3 2 3 5 2" xfId="2597"/>
    <cellStyle name="Bilješka 3 2 3 5 2 2" xfId="2598"/>
    <cellStyle name="Bilješka 3 2 3 5 3" xfId="2599"/>
    <cellStyle name="Bilješka 3 2 3 6" xfId="2600"/>
    <cellStyle name="Bilješka 3 2 3 6 2" xfId="2601"/>
    <cellStyle name="Bilješka 3 2 3 6 2 2" xfId="2602"/>
    <cellStyle name="Bilješka 3 2 3 6 3" xfId="2603"/>
    <cellStyle name="Bilješka 3 2 3 7" xfId="2604"/>
    <cellStyle name="Bilješka 3 2 3 7 2" xfId="2605"/>
    <cellStyle name="Bilješka 3 2 3 7 2 2" xfId="2606"/>
    <cellStyle name="Bilješka 3 2 3 7 3" xfId="2607"/>
    <cellStyle name="Bilješka 3 2 3 8" xfId="2608"/>
    <cellStyle name="Bilješka 3 2 3 8 2" xfId="2609"/>
    <cellStyle name="Bilješka 3 2 3 8 2 2" xfId="2610"/>
    <cellStyle name="Bilješka 3 2 3 8 3" xfId="2611"/>
    <cellStyle name="Bilješka 3 2 3 9" xfId="2612"/>
    <cellStyle name="Bilješka 3 2 3 9 2" xfId="2613"/>
    <cellStyle name="Bilješka 3 2 3 9 2 2" xfId="2614"/>
    <cellStyle name="Bilješka 3 2 3 9 3" xfId="2615"/>
    <cellStyle name="Bilješka 3 2 4" xfId="2616"/>
    <cellStyle name="Bilješka 3 2 4 10" xfId="2617"/>
    <cellStyle name="Bilješka 3 2 4 10 2" xfId="2618"/>
    <cellStyle name="Bilješka 3 2 4 10 2 2" xfId="2619"/>
    <cellStyle name="Bilješka 3 2 4 10 3" xfId="2620"/>
    <cellStyle name="Bilješka 3 2 4 11" xfId="2621"/>
    <cellStyle name="Bilješka 3 2 4 11 2" xfId="2622"/>
    <cellStyle name="Bilješka 3 2 4 12" xfId="2623"/>
    <cellStyle name="Bilješka 3 2 4 2" xfId="2624"/>
    <cellStyle name="Bilješka 3 2 4 2 2" xfId="2625"/>
    <cellStyle name="Bilješka 3 2 4 2 2 2" xfId="2626"/>
    <cellStyle name="Bilješka 3 2 4 2 3" xfId="2627"/>
    <cellStyle name="Bilješka 3 2 4 3" xfId="2628"/>
    <cellStyle name="Bilješka 3 2 4 3 2" xfId="2629"/>
    <cellStyle name="Bilješka 3 2 4 3 2 2" xfId="2630"/>
    <cellStyle name="Bilješka 3 2 4 3 3" xfId="2631"/>
    <cellStyle name="Bilješka 3 2 4 4" xfId="2632"/>
    <cellStyle name="Bilješka 3 2 4 4 2" xfId="2633"/>
    <cellStyle name="Bilješka 3 2 4 4 2 2" xfId="2634"/>
    <cellStyle name="Bilješka 3 2 4 4 3" xfId="2635"/>
    <cellStyle name="Bilješka 3 2 4 5" xfId="2636"/>
    <cellStyle name="Bilješka 3 2 4 5 2" xfId="2637"/>
    <cellStyle name="Bilješka 3 2 4 5 2 2" xfId="2638"/>
    <cellStyle name="Bilješka 3 2 4 5 3" xfId="2639"/>
    <cellStyle name="Bilješka 3 2 4 6" xfId="2640"/>
    <cellStyle name="Bilješka 3 2 4 6 2" xfId="2641"/>
    <cellStyle name="Bilješka 3 2 4 6 2 2" xfId="2642"/>
    <cellStyle name="Bilješka 3 2 4 6 3" xfId="2643"/>
    <cellStyle name="Bilješka 3 2 4 7" xfId="2644"/>
    <cellStyle name="Bilješka 3 2 4 7 2" xfId="2645"/>
    <cellStyle name="Bilješka 3 2 4 7 2 2" xfId="2646"/>
    <cellStyle name="Bilješka 3 2 4 7 3" xfId="2647"/>
    <cellStyle name="Bilješka 3 2 4 8" xfId="2648"/>
    <cellStyle name="Bilješka 3 2 4 8 2" xfId="2649"/>
    <cellStyle name="Bilješka 3 2 4 8 2 2" xfId="2650"/>
    <cellStyle name="Bilješka 3 2 4 8 3" xfId="2651"/>
    <cellStyle name="Bilješka 3 2 4 9" xfId="2652"/>
    <cellStyle name="Bilješka 3 2 4 9 2" xfId="2653"/>
    <cellStyle name="Bilješka 3 2 4 9 2 2" xfId="2654"/>
    <cellStyle name="Bilješka 3 2 4 9 3" xfId="2655"/>
    <cellStyle name="Bilješka 3 2 5" xfId="2656"/>
    <cellStyle name="Bilješka 3 2 5 10" xfId="2657"/>
    <cellStyle name="Bilješka 3 2 5 10 2" xfId="2658"/>
    <cellStyle name="Bilješka 3 2 5 10 2 2" xfId="2659"/>
    <cellStyle name="Bilješka 3 2 5 10 3" xfId="2660"/>
    <cellStyle name="Bilješka 3 2 5 11" xfId="2661"/>
    <cellStyle name="Bilješka 3 2 5 11 2" xfId="2662"/>
    <cellStyle name="Bilješka 3 2 5 12" xfId="2663"/>
    <cellStyle name="Bilješka 3 2 5 2" xfId="2664"/>
    <cellStyle name="Bilješka 3 2 5 2 2" xfId="2665"/>
    <cellStyle name="Bilješka 3 2 5 2 2 2" xfId="2666"/>
    <cellStyle name="Bilješka 3 2 5 2 3" xfId="2667"/>
    <cellStyle name="Bilješka 3 2 5 3" xfId="2668"/>
    <cellStyle name="Bilješka 3 2 5 3 2" xfId="2669"/>
    <cellStyle name="Bilješka 3 2 5 3 2 2" xfId="2670"/>
    <cellStyle name="Bilješka 3 2 5 3 3" xfId="2671"/>
    <cellStyle name="Bilješka 3 2 5 4" xfId="2672"/>
    <cellStyle name="Bilješka 3 2 5 4 2" xfId="2673"/>
    <cellStyle name="Bilješka 3 2 5 4 2 2" xfId="2674"/>
    <cellStyle name="Bilješka 3 2 5 4 3" xfId="2675"/>
    <cellStyle name="Bilješka 3 2 5 5" xfId="2676"/>
    <cellStyle name="Bilješka 3 2 5 5 2" xfId="2677"/>
    <cellStyle name="Bilješka 3 2 5 5 2 2" xfId="2678"/>
    <cellStyle name="Bilješka 3 2 5 5 3" xfId="2679"/>
    <cellStyle name="Bilješka 3 2 5 6" xfId="2680"/>
    <cellStyle name="Bilješka 3 2 5 6 2" xfId="2681"/>
    <cellStyle name="Bilješka 3 2 5 6 2 2" xfId="2682"/>
    <cellStyle name="Bilješka 3 2 5 6 3" xfId="2683"/>
    <cellStyle name="Bilješka 3 2 5 7" xfId="2684"/>
    <cellStyle name="Bilješka 3 2 5 7 2" xfId="2685"/>
    <cellStyle name="Bilješka 3 2 5 7 2 2" xfId="2686"/>
    <cellStyle name="Bilješka 3 2 5 7 3" xfId="2687"/>
    <cellStyle name="Bilješka 3 2 5 8" xfId="2688"/>
    <cellStyle name="Bilješka 3 2 5 8 2" xfId="2689"/>
    <cellStyle name="Bilješka 3 2 5 8 2 2" xfId="2690"/>
    <cellStyle name="Bilješka 3 2 5 8 3" xfId="2691"/>
    <cellStyle name="Bilješka 3 2 5 9" xfId="2692"/>
    <cellStyle name="Bilješka 3 2 5 9 2" xfId="2693"/>
    <cellStyle name="Bilješka 3 2 5 9 2 2" xfId="2694"/>
    <cellStyle name="Bilješka 3 2 5 9 3" xfId="2695"/>
    <cellStyle name="Bilješka 3 2 6" xfId="2696"/>
    <cellStyle name="Bilješka 3 2 6 10" xfId="2697"/>
    <cellStyle name="Bilješka 3 2 6 10 2" xfId="2698"/>
    <cellStyle name="Bilješka 3 2 6 10 2 2" xfId="2699"/>
    <cellStyle name="Bilješka 3 2 6 10 3" xfId="2700"/>
    <cellStyle name="Bilješka 3 2 6 11" xfId="2701"/>
    <cellStyle name="Bilješka 3 2 6 11 2" xfId="2702"/>
    <cellStyle name="Bilješka 3 2 6 12" xfId="2703"/>
    <cellStyle name="Bilješka 3 2 6 2" xfId="2704"/>
    <cellStyle name="Bilješka 3 2 6 2 2" xfId="2705"/>
    <cellStyle name="Bilješka 3 2 6 2 2 2" xfId="2706"/>
    <cellStyle name="Bilješka 3 2 6 2 3" xfId="2707"/>
    <cellStyle name="Bilješka 3 2 6 3" xfId="2708"/>
    <cellStyle name="Bilješka 3 2 6 3 2" xfId="2709"/>
    <cellStyle name="Bilješka 3 2 6 3 2 2" xfId="2710"/>
    <cellStyle name="Bilješka 3 2 6 3 3" xfId="2711"/>
    <cellStyle name="Bilješka 3 2 6 4" xfId="2712"/>
    <cellStyle name="Bilješka 3 2 6 4 2" xfId="2713"/>
    <cellStyle name="Bilješka 3 2 6 4 2 2" xfId="2714"/>
    <cellStyle name="Bilješka 3 2 6 4 3" xfId="2715"/>
    <cellStyle name="Bilješka 3 2 6 5" xfId="2716"/>
    <cellStyle name="Bilješka 3 2 6 5 2" xfId="2717"/>
    <cellStyle name="Bilješka 3 2 6 5 2 2" xfId="2718"/>
    <cellStyle name="Bilješka 3 2 6 5 3" xfId="2719"/>
    <cellStyle name="Bilješka 3 2 6 6" xfId="2720"/>
    <cellStyle name="Bilješka 3 2 6 6 2" xfId="2721"/>
    <cellStyle name="Bilješka 3 2 6 6 2 2" xfId="2722"/>
    <cellStyle name="Bilješka 3 2 6 6 3" xfId="2723"/>
    <cellStyle name="Bilješka 3 2 6 7" xfId="2724"/>
    <cellStyle name="Bilješka 3 2 6 7 2" xfId="2725"/>
    <cellStyle name="Bilješka 3 2 6 7 2 2" xfId="2726"/>
    <cellStyle name="Bilješka 3 2 6 7 3" xfId="2727"/>
    <cellStyle name="Bilješka 3 2 6 8" xfId="2728"/>
    <cellStyle name="Bilješka 3 2 6 8 2" xfId="2729"/>
    <cellStyle name="Bilješka 3 2 6 8 2 2" xfId="2730"/>
    <cellStyle name="Bilješka 3 2 6 8 3" xfId="2731"/>
    <cellStyle name="Bilješka 3 2 6 9" xfId="2732"/>
    <cellStyle name="Bilješka 3 2 6 9 2" xfId="2733"/>
    <cellStyle name="Bilješka 3 2 6 9 2 2" xfId="2734"/>
    <cellStyle name="Bilješka 3 2 6 9 3" xfId="2735"/>
    <cellStyle name="Bilješka 3 2 7" xfId="2736"/>
    <cellStyle name="Bilješka 3 2 7 10" xfId="2737"/>
    <cellStyle name="Bilješka 3 2 7 10 2" xfId="2738"/>
    <cellStyle name="Bilješka 3 2 7 10 2 2" xfId="2739"/>
    <cellStyle name="Bilješka 3 2 7 10 3" xfId="2740"/>
    <cellStyle name="Bilješka 3 2 7 11" xfId="2741"/>
    <cellStyle name="Bilješka 3 2 7 11 2" xfId="2742"/>
    <cellStyle name="Bilješka 3 2 7 12" xfId="2743"/>
    <cellStyle name="Bilješka 3 2 7 2" xfId="2744"/>
    <cellStyle name="Bilješka 3 2 7 2 2" xfId="2745"/>
    <cellStyle name="Bilješka 3 2 7 2 2 2" xfId="2746"/>
    <cellStyle name="Bilješka 3 2 7 2 3" xfId="2747"/>
    <cellStyle name="Bilješka 3 2 7 3" xfId="2748"/>
    <cellStyle name="Bilješka 3 2 7 3 2" xfId="2749"/>
    <cellStyle name="Bilješka 3 2 7 3 2 2" xfId="2750"/>
    <cellStyle name="Bilješka 3 2 7 3 3" xfId="2751"/>
    <cellStyle name="Bilješka 3 2 7 4" xfId="2752"/>
    <cellStyle name="Bilješka 3 2 7 4 2" xfId="2753"/>
    <cellStyle name="Bilješka 3 2 7 4 2 2" xfId="2754"/>
    <cellStyle name="Bilješka 3 2 7 4 3" xfId="2755"/>
    <cellStyle name="Bilješka 3 2 7 5" xfId="2756"/>
    <cellStyle name="Bilješka 3 2 7 5 2" xfId="2757"/>
    <cellStyle name="Bilješka 3 2 7 5 2 2" xfId="2758"/>
    <cellStyle name="Bilješka 3 2 7 5 3" xfId="2759"/>
    <cellStyle name="Bilješka 3 2 7 6" xfId="2760"/>
    <cellStyle name="Bilješka 3 2 7 6 2" xfId="2761"/>
    <cellStyle name="Bilješka 3 2 7 6 2 2" xfId="2762"/>
    <cellStyle name="Bilješka 3 2 7 6 3" xfId="2763"/>
    <cellStyle name="Bilješka 3 2 7 7" xfId="2764"/>
    <cellStyle name="Bilješka 3 2 7 7 2" xfId="2765"/>
    <cellStyle name="Bilješka 3 2 7 7 2 2" xfId="2766"/>
    <cellStyle name="Bilješka 3 2 7 7 3" xfId="2767"/>
    <cellStyle name="Bilješka 3 2 7 8" xfId="2768"/>
    <cellStyle name="Bilješka 3 2 7 8 2" xfId="2769"/>
    <cellStyle name="Bilješka 3 2 7 8 2 2" xfId="2770"/>
    <cellStyle name="Bilješka 3 2 7 8 3" xfId="2771"/>
    <cellStyle name="Bilješka 3 2 7 9" xfId="2772"/>
    <cellStyle name="Bilješka 3 2 7 9 2" xfId="2773"/>
    <cellStyle name="Bilješka 3 2 7 9 2 2" xfId="2774"/>
    <cellStyle name="Bilješka 3 2 7 9 3" xfId="2775"/>
    <cellStyle name="Bilješka 3 2 8" xfId="2776"/>
    <cellStyle name="Bilješka 3 2 8 10" xfId="2777"/>
    <cellStyle name="Bilješka 3 2 8 10 2" xfId="2778"/>
    <cellStyle name="Bilješka 3 2 8 10 2 2" xfId="2779"/>
    <cellStyle name="Bilješka 3 2 8 10 3" xfId="2780"/>
    <cellStyle name="Bilješka 3 2 8 11" xfId="2781"/>
    <cellStyle name="Bilješka 3 2 8 11 2" xfId="2782"/>
    <cellStyle name="Bilješka 3 2 8 12" xfId="2783"/>
    <cellStyle name="Bilješka 3 2 8 2" xfId="2784"/>
    <cellStyle name="Bilješka 3 2 8 2 2" xfId="2785"/>
    <cellStyle name="Bilješka 3 2 8 2 2 2" xfId="2786"/>
    <cellStyle name="Bilješka 3 2 8 2 3" xfId="2787"/>
    <cellStyle name="Bilješka 3 2 8 3" xfId="2788"/>
    <cellStyle name="Bilješka 3 2 8 3 2" xfId="2789"/>
    <cellStyle name="Bilješka 3 2 8 3 2 2" xfId="2790"/>
    <cellStyle name="Bilješka 3 2 8 3 3" xfId="2791"/>
    <cellStyle name="Bilješka 3 2 8 4" xfId="2792"/>
    <cellStyle name="Bilješka 3 2 8 4 2" xfId="2793"/>
    <cellStyle name="Bilješka 3 2 8 4 2 2" xfId="2794"/>
    <cellStyle name="Bilješka 3 2 8 4 3" xfId="2795"/>
    <cellStyle name="Bilješka 3 2 8 5" xfId="2796"/>
    <cellStyle name="Bilješka 3 2 8 5 2" xfId="2797"/>
    <cellStyle name="Bilješka 3 2 8 5 2 2" xfId="2798"/>
    <cellStyle name="Bilješka 3 2 8 5 3" xfId="2799"/>
    <cellStyle name="Bilješka 3 2 8 6" xfId="2800"/>
    <cellStyle name="Bilješka 3 2 8 6 2" xfId="2801"/>
    <cellStyle name="Bilješka 3 2 8 6 2 2" xfId="2802"/>
    <cellStyle name="Bilješka 3 2 8 6 3" xfId="2803"/>
    <cellStyle name="Bilješka 3 2 8 7" xfId="2804"/>
    <cellStyle name="Bilješka 3 2 8 7 2" xfId="2805"/>
    <cellStyle name="Bilješka 3 2 8 7 2 2" xfId="2806"/>
    <cellStyle name="Bilješka 3 2 8 7 3" xfId="2807"/>
    <cellStyle name="Bilješka 3 2 8 8" xfId="2808"/>
    <cellStyle name="Bilješka 3 2 8 8 2" xfId="2809"/>
    <cellStyle name="Bilješka 3 2 8 8 2 2" xfId="2810"/>
    <cellStyle name="Bilješka 3 2 8 8 3" xfId="2811"/>
    <cellStyle name="Bilješka 3 2 8 9" xfId="2812"/>
    <cellStyle name="Bilješka 3 2 8 9 2" xfId="2813"/>
    <cellStyle name="Bilješka 3 2 8 9 2 2" xfId="2814"/>
    <cellStyle name="Bilješka 3 2 8 9 3" xfId="2815"/>
    <cellStyle name="Bilješka 3 2 9" xfId="2816"/>
    <cellStyle name="Bilješka 3 2 9 10" xfId="2817"/>
    <cellStyle name="Bilješka 3 2 9 10 2" xfId="2818"/>
    <cellStyle name="Bilješka 3 2 9 10 2 2" xfId="2819"/>
    <cellStyle name="Bilješka 3 2 9 10 3" xfId="2820"/>
    <cellStyle name="Bilješka 3 2 9 11" xfId="2821"/>
    <cellStyle name="Bilješka 3 2 9 11 2" xfId="2822"/>
    <cellStyle name="Bilješka 3 2 9 12" xfId="2823"/>
    <cellStyle name="Bilješka 3 2 9 2" xfId="2824"/>
    <cellStyle name="Bilješka 3 2 9 2 2" xfId="2825"/>
    <cellStyle name="Bilješka 3 2 9 2 2 2" xfId="2826"/>
    <cellStyle name="Bilješka 3 2 9 2 3" xfId="2827"/>
    <cellStyle name="Bilješka 3 2 9 3" xfId="2828"/>
    <cellStyle name="Bilješka 3 2 9 3 2" xfId="2829"/>
    <cellStyle name="Bilješka 3 2 9 3 2 2" xfId="2830"/>
    <cellStyle name="Bilješka 3 2 9 3 3" xfId="2831"/>
    <cellStyle name="Bilješka 3 2 9 4" xfId="2832"/>
    <cellStyle name="Bilješka 3 2 9 4 2" xfId="2833"/>
    <cellStyle name="Bilješka 3 2 9 4 2 2" xfId="2834"/>
    <cellStyle name="Bilješka 3 2 9 4 3" xfId="2835"/>
    <cellStyle name="Bilješka 3 2 9 5" xfId="2836"/>
    <cellStyle name="Bilješka 3 2 9 5 2" xfId="2837"/>
    <cellStyle name="Bilješka 3 2 9 5 2 2" xfId="2838"/>
    <cellStyle name="Bilješka 3 2 9 5 3" xfId="2839"/>
    <cellStyle name="Bilješka 3 2 9 6" xfId="2840"/>
    <cellStyle name="Bilješka 3 2 9 6 2" xfId="2841"/>
    <cellStyle name="Bilješka 3 2 9 6 2 2" xfId="2842"/>
    <cellStyle name="Bilješka 3 2 9 6 3" xfId="2843"/>
    <cellStyle name="Bilješka 3 2 9 7" xfId="2844"/>
    <cellStyle name="Bilješka 3 2 9 7 2" xfId="2845"/>
    <cellStyle name="Bilješka 3 2 9 7 2 2" xfId="2846"/>
    <cellStyle name="Bilješka 3 2 9 7 3" xfId="2847"/>
    <cellStyle name="Bilješka 3 2 9 8" xfId="2848"/>
    <cellStyle name="Bilješka 3 2 9 8 2" xfId="2849"/>
    <cellStyle name="Bilješka 3 2 9 8 2 2" xfId="2850"/>
    <cellStyle name="Bilješka 3 2 9 8 3" xfId="2851"/>
    <cellStyle name="Bilješka 3 2 9 9" xfId="2852"/>
    <cellStyle name="Bilješka 3 2 9 9 2" xfId="2853"/>
    <cellStyle name="Bilješka 3 2 9 9 2 2" xfId="2854"/>
    <cellStyle name="Bilješka 3 2 9 9 3" xfId="2855"/>
    <cellStyle name="Bilješka 3 3" xfId="2856"/>
    <cellStyle name="Bilješka 3 3 10" xfId="2857"/>
    <cellStyle name="Bilješka 3 3 10 2" xfId="2858"/>
    <cellStyle name="Bilješka 3 3 10 2 2" xfId="2859"/>
    <cellStyle name="Bilješka 3 3 10 3" xfId="2860"/>
    <cellStyle name="Bilješka 3 3 11" xfId="2861"/>
    <cellStyle name="Bilješka 3 3 11 2" xfId="2862"/>
    <cellStyle name="Bilješka 3 3 12" xfId="2863"/>
    <cellStyle name="Bilješka 3 3 2" xfId="2864"/>
    <cellStyle name="Bilješka 3 3 2 2" xfId="2865"/>
    <cellStyle name="Bilješka 3 3 2 2 2" xfId="2866"/>
    <cellStyle name="Bilješka 3 3 2 3" xfId="2867"/>
    <cellStyle name="Bilješka 3 3 3" xfId="2868"/>
    <cellStyle name="Bilješka 3 3 3 2" xfId="2869"/>
    <cellStyle name="Bilješka 3 3 3 2 2" xfId="2870"/>
    <cellStyle name="Bilješka 3 3 3 3" xfId="2871"/>
    <cellStyle name="Bilješka 3 3 4" xfId="2872"/>
    <cellStyle name="Bilješka 3 3 4 2" xfId="2873"/>
    <cellStyle name="Bilješka 3 3 4 2 2" xfId="2874"/>
    <cellStyle name="Bilješka 3 3 4 3" xfId="2875"/>
    <cellStyle name="Bilješka 3 3 5" xfId="2876"/>
    <cellStyle name="Bilješka 3 3 5 2" xfId="2877"/>
    <cellStyle name="Bilješka 3 3 5 2 2" xfId="2878"/>
    <cellStyle name="Bilješka 3 3 5 3" xfId="2879"/>
    <cellStyle name="Bilješka 3 3 6" xfId="2880"/>
    <cellStyle name="Bilješka 3 3 6 2" xfId="2881"/>
    <cellStyle name="Bilješka 3 3 6 2 2" xfId="2882"/>
    <cellStyle name="Bilješka 3 3 6 3" xfId="2883"/>
    <cellStyle name="Bilješka 3 3 7" xfId="2884"/>
    <cellStyle name="Bilješka 3 3 7 2" xfId="2885"/>
    <cellStyle name="Bilješka 3 3 7 2 2" xfId="2886"/>
    <cellStyle name="Bilješka 3 3 7 3" xfId="2887"/>
    <cellStyle name="Bilješka 3 3 8" xfId="2888"/>
    <cellStyle name="Bilješka 3 3 8 2" xfId="2889"/>
    <cellStyle name="Bilješka 3 3 8 2 2" xfId="2890"/>
    <cellStyle name="Bilješka 3 3 8 3" xfId="2891"/>
    <cellStyle name="Bilješka 3 3 9" xfId="2892"/>
    <cellStyle name="Bilješka 3 3 9 2" xfId="2893"/>
    <cellStyle name="Bilješka 3 3 9 2 2" xfId="2894"/>
    <cellStyle name="Bilješka 3 3 9 3" xfId="2895"/>
    <cellStyle name="Bilješka 3 4" xfId="2896"/>
    <cellStyle name="Bilješka 3 4 10" xfId="2897"/>
    <cellStyle name="Bilješka 3 4 10 2" xfId="2898"/>
    <cellStyle name="Bilješka 3 4 10 2 2" xfId="2899"/>
    <cellStyle name="Bilješka 3 4 10 3" xfId="2900"/>
    <cellStyle name="Bilješka 3 4 11" xfId="2901"/>
    <cellStyle name="Bilješka 3 4 11 2" xfId="2902"/>
    <cellStyle name="Bilješka 3 4 12" xfId="2903"/>
    <cellStyle name="Bilješka 3 4 2" xfId="2904"/>
    <cellStyle name="Bilješka 3 4 2 2" xfId="2905"/>
    <cellStyle name="Bilješka 3 4 2 2 2" xfId="2906"/>
    <cellStyle name="Bilješka 3 4 2 3" xfId="2907"/>
    <cellStyle name="Bilješka 3 4 3" xfId="2908"/>
    <cellStyle name="Bilješka 3 4 3 2" xfId="2909"/>
    <cellStyle name="Bilješka 3 4 3 2 2" xfId="2910"/>
    <cellStyle name="Bilješka 3 4 3 3" xfId="2911"/>
    <cellStyle name="Bilješka 3 4 4" xfId="2912"/>
    <cellStyle name="Bilješka 3 4 4 2" xfId="2913"/>
    <cellStyle name="Bilješka 3 4 4 2 2" xfId="2914"/>
    <cellStyle name="Bilješka 3 4 4 3" xfId="2915"/>
    <cellStyle name="Bilješka 3 4 5" xfId="2916"/>
    <cellStyle name="Bilješka 3 4 5 2" xfId="2917"/>
    <cellStyle name="Bilješka 3 4 5 2 2" xfId="2918"/>
    <cellStyle name="Bilješka 3 4 5 3" xfId="2919"/>
    <cellStyle name="Bilješka 3 4 6" xfId="2920"/>
    <cellStyle name="Bilješka 3 4 6 2" xfId="2921"/>
    <cellStyle name="Bilješka 3 4 6 2 2" xfId="2922"/>
    <cellStyle name="Bilješka 3 4 6 3" xfId="2923"/>
    <cellStyle name="Bilješka 3 4 7" xfId="2924"/>
    <cellStyle name="Bilješka 3 4 7 2" xfId="2925"/>
    <cellStyle name="Bilješka 3 4 7 2 2" xfId="2926"/>
    <cellStyle name="Bilješka 3 4 7 3" xfId="2927"/>
    <cellStyle name="Bilješka 3 4 8" xfId="2928"/>
    <cellStyle name="Bilješka 3 4 8 2" xfId="2929"/>
    <cellStyle name="Bilješka 3 4 8 2 2" xfId="2930"/>
    <cellStyle name="Bilješka 3 4 8 3" xfId="2931"/>
    <cellStyle name="Bilješka 3 4 9" xfId="2932"/>
    <cellStyle name="Bilješka 3 4 9 2" xfId="2933"/>
    <cellStyle name="Bilješka 3 4 9 2 2" xfId="2934"/>
    <cellStyle name="Bilješka 3 4 9 3" xfId="2935"/>
    <cellStyle name="Bilješka 3 5" xfId="2936"/>
    <cellStyle name="Bilješka 3 5 10" xfId="2937"/>
    <cellStyle name="Bilješka 3 5 10 2" xfId="2938"/>
    <cellStyle name="Bilješka 3 5 10 2 2" xfId="2939"/>
    <cellStyle name="Bilješka 3 5 10 3" xfId="2940"/>
    <cellStyle name="Bilješka 3 5 11" xfId="2941"/>
    <cellStyle name="Bilješka 3 5 11 2" xfId="2942"/>
    <cellStyle name="Bilješka 3 5 12" xfId="2943"/>
    <cellStyle name="Bilješka 3 5 2" xfId="2944"/>
    <cellStyle name="Bilješka 3 5 2 2" xfId="2945"/>
    <cellStyle name="Bilješka 3 5 2 2 2" xfId="2946"/>
    <cellStyle name="Bilješka 3 5 2 3" xfId="2947"/>
    <cellStyle name="Bilješka 3 5 3" xfId="2948"/>
    <cellStyle name="Bilješka 3 5 3 2" xfId="2949"/>
    <cellStyle name="Bilješka 3 5 3 2 2" xfId="2950"/>
    <cellStyle name="Bilješka 3 5 3 3" xfId="2951"/>
    <cellStyle name="Bilješka 3 5 4" xfId="2952"/>
    <cellStyle name="Bilješka 3 5 4 2" xfId="2953"/>
    <cellStyle name="Bilješka 3 5 4 2 2" xfId="2954"/>
    <cellStyle name="Bilješka 3 5 4 3" xfId="2955"/>
    <cellStyle name="Bilješka 3 5 5" xfId="2956"/>
    <cellStyle name="Bilješka 3 5 5 2" xfId="2957"/>
    <cellStyle name="Bilješka 3 5 5 2 2" xfId="2958"/>
    <cellStyle name="Bilješka 3 5 5 3" xfId="2959"/>
    <cellStyle name="Bilješka 3 5 6" xfId="2960"/>
    <cellStyle name="Bilješka 3 5 6 2" xfId="2961"/>
    <cellStyle name="Bilješka 3 5 6 2 2" xfId="2962"/>
    <cellStyle name="Bilješka 3 5 6 3" xfId="2963"/>
    <cellStyle name="Bilješka 3 5 7" xfId="2964"/>
    <cellStyle name="Bilješka 3 5 7 2" xfId="2965"/>
    <cellStyle name="Bilješka 3 5 7 2 2" xfId="2966"/>
    <cellStyle name="Bilješka 3 5 7 3" xfId="2967"/>
    <cellStyle name="Bilješka 3 5 8" xfId="2968"/>
    <cellStyle name="Bilješka 3 5 8 2" xfId="2969"/>
    <cellStyle name="Bilješka 3 5 8 2 2" xfId="2970"/>
    <cellStyle name="Bilješka 3 5 8 3" xfId="2971"/>
    <cellStyle name="Bilješka 3 5 9" xfId="2972"/>
    <cellStyle name="Bilješka 3 5 9 2" xfId="2973"/>
    <cellStyle name="Bilješka 3 5 9 2 2" xfId="2974"/>
    <cellStyle name="Bilješka 3 5 9 3" xfId="2975"/>
    <cellStyle name="Bilješka 3 6" xfId="2976"/>
    <cellStyle name="Bilješka 3 6 10" xfId="2977"/>
    <cellStyle name="Bilješka 3 6 10 2" xfId="2978"/>
    <cellStyle name="Bilješka 3 6 10 2 2" xfId="2979"/>
    <cellStyle name="Bilješka 3 6 10 3" xfId="2980"/>
    <cellStyle name="Bilješka 3 6 11" xfId="2981"/>
    <cellStyle name="Bilješka 3 6 11 2" xfId="2982"/>
    <cellStyle name="Bilješka 3 6 12" xfId="2983"/>
    <cellStyle name="Bilješka 3 6 2" xfId="2984"/>
    <cellStyle name="Bilješka 3 6 2 2" xfId="2985"/>
    <cellStyle name="Bilješka 3 6 2 2 2" xfId="2986"/>
    <cellStyle name="Bilješka 3 6 2 3" xfId="2987"/>
    <cellStyle name="Bilješka 3 6 3" xfId="2988"/>
    <cellStyle name="Bilješka 3 6 3 2" xfId="2989"/>
    <cellStyle name="Bilješka 3 6 3 2 2" xfId="2990"/>
    <cellStyle name="Bilješka 3 6 3 3" xfId="2991"/>
    <cellStyle name="Bilješka 3 6 4" xfId="2992"/>
    <cellStyle name="Bilješka 3 6 4 2" xfId="2993"/>
    <cellStyle name="Bilješka 3 6 4 2 2" xfId="2994"/>
    <cellStyle name="Bilješka 3 6 4 3" xfId="2995"/>
    <cellStyle name="Bilješka 3 6 5" xfId="2996"/>
    <cellStyle name="Bilješka 3 6 5 2" xfId="2997"/>
    <cellStyle name="Bilješka 3 6 5 2 2" xfId="2998"/>
    <cellStyle name="Bilješka 3 6 5 3" xfId="2999"/>
    <cellStyle name="Bilješka 3 6 6" xfId="3000"/>
    <cellStyle name="Bilješka 3 6 6 2" xfId="3001"/>
    <cellStyle name="Bilješka 3 6 6 2 2" xfId="3002"/>
    <cellStyle name="Bilješka 3 6 6 3" xfId="3003"/>
    <cellStyle name="Bilješka 3 6 7" xfId="3004"/>
    <cellStyle name="Bilješka 3 6 7 2" xfId="3005"/>
    <cellStyle name="Bilješka 3 6 7 2 2" xfId="3006"/>
    <cellStyle name="Bilješka 3 6 7 3" xfId="3007"/>
    <cellStyle name="Bilješka 3 6 8" xfId="3008"/>
    <cellStyle name="Bilješka 3 6 8 2" xfId="3009"/>
    <cellStyle name="Bilješka 3 6 8 2 2" xfId="3010"/>
    <cellStyle name="Bilješka 3 6 8 3" xfId="3011"/>
    <cellStyle name="Bilješka 3 6 9" xfId="3012"/>
    <cellStyle name="Bilješka 3 6 9 2" xfId="3013"/>
    <cellStyle name="Bilješka 3 6 9 2 2" xfId="3014"/>
    <cellStyle name="Bilješka 3 6 9 3" xfId="3015"/>
    <cellStyle name="Bilješka 3 7" xfId="3016"/>
    <cellStyle name="Bilješka 3 7 10" xfId="3017"/>
    <cellStyle name="Bilješka 3 7 10 2" xfId="3018"/>
    <cellStyle name="Bilješka 3 7 10 2 2" xfId="3019"/>
    <cellStyle name="Bilješka 3 7 10 3" xfId="3020"/>
    <cellStyle name="Bilješka 3 7 11" xfId="3021"/>
    <cellStyle name="Bilješka 3 7 11 2" xfId="3022"/>
    <cellStyle name="Bilješka 3 7 12" xfId="3023"/>
    <cellStyle name="Bilješka 3 7 2" xfId="3024"/>
    <cellStyle name="Bilješka 3 7 2 2" xfId="3025"/>
    <cellStyle name="Bilješka 3 7 2 2 2" xfId="3026"/>
    <cellStyle name="Bilješka 3 7 2 3" xfId="3027"/>
    <cellStyle name="Bilješka 3 7 3" xfId="3028"/>
    <cellStyle name="Bilješka 3 7 3 2" xfId="3029"/>
    <cellStyle name="Bilješka 3 7 3 2 2" xfId="3030"/>
    <cellStyle name="Bilješka 3 7 3 3" xfId="3031"/>
    <cellStyle name="Bilješka 3 7 4" xfId="3032"/>
    <cellStyle name="Bilješka 3 7 4 2" xfId="3033"/>
    <cellStyle name="Bilješka 3 7 4 2 2" xfId="3034"/>
    <cellStyle name="Bilješka 3 7 4 3" xfId="3035"/>
    <cellStyle name="Bilješka 3 7 5" xfId="3036"/>
    <cellStyle name="Bilješka 3 7 5 2" xfId="3037"/>
    <cellStyle name="Bilješka 3 7 5 2 2" xfId="3038"/>
    <cellStyle name="Bilješka 3 7 5 3" xfId="3039"/>
    <cellStyle name="Bilješka 3 7 6" xfId="3040"/>
    <cellStyle name="Bilješka 3 7 6 2" xfId="3041"/>
    <cellStyle name="Bilješka 3 7 6 2 2" xfId="3042"/>
    <cellStyle name="Bilješka 3 7 6 3" xfId="3043"/>
    <cellStyle name="Bilješka 3 7 7" xfId="3044"/>
    <cellStyle name="Bilješka 3 7 7 2" xfId="3045"/>
    <cellStyle name="Bilješka 3 7 7 2 2" xfId="3046"/>
    <cellStyle name="Bilješka 3 7 7 3" xfId="3047"/>
    <cellStyle name="Bilješka 3 7 8" xfId="3048"/>
    <cellStyle name="Bilješka 3 7 8 2" xfId="3049"/>
    <cellStyle name="Bilješka 3 7 8 2 2" xfId="3050"/>
    <cellStyle name="Bilješka 3 7 8 3" xfId="3051"/>
    <cellStyle name="Bilješka 3 7 9" xfId="3052"/>
    <cellStyle name="Bilješka 3 7 9 2" xfId="3053"/>
    <cellStyle name="Bilješka 3 7 9 2 2" xfId="3054"/>
    <cellStyle name="Bilješka 3 7 9 3" xfId="3055"/>
    <cellStyle name="Bilješka 3 8" xfId="3056"/>
    <cellStyle name="Bilješka 3 8 10" xfId="3057"/>
    <cellStyle name="Bilješka 3 8 10 2" xfId="3058"/>
    <cellStyle name="Bilješka 3 8 10 2 2" xfId="3059"/>
    <cellStyle name="Bilješka 3 8 10 3" xfId="3060"/>
    <cellStyle name="Bilješka 3 8 11" xfId="3061"/>
    <cellStyle name="Bilješka 3 8 11 2" xfId="3062"/>
    <cellStyle name="Bilješka 3 8 12" xfId="3063"/>
    <cellStyle name="Bilješka 3 8 2" xfId="3064"/>
    <cellStyle name="Bilješka 3 8 2 2" xfId="3065"/>
    <cellStyle name="Bilješka 3 8 2 2 2" xfId="3066"/>
    <cellStyle name="Bilješka 3 8 2 3" xfId="3067"/>
    <cellStyle name="Bilješka 3 8 3" xfId="3068"/>
    <cellStyle name="Bilješka 3 8 3 2" xfId="3069"/>
    <cellStyle name="Bilješka 3 8 3 2 2" xfId="3070"/>
    <cellStyle name="Bilješka 3 8 3 3" xfId="3071"/>
    <cellStyle name="Bilješka 3 8 4" xfId="3072"/>
    <cellStyle name="Bilješka 3 8 4 2" xfId="3073"/>
    <cellStyle name="Bilješka 3 8 4 2 2" xfId="3074"/>
    <cellStyle name="Bilješka 3 8 4 3" xfId="3075"/>
    <cellStyle name="Bilješka 3 8 5" xfId="3076"/>
    <cellStyle name="Bilješka 3 8 5 2" xfId="3077"/>
    <cellStyle name="Bilješka 3 8 5 2 2" xfId="3078"/>
    <cellStyle name="Bilješka 3 8 5 3" xfId="3079"/>
    <cellStyle name="Bilješka 3 8 6" xfId="3080"/>
    <cellStyle name="Bilješka 3 8 6 2" xfId="3081"/>
    <cellStyle name="Bilješka 3 8 6 2 2" xfId="3082"/>
    <cellStyle name="Bilješka 3 8 6 3" xfId="3083"/>
    <cellStyle name="Bilješka 3 8 7" xfId="3084"/>
    <cellStyle name="Bilješka 3 8 7 2" xfId="3085"/>
    <cellStyle name="Bilješka 3 8 7 2 2" xfId="3086"/>
    <cellStyle name="Bilješka 3 8 7 3" xfId="3087"/>
    <cellStyle name="Bilješka 3 8 8" xfId="3088"/>
    <cellStyle name="Bilješka 3 8 8 2" xfId="3089"/>
    <cellStyle name="Bilješka 3 8 8 2 2" xfId="3090"/>
    <cellStyle name="Bilješka 3 8 8 3" xfId="3091"/>
    <cellStyle name="Bilješka 3 8 9" xfId="3092"/>
    <cellStyle name="Bilješka 3 8 9 2" xfId="3093"/>
    <cellStyle name="Bilješka 3 8 9 2 2" xfId="3094"/>
    <cellStyle name="Bilješka 3 8 9 3" xfId="3095"/>
    <cellStyle name="Bilješka 3 9" xfId="3096"/>
    <cellStyle name="Bilješka 3 9 10" xfId="3097"/>
    <cellStyle name="Bilješka 3 9 10 2" xfId="3098"/>
    <cellStyle name="Bilješka 3 9 10 2 2" xfId="3099"/>
    <cellStyle name="Bilješka 3 9 10 3" xfId="3100"/>
    <cellStyle name="Bilješka 3 9 11" xfId="3101"/>
    <cellStyle name="Bilješka 3 9 11 2" xfId="3102"/>
    <cellStyle name="Bilješka 3 9 12" xfId="3103"/>
    <cellStyle name="Bilješka 3 9 2" xfId="3104"/>
    <cellStyle name="Bilješka 3 9 2 2" xfId="3105"/>
    <cellStyle name="Bilješka 3 9 2 2 2" xfId="3106"/>
    <cellStyle name="Bilješka 3 9 2 3" xfId="3107"/>
    <cellStyle name="Bilješka 3 9 3" xfId="3108"/>
    <cellStyle name="Bilješka 3 9 3 2" xfId="3109"/>
    <cellStyle name="Bilješka 3 9 3 2 2" xfId="3110"/>
    <cellStyle name="Bilješka 3 9 3 3" xfId="3111"/>
    <cellStyle name="Bilješka 3 9 4" xfId="3112"/>
    <cellStyle name="Bilješka 3 9 4 2" xfId="3113"/>
    <cellStyle name="Bilješka 3 9 4 2 2" xfId="3114"/>
    <cellStyle name="Bilješka 3 9 4 3" xfId="3115"/>
    <cellStyle name="Bilješka 3 9 5" xfId="3116"/>
    <cellStyle name="Bilješka 3 9 5 2" xfId="3117"/>
    <cellStyle name="Bilješka 3 9 5 2 2" xfId="3118"/>
    <cellStyle name="Bilješka 3 9 5 3" xfId="3119"/>
    <cellStyle name="Bilješka 3 9 6" xfId="3120"/>
    <cellStyle name="Bilješka 3 9 6 2" xfId="3121"/>
    <cellStyle name="Bilješka 3 9 6 2 2" xfId="3122"/>
    <cellStyle name="Bilješka 3 9 6 3" xfId="3123"/>
    <cellStyle name="Bilješka 3 9 7" xfId="3124"/>
    <cellStyle name="Bilješka 3 9 7 2" xfId="3125"/>
    <cellStyle name="Bilješka 3 9 7 2 2" xfId="3126"/>
    <cellStyle name="Bilješka 3 9 7 3" xfId="3127"/>
    <cellStyle name="Bilješka 3 9 8" xfId="3128"/>
    <cellStyle name="Bilješka 3 9 8 2" xfId="3129"/>
    <cellStyle name="Bilješka 3 9 8 2 2" xfId="3130"/>
    <cellStyle name="Bilješka 3 9 8 3" xfId="3131"/>
    <cellStyle name="Bilješka 3 9 9" xfId="3132"/>
    <cellStyle name="Bilješka 3 9 9 2" xfId="3133"/>
    <cellStyle name="Bilješka 3 9 9 2 2" xfId="3134"/>
    <cellStyle name="Bilješka 3 9 9 3" xfId="3135"/>
    <cellStyle name="Bilješka 4" xfId="3136"/>
    <cellStyle name="Bilješka 4 2" xfId="3137"/>
    <cellStyle name="Bilješka 5" xfId="3138"/>
    <cellStyle name="Calculation" xfId="3139"/>
    <cellStyle name="Calculation 10" xfId="3140"/>
    <cellStyle name="Calculation 10 10" xfId="3141"/>
    <cellStyle name="Calculation 10 10 2" xfId="3142"/>
    <cellStyle name="Calculation 10 10 2 2" xfId="3143"/>
    <cellStyle name="Calculation 10 10 2 2 2" xfId="3144"/>
    <cellStyle name="Calculation 10 10 2 3" xfId="3145"/>
    <cellStyle name="Calculation 10 10 3" xfId="3146"/>
    <cellStyle name="Calculation 10 10 3 2" xfId="3147"/>
    <cellStyle name="Calculation 10 10 4" xfId="3148"/>
    <cellStyle name="Calculation 10 11" xfId="3149"/>
    <cellStyle name="Calculation 10 11 2" xfId="3150"/>
    <cellStyle name="Calculation 10 11 2 2" xfId="3151"/>
    <cellStyle name="Calculation 10 11 3" xfId="3152"/>
    <cellStyle name="Calculation 10 12" xfId="3153"/>
    <cellStyle name="Calculation 10 12 2" xfId="3154"/>
    <cellStyle name="Calculation 10 13" xfId="3155"/>
    <cellStyle name="Calculation 10 2" xfId="3156"/>
    <cellStyle name="Calculation 10 2 2" xfId="3157"/>
    <cellStyle name="Calculation 10 2 2 2" xfId="3158"/>
    <cellStyle name="Calculation 10 2 2 2 2" xfId="3159"/>
    <cellStyle name="Calculation 10 2 2 3" xfId="3160"/>
    <cellStyle name="Calculation 10 2 3" xfId="3161"/>
    <cellStyle name="Calculation 10 2 3 2" xfId="3162"/>
    <cellStyle name="Calculation 10 2 4" xfId="3163"/>
    <cellStyle name="Calculation 10 3" xfId="3164"/>
    <cellStyle name="Calculation 10 3 2" xfId="3165"/>
    <cellStyle name="Calculation 10 3 2 2" xfId="3166"/>
    <cellStyle name="Calculation 10 3 2 2 2" xfId="3167"/>
    <cellStyle name="Calculation 10 3 2 3" xfId="3168"/>
    <cellStyle name="Calculation 10 3 3" xfId="3169"/>
    <cellStyle name="Calculation 10 3 3 2" xfId="3170"/>
    <cellStyle name="Calculation 10 3 4" xfId="3171"/>
    <cellStyle name="Calculation 10 4" xfId="3172"/>
    <cellStyle name="Calculation 10 4 2" xfId="3173"/>
    <cellStyle name="Calculation 10 4 2 2" xfId="3174"/>
    <cellStyle name="Calculation 10 4 2 2 2" xfId="3175"/>
    <cellStyle name="Calculation 10 4 2 3" xfId="3176"/>
    <cellStyle name="Calculation 10 4 3" xfId="3177"/>
    <cellStyle name="Calculation 10 4 3 2" xfId="3178"/>
    <cellStyle name="Calculation 10 4 4" xfId="3179"/>
    <cellStyle name="Calculation 10 5" xfId="3180"/>
    <cellStyle name="Calculation 10 5 2" xfId="3181"/>
    <cellStyle name="Calculation 10 5 2 2" xfId="3182"/>
    <cellStyle name="Calculation 10 5 2 2 2" xfId="3183"/>
    <cellStyle name="Calculation 10 5 2 3" xfId="3184"/>
    <cellStyle name="Calculation 10 5 3" xfId="3185"/>
    <cellStyle name="Calculation 10 5 3 2" xfId="3186"/>
    <cellStyle name="Calculation 10 5 4" xfId="3187"/>
    <cellStyle name="Calculation 10 6" xfId="3188"/>
    <cellStyle name="Calculation 10 6 2" xfId="3189"/>
    <cellStyle name="Calculation 10 6 2 2" xfId="3190"/>
    <cellStyle name="Calculation 10 6 2 2 2" xfId="3191"/>
    <cellStyle name="Calculation 10 6 2 3" xfId="3192"/>
    <cellStyle name="Calculation 10 6 3" xfId="3193"/>
    <cellStyle name="Calculation 10 6 3 2" xfId="3194"/>
    <cellStyle name="Calculation 10 6 4" xfId="3195"/>
    <cellStyle name="Calculation 10 7" xfId="3196"/>
    <cellStyle name="Calculation 10 7 2" xfId="3197"/>
    <cellStyle name="Calculation 10 7 2 2" xfId="3198"/>
    <cellStyle name="Calculation 10 7 2 2 2" xfId="3199"/>
    <cellStyle name="Calculation 10 7 2 3" xfId="3200"/>
    <cellStyle name="Calculation 10 7 3" xfId="3201"/>
    <cellStyle name="Calculation 10 7 3 2" xfId="3202"/>
    <cellStyle name="Calculation 10 7 4" xfId="3203"/>
    <cellStyle name="Calculation 10 8" xfId="3204"/>
    <cellStyle name="Calculation 10 8 2" xfId="3205"/>
    <cellStyle name="Calculation 10 8 2 2" xfId="3206"/>
    <cellStyle name="Calculation 10 8 2 2 2" xfId="3207"/>
    <cellStyle name="Calculation 10 8 2 3" xfId="3208"/>
    <cellStyle name="Calculation 10 8 3" xfId="3209"/>
    <cellStyle name="Calculation 10 8 3 2" xfId="3210"/>
    <cellStyle name="Calculation 10 8 4" xfId="3211"/>
    <cellStyle name="Calculation 10 9" xfId="3212"/>
    <cellStyle name="Calculation 10 9 2" xfId="3213"/>
    <cellStyle name="Calculation 10 9 2 2" xfId="3214"/>
    <cellStyle name="Calculation 10 9 2 2 2" xfId="3215"/>
    <cellStyle name="Calculation 10 9 2 3" xfId="3216"/>
    <cellStyle name="Calculation 10 9 3" xfId="3217"/>
    <cellStyle name="Calculation 10 9 3 2" xfId="3218"/>
    <cellStyle name="Calculation 10 9 4" xfId="3219"/>
    <cellStyle name="Calculation 11" xfId="3220"/>
    <cellStyle name="Calculation 11 10" xfId="3221"/>
    <cellStyle name="Calculation 11 10 2" xfId="3222"/>
    <cellStyle name="Calculation 11 10 2 2" xfId="3223"/>
    <cellStyle name="Calculation 11 10 2 2 2" xfId="3224"/>
    <cellStyle name="Calculation 11 10 2 3" xfId="3225"/>
    <cellStyle name="Calculation 11 10 3" xfId="3226"/>
    <cellStyle name="Calculation 11 10 3 2" xfId="3227"/>
    <cellStyle name="Calculation 11 10 4" xfId="3228"/>
    <cellStyle name="Calculation 11 11" xfId="3229"/>
    <cellStyle name="Calculation 11 11 2" xfId="3230"/>
    <cellStyle name="Calculation 11 11 2 2" xfId="3231"/>
    <cellStyle name="Calculation 11 11 3" xfId="3232"/>
    <cellStyle name="Calculation 11 12" xfId="3233"/>
    <cellStyle name="Calculation 11 12 2" xfId="3234"/>
    <cellStyle name="Calculation 11 13" xfId="3235"/>
    <cellStyle name="Calculation 11 2" xfId="3236"/>
    <cellStyle name="Calculation 11 2 2" xfId="3237"/>
    <cellStyle name="Calculation 11 2 2 2" xfId="3238"/>
    <cellStyle name="Calculation 11 2 2 2 2" xfId="3239"/>
    <cellStyle name="Calculation 11 2 2 3" xfId="3240"/>
    <cellStyle name="Calculation 11 2 3" xfId="3241"/>
    <cellStyle name="Calculation 11 2 3 2" xfId="3242"/>
    <cellStyle name="Calculation 11 2 4" xfId="3243"/>
    <cellStyle name="Calculation 11 3" xfId="3244"/>
    <cellStyle name="Calculation 11 3 2" xfId="3245"/>
    <cellStyle name="Calculation 11 3 2 2" xfId="3246"/>
    <cellStyle name="Calculation 11 3 2 2 2" xfId="3247"/>
    <cellStyle name="Calculation 11 3 2 3" xfId="3248"/>
    <cellStyle name="Calculation 11 3 3" xfId="3249"/>
    <cellStyle name="Calculation 11 3 3 2" xfId="3250"/>
    <cellStyle name="Calculation 11 3 4" xfId="3251"/>
    <cellStyle name="Calculation 11 4" xfId="3252"/>
    <cellStyle name="Calculation 11 4 2" xfId="3253"/>
    <cellStyle name="Calculation 11 4 2 2" xfId="3254"/>
    <cellStyle name="Calculation 11 4 2 2 2" xfId="3255"/>
    <cellStyle name="Calculation 11 4 2 3" xfId="3256"/>
    <cellStyle name="Calculation 11 4 3" xfId="3257"/>
    <cellStyle name="Calculation 11 4 3 2" xfId="3258"/>
    <cellStyle name="Calculation 11 4 4" xfId="3259"/>
    <cellStyle name="Calculation 11 5" xfId="3260"/>
    <cellStyle name="Calculation 11 5 2" xfId="3261"/>
    <cellStyle name="Calculation 11 5 2 2" xfId="3262"/>
    <cellStyle name="Calculation 11 5 2 2 2" xfId="3263"/>
    <cellStyle name="Calculation 11 5 2 3" xfId="3264"/>
    <cellStyle name="Calculation 11 5 3" xfId="3265"/>
    <cellStyle name="Calculation 11 5 3 2" xfId="3266"/>
    <cellStyle name="Calculation 11 5 4" xfId="3267"/>
    <cellStyle name="Calculation 11 6" xfId="3268"/>
    <cellStyle name="Calculation 11 6 2" xfId="3269"/>
    <cellStyle name="Calculation 11 6 2 2" xfId="3270"/>
    <cellStyle name="Calculation 11 6 2 2 2" xfId="3271"/>
    <cellStyle name="Calculation 11 6 2 3" xfId="3272"/>
    <cellStyle name="Calculation 11 6 3" xfId="3273"/>
    <cellStyle name="Calculation 11 6 3 2" xfId="3274"/>
    <cellStyle name="Calculation 11 6 4" xfId="3275"/>
    <cellStyle name="Calculation 11 7" xfId="3276"/>
    <cellStyle name="Calculation 11 7 2" xfId="3277"/>
    <cellStyle name="Calculation 11 7 2 2" xfId="3278"/>
    <cellStyle name="Calculation 11 7 2 2 2" xfId="3279"/>
    <cellStyle name="Calculation 11 7 2 3" xfId="3280"/>
    <cellStyle name="Calculation 11 7 3" xfId="3281"/>
    <cellStyle name="Calculation 11 7 3 2" xfId="3282"/>
    <cellStyle name="Calculation 11 7 4" xfId="3283"/>
    <cellStyle name="Calculation 11 8" xfId="3284"/>
    <cellStyle name="Calculation 11 8 2" xfId="3285"/>
    <cellStyle name="Calculation 11 8 2 2" xfId="3286"/>
    <cellStyle name="Calculation 11 8 2 2 2" xfId="3287"/>
    <cellStyle name="Calculation 11 8 2 3" xfId="3288"/>
    <cellStyle name="Calculation 11 8 3" xfId="3289"/>
    <cellStyle name="Calculation 11 8 3 2" xfId="3290"/>
    <cellStyle name="Calculation 11 8 4" xfId="3291"/>
    <cellStyle name="Calculation 11 9" xfId="3292"/>
    <cellStyle name="Calculation 11 9 2" xfId="3293"/>
    <cellStyle name="Calculation 11 9 2 2" xfId="3294"/>
    <cellStyle name="Calculation 11 9 2 2 2" xfId="3295"/>
    <cellStyle name="Calculation 11 9 2 3" xfId="3296"/>
    <cellStyle name="Calculation 11 9 3" xfId="3297"/>
    <cellStyle name="Calculation 11 9 3 2" xfId="3298"/>
    <cellStyle name="Calculation 11 9 4" xfId="3299"/>
    <cellStyle name="Calculation 12" xfId="3300"/>
    <cellStyle name="Calculation 12 10" xfId="3301"/>
    <cellStyle name="Calculation 12 10 2" xfId="3302"/>
    <cellStyle name="Calculation 12 10 2 2" xfId="3303"/>
    <cellStyle name="Calculation 12 10 2 2 2" xfId="3304"/>
    <cellStyle name="Calculation 12 10 2 3" xfId="3305"/>
    <cellStyle name="Calculation 12 10 3" xfId="3306"/>
    <cellStyle name="Calculation 12 10 3 2" xfId="3307"/>
    <cellStyle name="Calculation 12 10 4" xfId="3308"/>
    <cellStyle name="Calculation 12 11" xfId="3309"/>
    <cellStyle name="Calculation 12 11 2" xfId="3310"/>
    <cellStyle name="Calculation 12 11 2 2" xfId="3311"/>
    <cellStyle name="Calculation 12 11 3" xfId="3312"/>
    <cellStyle name="Calculation 12 12" xfId="3313"/>
    <cellStyle name="Calculation 12 12 2" xfId="3314"/>
    <cellStyle name="Calculation 12 13" xfId="3315"/>
    <cellStyle name="Calculation 12 2" xfId="3316"/>
    <cellStyle name="Calculation 12 2 2" xfId="3317"/>
    <cellStyle name="Calculation 12 2 2 2" xfId="3318"/>
    <cellStyle name="Calculation 12 2 2 2 2" xfId="3319"/>
    <cellStyle name="Calculation 12 2 2 3" xfId="3320"/>
    <cellStyle name="Calculation 12 2 3" xfId="3321"/>
    <cellStyle name="Calculation 12 2 3 2" xfId="3322"/>
    <cellStyle name="Calculation 12 2 4" xfId="3323"/>
    <cellStyle name="Calculation 12 3" xfId="3324"/>
    <cellStyle name="Calculation 12 3 2" xfId="3325"/>
    <cellStyle name="Calculation 12 3 2 2" xfId="3326"/>
    <cellStyle name="Calculation 12 3 2 2 2" xfId="3327"/>
    <cellStyle name="Calculation 12 3 2 3" xfId="3328"/>
    <cellStyle name="Calculation 12 3 3" xfId="3329"/>
    <cellStyle name="Calculation 12 3 3 2" xfId="3330"/>
    <cellStyle name="Calculation 12 3 4" xfId="3331"/>
    <cellStyle name="Calculation 12 4" xfId="3332"/>
    <cellStyle name="Calculation 12 4 2" xfId="3333"/>
    <cellStyle name="Calculation 12 4 2 2" xfId="3334"/>
    <cellStyle name="Calculation 12 4 2 2 2" xfId="3335"/>
    <cellStyle name="Calculation 12 4 2 3" xfId="3336"/>
    <cellStyle name="Calculation 12 4 3" xfId="3337"/>
    <cellStyle name="Calculation 12 4 3 2" xfId="3338"/>
    <cellStyle name="Calculation 12 4 4" xfId="3339"/>
    <cellStyle name="Calculation 12 5" xfId="3340"/>
    <cellStyle name="Calculation 12 5 2" xfId="3341"/>
    <cellStyle name="Calculation 12 5 2 2" xfId="3342"/>
    <cellStyle name="Calculation 12 5 2 2 2" xfId="3343"/>
    <cellStyle name="Calculation 12 5 2 3" xfId="3344"/>
    <cellStyle name="Calculation 12 5 3" xfId="3345"/>
    <cellStyle name="Calculation 12 5 3 2" xfId="3346"/>
    <cellStyle name="Calculation 12 5 4" xfId="3347"/>
    <cellStyle name="Calculation 12 6" xfId="3348"/>
    <cellStyle name="Calculation 12 6 2" xfId="3349"/>
    <cellStyle name="Calculation 12 6 2 2" xfId="3350"/>
    <cellStyle name="Calculation 12 6 2 2 2" xfId="3351"/>
    <cellStyle name="Calculation 12 6 2 3" xfId="3352"/>
    <cellStyle name="Calculation 12 6 3" xfId="3353"/>
    <cellStyle name="Calculation 12 6 3 2" xfId="3354"/>
    <cellStyle name="Calculation 12 6 4" xfId="3355"/>
    <cellStyle name="Calculation 12 7" xfId="3356"/>
    <cellStyle name="Calculation 12 7 2" xfId="3357"/>
    <cellStyle name="Calculation 12 7 2 2" xfId="3358"/>
    <cellStyle name="Calculation 12 7 2 2 2" xfId="3359"/>
    <cellStyle name="Calculation 12 7 2 3" xfId="3360"/>
    <cellStyle name="Calculation 12 7 3" xfId="3361"/>
    <cellStyle name="Calculation 12 7 3 2" xfId="3362"/>
    <cellStyle name="Calculation 12 7 4" xfId="3363"/>
    <cellStyle name="Calculation 12 8" xfId="3364"/>
    <cellStyle name="Calculation 12 8 2" xfId="3365"/>
    <cellStyle name="Calculation 12 8 2 2" xfId="3366"/>
    <cellStyle name="Calculation 12 8 2 2 2" xfId="3367"/>
    <cellStyle name="Calculation 12 8 2 3" xfId="3368"/>
    <cellStyle name="Calculation 12 8 3" xfId="3369"/>
    <cellStyle name="Calculation 12 8 3 2" xfId="3370"/>
    <cellStyle name="Calculation 12 8 4" xfId="3371"/>
    <cellStyle name="Calculation 12 9" xfId="3372"/>
    <cellStyle name="Calculation 12 9 2" xfId="3373"/>
    <cellStyle name="Calculation 12 9 2 2" xfId="3374"/>
    <cellStyle name="Calculation 12 9 2 2 2" xfId="3375"/>
    <cellStyle name="Calculation 12 9 2 3" xfId="3376"/>
    <cellStyle name="Calculation 12 9 3" xfId="3377"/>
    <cellStyle name="Calculation 12 9 3 2" xfId="3378"/>
    <cellStyle name="Calculation 12 9 4" xfId="3379"/>
    <cellStyle name="Calculation 13" xfId="3380"/>
    <cellStyle name="Calculation 13 10" xfId="3381"/>
    <cellStyle name="Calculation 13 10 2" xfId="3382"/>
    <cellStyle name="Calculation 13 10 2 2" xfId="3383"/>
    <cellStyle name="Calculation 13 10 2 2 2" xfId="3384"/>
    <cellStyle name="Calculation 13 10 2 3" xfId="3385"/>
    <cellStyle name="Calculation 13 10 3" xfId="3386"/>
    <cellStyle name="Calculation 13 10 3 2" xfId="3387"/>
    <cellStyle name="Calculation 13 10 4" xfId="3388"/>
    <cellStyle name="Calculation 13 11" xfId="3389"/>
    <cellStyle name="Calculation 13 11 2" xfId="3390"/>
    <cellStyle name="Calculation 13 11 2 2" xfId="3391"/>
    <cellStyle name="Calculation 13 11 3" xfId="3392"/>
    <cellStyle name="Calculation 13 12" xfId="3393"/>
    <cellStyle name="Calculation 13 12 2" xfId="3394"/>
    <cellStyle name="Calculation 13 13" xfId="3395"/>
    <cellStyle name="Calculation 13 2" xfId="3396"/>
    <cellStyle name="Calculation 13 2 2" xfId="3397"/>
    <cellStyle name="Calculation 13 2 2 2" xfId="3398"/>
    <cellStyle name="Calculation 13 2 2 2 2" xfId="3399"/>
    <cellStyle name="Calculation 13 2 2 3" xfId="3400"/>
    <cellStyle name="Calculation 13 2 3" xfId="3401"/>
    <cellStyle name="Calculation 13 2 3 2" xfId="3402"/>
    <cellStyle name="Calculation 13 2 4" xfId="3403"/>
    <cellStyle name="Calculation 13 3" xfId="3404"/>
    <cellStyle name="Calculation 13 3 2" xfId="3405"/>
    <cellStyle name="Calculation 13 3 2 2" xfId="3406"/>
    <cellStyle name="Calculation 13 3 2 2 2" xfId="3407"/>
    <cellStyle name="Calculation 13 3 2 3" xfId="3408"/>
    <cellStyle name="Calculation 13 3 3" xfId="3409"/>
    <cellStyle name="Calculation 13 3 3 2" xfId="3410"/>
    <cellStyle name="Calculation 13 3 4" xfId="3411"/>
    <cellStyle name="Calculation 13 4" xfId="3412"/>
    <cellStyle name="Calculation 13 4 2" xfId="3413"/>
    <cellStyle name="Calculation 13 4 2 2" xfId="3414"/>
    <cellStyle name="Calculation 13 4 2 2 2" xfId="3415"/>
    <cellStyle name="Calculation 13 4 2 3" xfId="3416"/>
    <cellStyle name="Calculation 13 4 3" xfId="3417"/>
    <cellStyle name="Calculation 13 4 3 2" xfId="3418"/>
    <cellStyle name="Calculation 13 4 4" xfId="3419"/>
    <cellStyle name="Calculation 13 5" xfId="3420"/>
    <cellStyle name="Calculation 13 5 2" xfId="3421"/>
    <cellStyle name="Calculation 13 5 2 2" xfId="3422"/>
    <cellStyle name="Calculation 13 5 2 2 2" xfId="3423"/>
    <cellStyle name="Calculation 13 5 2 3" xfId="3424"/>
    <cellStyle name="Calculation 13 5 3" xfId="3425"/>
    <cellStyle name="Calculation 13 5 3 2" xfId="3426"/>
    <cellStyle name="Calculation 13 5 4" xfId="3427"/>
    <cellStyle name="Calculation 13 6" xfId="3428"/>
    <cellStyle name="Calculation 13 6 2" xfId="3429"/>
    <cellStyle name="Calculation 13 6 2 2" xfId="3430"/>
    <cellStyle name="Calculation 13 6 2 2 2" xfId="3431"/>
    <cellStyle name="Calculation 13 6 2 3" xfId="3432"/>
    <cellStyle name="Calculation 13 6 3" xfId="3433"/>
    <cellStyle name="Calculation 13 6 3 2" xfId="3434"/>
    <cellStyle name="Calculation 13 6 4" xfId="3435"/>
    <cellStyle name="Calculation 13 7" xfId="3436"/>
    <cellStyle name="Calculation 13 7 2" xfId="3437"/>
    <cellStyle name="Calculation 13 7 2 2" xfId="3438"/>
    <cellStyle name="Calculation 13 7 2 2 2" xfId="3439"/>
    <cellStyle name="Calculation 13 7 2 3" xfId="3440"/>
    <cellStyle name="Calculation 13 7 3" xfId="3441"/>
    <cellStyle name="Calculation 13 7 3 2" xfId="3442"/>
    <cellStyle name="Calculation 13 7 4" xfId="3443"/>
    <cellStyle name="Calculation 13 8" xfId="3444"/>
    <cellStyle name="Calculation 13 8 2" xfId="3445"/>
    <cellStyle name="Calculation 13 8 2 2" xfId="3446"/>
    <cellStyle name="Calculation 13 8 2 2 2" xfId="3447"/>
    <cellStyle name="Calculation 13 8 2 3" xfId="3448"/>
    <cellStyle name="Calculation 13 8 3" xfId="3449"/>
    <cellStyle name="Calculation 13 8 3 2" xfId="3450"/>
    <cellStyle name="Calculation 13 8 4" xfId="3451"/>
    <cellStyle name="Calculation 13 9" xfId="3452"/>
    <cellStyle name="Calculation 13 9 2" xfId="3453"/>
    <cellStyle name="Calculation 13 9 2 2" xfId="3454"/>
    <cellStyle name="Calculation 13 9 2 2 2" xfId="3455"/>
    <cellStyle name="Calculation 13 9 2 3" xfId="3456"/>
    <cellStyle name="Calculation 13 9 3" xfId="3457"/>
    <cellStyle name="Calculation 13 9 3 2" xfId="3458"/>
    <cellStyle name="Calculation 13 9 4" xfId="3459"/>
    <cellStyle name="Calculation 14" xfId="3460"/>
    <cellStyle name="Calculation 14 2" xfId="3461"/>
    <cellStyle name="Calculation 14 2 2" xfId="3462"/>
    <cellStyle name="Calculation 14 3" xfId="3463"/>
    <cellStyle name="Calculation 15" xfId="3464"/>
    <cellStyle name="Calculation 15 2" xfId="3465"/>
    <cellStyle name="Calculation 16" xfId="3466"/>
    <cellStyle name="Calculation 2" xfId="3467"/>
    <cellStyle name="Calculation 2 10" xfId="3468"/>
    <cellStyle name="Calculation 2 10 2" xfId="3469"/>
    <cellStyle name="Calculation 2 10 2 2" xfId="3470"/>
    <cellStyle name="Calculation 2 10 2 2 2" xfId="3471"/>
    <cellStyle name="Calculation 2 10 2 3" xfId="3472"/>
    <cellStyle name="Calculation 2 10 3" xfId="3473"/>
    <cellStyle name="Calculation 2 10 3 2" xfId="3474"/>
    <cellStyle name="Calculation 2 10 4" xfId="3475"/>
    <cellStyle name="Calculation 2 11" xfId="3476"/>
    <cellStyle name="Calculation 2 11 2" xfId="3477"/>
    <cellStyle name="Calculation 2 11 2 2" xfId="3478"/>
    <cellStyle name="Calculation 2 11 3" xfId="3479"/>
    <cellStyle name="Calculation 2 12" xfId="3480"/>
    <cellStyle name="Calculation 2 12 2" xfId="3481"/>
    <cellStyle name="Calculation 2 13" xfId="3482"/>
    <cellStyle name="Calculation 2 2" xfId="3483"/>
    <cellStyle name="Calculation 2 2 2" xfId="3484"/>
    <cellStyle name="Calculation 2 2 2 2" xfId="3485"/>
    <cellStyle name="Calculation 2 2 2 2 2" xfId="3486"/>
    <cellStyle name="Calculation 2 2 2 3" xfId="3487"/>
    <cellStyle name="Calculation 2 2 3" xfId="3488"/>
    <cellStyle name="Calculation 2 2 3 2" xfId="3489"/>
    <cellStyle name="Calculation 2 2 4" xfId="3490"/>
    <cellStyle name="Calculation 2 3" xfId="3491"/>
    <cellStyle name="Calculation 2 3 2" xfId="3492"/>
    <cellStyle name="Calculation 2 3 2 2" xfId="3493"/>
    <cellStyle name="Calculation 2 3 2 2 2" xfId="3494"/>
    <cellStyle name="Calculation 2 3 2 3" xfId="3495"/>
    <cellStyle name="Calculation 2 3 3" xfId="3496"/>
    <cellStyle name="Calculation 2 3 3 2" xfId="3497"/>
    <cellStyle name="Calculation 2 3 4" xfId="3498"/>
    <cellStyle name="Calculation 2 4" xfId="3499"/>
    <cellStyle name="Calculation 2 4 2" xfId="3500"/>
    <cellStyle name="Calculation 2 4 2 2" xfId="3501"/>
    <cellStyle name="Calculation 2 4 2 2 2" xfId="3502"/>
    <cellStyle name="Calculation 2 4 2 3" xfId="3503"/>
    <cellStyle name="Calculation 2 4 3" xfId="3504"/>
    <cellStyle name="Calculation 2 4 3 2" xfId="3505"/>
    <cellStyle name="Calculation 2 4 4" xfId="3506"/>
    <cellStyle name="Calculation 2 5" xfId="3507"/>
    <cellStyle name="Calculation 2 5 2" xfId="3508"/>
    <cellStyle name="Calculation 2 5 2 2" xfId="3509"/>
    <cellStyle name="Calculation 2 5 2 2 2" xfId="3510"/>
    <cellStyle name="Calculation 2 5 2 3" xfId="3511"/>
    <cellStyle name="Calculation 2 5 3" xfId="3512"/>
    <cellStyle name="Calculation 2 5 3 2" xfId="3513"/>
    <cellStyle name="Calculation 2 5 4" xfId="3514"/>
    <cellStyle name="Calculation 2 6" xfId="3515"/>
    <cellStyle name="Calculation 2 6 2" xfId="3516"/>
    <cellStyle name="Calculation 2 6 2 2" xfId="3517"/>
    <cellStyle name="Calculation 2 6 2 2 2" xfId="3518"/>
    <cellStyle name="Calculation 2 6 2 3" xfId="3519"/>
    <cellStyle name="Calculation 2 6 3" xfId="3520"/>
    <cellStyle name="Calculation 2 6 3 2" xfId="3521"/>
    <cellStyle name="Calculation 2 6 4" xfId="3522"/>
    <cellStyle name="Calculation 2 7" xfId="3523"/>
    <cellStyle name="Calculation 2 7 2" xfId="3524"/>
    <cellStyle name="Calculation 2 7 2 2" xfId="3525"/>
    <cellStyle name="Calculation 2 7 2 2 2" xfId="3526"/>
    <cellStyle name="Calculation 2 7 2 3" xfId="3527"/>
    <cellStyle name="Calculation 2 7 3" xfId="3528"/>
    <cellStyle name="Calculation 2 7 3 2" xfId="3529"/>
    <cellStyle name="Calculation 2 7 4" xfId="3530"/>
    <cellStyle name="Calculation 2 8" xfId="3531"/>
    <cellStyle name="Calculation 2 8 2" xfId="3532"/>
    <cellStyle name="Calculation 2 8 2 2" xfId="3533"/>
    <cellStyle name="Calculation 2 8 2 2 2" xfId="3534"/>
    <cellStyle name="Calculation 2 8 2 3" xfId="3535"/>
    <cellStyle name="Calculation 2 8 3" xfId="3536"/>
    <cellStyle name="Calculation 2 8 3 2" xfId="3537"/>
    <cellStyle name="Calculation 2 8 4" xfId="3538"/>
    <cellStyle name="Calculation 2 9" xfId="3539"/>
    <cellStyle name="Calculation 2 9 2" xfId="3540"/>
    <cellStyle name="Calculation 2 9 2 2" xfId="3541"/>
    <cellStyle name="Calculation 2 9 2 2 2" xfId="3542"/>
    <cellStyle name="Calculation 2 9 2 3" xfId="3543"/>
    <cellStyle name="Calculation 2 9 3" xfId="3544"/>
    <cellStyle name="Calculation 2 9 3 2" xfId="3545"/>
    <cellStyle name="Calculation 2 9 4" xfId="3546"/>
    <cellStyle name="Calculation 3" xfId="3547"/>
    <cellStyle name="Calculation 3 10" xfId="3548"/>
    <cellStyle name="Calculation 3 10 2" xfId="3549"/>
    <cellStyle name="Calculation 3 10 2 2" xfId="3550"/>
    <cellStyle name="Calculation 3 10 2 2 2" xfId="3551"/>
    <cellStyle name="Calculation 3 10 2 3" xfId="3552"/>
    <cellStyle name="Calculation 3 10 3" xfId="3553"/>
    <cellStyle name="Calculation 3 10 3 2" xfId="3554"/>
    <cellStyle name="Calculation 3 10 4" xfId="3555"/>
    <cellStyle name="Calculation 3 11" xfId="3556"/>
    <cellStyle name="Calculation 3 11 2" xfId="3557"/>
    <cellStyle name="Calculation 3 11 2 2" xfId="3558"/>
    <cellStyle name="Calculation 3 11 3" xfId="3559"/>
    <cellStyle name="Calculation 3 12" xfId="3560"/>
    <cellStyle name="Calculation 3 12 2" xfId="3561"/>
    <cellStyle name="Calculation 3 13" xfId="3562"/>
    <cellStyle name="Calculation 3 2" xfId="3563"/>
    <cellStyle name="Calculation 3 2 2" xfId="3564"/>
    <cellStyle name="Calculation 3 2 2 2" xfId="3565"/>
    <cellStyle name="Calculation 3 2 2 2 2" xfId="3566"/>
    <cellStyle name="Calculation 3 2 2 3" xfId="3567"/>
    <cellStyle name="Calculation 3 2 3" xfId="3568"/>
    <cellStyle name="Calculation 3 2 3 2" xfId="3569"/>
    <cellStyle name="Calculation 3 2 4" xfId="3570"/>
    <cellStyle name="Calculation 3 3" xfId="3571"/>
    <cellStyle name="Calculation 3 3 2" xfId="3572"/>
    <cellStyle name="Calculation 3 3 2 2" xfId="3573"/>
    <cellStyle name="Calculation 3 3 2 2 2" xfId="3574"/>
    <cellStyle name="Calculation 3 3 2 3" xfId="3575"/>
    <cellStyle name="Calculation 3 3 3" xfId="3576"/>
    <cellStyle name="Calculation 3 3 3 2" xfId="3577"/>
    <cellStyle name="Calculation 3 3 4" xfId="3578"/>
    <cellStyle name="Calculation 3 4" xfId="3579"/>
    <cellStyle name="Calculation 3 4 2" xfId="3580"/>
    <cellStyle name="Calculation 3 4 2 2" xfId="3581"/>
    <cellStyle name="Calculation 3 4 2 2 2" xfId="3582"/>
    <cellStyle name="Calculation 3 4 2 3" xfId="3583"/>
    <cellStyle name="Calculation 3 4 3" xfId="3584"/>
    <cellStyle name="Calculation 3 4 3 2" xfId="3585"/>
    <cellStyle name="Calculation 3 4 4" xfId="3586"/>
    <cellStyle name="Calculation 3 5" xfId="3587"/>
    <cellStyle name="Calculation 3 5 2" xfId="3588"/>
    <cellStyle name="Calculation 3 5 2 2" xfId="3589"/>
    <cellStyle name="Calculation 3 5 2 2 2" xfId="3590"/>
    <cellStyle name="Calculation 3 5 2 3" xfId="3591"/>
    <cellStyle name="Calculation 3 5 3" xfId="3592"/>
    <cellStyle name="Calculation 3 5 3 2" xfId="3593"/>
    <cellStyle name="Calculation 3 5 4" xfId="3594"/>
    <cellStyle name="Calculation 3 6" xfId="3595"/>
    <cellStyle name="Calculation 3 6 2" xfId="3596"/>
    <cellStyle name="Calculation 3 6 2 2" xfId="3597"/>
    <cellStyle name="Calculation 3 6 2 2 2" xfId="3598"/>
    <cellStyle name="Calculation 3 6 2 3" xfId="3599"/>
    <cellStyle name="Calculation 3 6 3" xfId="3600"/>
    <cellStyle name="Calculation 3 6 3 2" xfId="3601"/>
    <cellStyle name="Calculation 3 6 4" xfId="3602"/>
    <cellStyle name="Calculation 3 7" xfId="3603"/>
    <cellStyle name="Calculation 3 7 2" xfId="3604"/>
    <cellStyle name="Calculation 3 7 2 2" xfId="3605"/>
    <cellStyle name="Calculation 3 7 2 2 2" xfId="3606"/>
    <cellStyle name="Calculation 3 7 2 3" xfId="3607"/>
    <cellStyle name="Calculation 3 7 3" xfId="3608"/>
    <cellStyle name="Calculation 3 7 3 2" xfId="3609"/>
    <cellStyle name="Calculation 3 7 4" xfId="3610"/>
    <cellStyle name="Calculation 3 8" xfId="3611"/>
    <cellStyle name="Calculation 3 8 2" xfId="3612"/>
    <cellStyle name="Calculation 3 8 2 2" xfId="3613"/>
    <cellStyle name="Calculation 3 8 2 2 2" xfId="3614"/>
    <cellStyle name="Calculation 3 8 2 3" xfId="3615"/>
    <cellStyle name="Calculation 3 8 3" xfId="3616"/>
    <cellStyle name="Calculation 3 8 3 2" xfId="3617"/>
    <cellStyle name="Calculation 3 8 4" xfId="3618"/>
    <cellStyle name="Calculation 3 9" xfId="3619"/>
    <cellStyle name="Calculation 3 9 2" xfId="3620"/>
    <cellStyle name="Calculation 3 9 2 2" xfId="3621"/>
    <cellStyle name="Calculation 3 9 2 2 2" xfId="3622"/>
    <cellStyle name="Calculation 3 9 2 3" xfId="3623"/>
    <cellStyle name="Calculation 3 9 3" xfId="3624"/>
    <cellStyle name="Calculation 3 9 3 2" xfId="3625"/>
    <cellStyle name="Calculation 3 9 4" xfId="3626"/>
    <cellStyle name="Calculation 4" xfId="3627"/>
    <cellStyle name="Calculation 4 10" xfId="3628"/>
    <cellStyle name="Calculation 4 10 2" xfId="3629"/>
    <cellStyle name="Calculation 4 10 2 2" xfId="3630"/>
    <cellStyle name="Calculation 4 10 2 2 2" xfId="3631"/>
    <cellStyle name="Calculation 4 10 2 3" xfId="3632"/>
    <cellStyle name="Calculation 4 10 3" xfId="3633"/>
    <cellStyle name="Calculation 4 10 3 2" xfId="3634"/>
    <cellStyle name="Calculation 4 10 4" xfId="3635"/>
    <cellStyle name="Calculation 4 11" xfId="3636"/>
    <cellStyle name="Calculation 4 11 2" xfId="3637"/>
    <cellStyle name="Calculation 4 11 2 2" xfId="3638"/>
    <cellStyle name="Calculation 4 11 3" xfId="3639"/>
    <cellStyle name="Calculation 4 12" xfId="3640"/>
    <cellStyle name="Calculation 4 12 2" xfId="3641"/>
    <cellStyle name="Calculation 4 13" xfId="3642"/>
    <cellStyle name="Calculation 4 2" xfId="3643"/>
    <cellStyle name="Calculation 4 2 2" xfId="3644"/>
    <cellStyle name="Calculation 4 2 2 2" xfId="3645"/>
    <cellStyle name="Calculation 4 2 2 2 2" xfId="3646"/>
    <cellStyle name="Calculation 4 2 2 3" xfId="3647"/>
    <cellStyle name="Calculation 4 2 3" xfId="3648"/>
    <cellStyle name="Calculation 4 2 3 2" xfId="3649"/>
    <cellStyle name="Calculation 4 2 4" xfId="3650"/>
    <cellStyle name="Calculation 4 3" xfId="3651"/>
    <cellStyle name="Calculation 4 3 2" xfId="3652"/>
    <cellStyle name="Calculation 4 3 2 2" xfId="3653"/>
    <cellStyle name="Calculation 4 3 2 2 2" xfId="3654"/>
    <cellStyle name="Calculation 4 3 2 3" xfId="3655"/>
    <cellStyle name="Calculation 4 3 3" xfId="3656"/>
    <cellStyle name="Calculation 4 3 3 2" xfId="3657"/>
    <cellStyle name="Calculation 4 3 4" xfId="3658"/>
    <cellStyle name="Calculation 4 4" xfId="3659"/>
    <cellStyle name="Calculation 4 4 2" xfId="3660"/>
    <cellStyle name="Calculation 4 4 2 2" xfId="3661"/>
    <cellStyle name="Calculation 4 4 2 2 2" xfId="3662"/>
    <cellStyle name="Calculation 4 4 2 3" xfId="3663"/>
    <cellStyle name="Calculation 4 4 3" xfId="3664"/>
    <cellStyle name="Calculation 4 4 3 2" xfId="3665"/>
    <cellStyle name="Calculation 4 4 4" xfId="3666"/>
    <cellStyle name="Calculation 4 5" xfId="3667"/>
    <cellStyle name="Calculation 4 5 2" xfId="3668"/>
    <cellStyle name="Calculation 4 5 2 2" xfId="3669"/>
    <cellStyle name="Calculation 4 5 2 2 2" xfId="3670"/>
    <cellStyle name="Calculation 4 5 2 3" xfId="3671"/>
    <cellStyle name="Calculation 4 5 3" xfId="3672"/>
    <cellStyle name="Calculation 4 5 3 2" xfId="3673"/>
    <cellStyle name="Calculation 4 5 4" xfId="3674"/>
    <cellStyle name="Calculation 4 6" xfId="3675"/>
    <cellStyle name="Calculation 4 6 2" xfId="3676"/>
    <cellStyle name="Calculation 4 6 2 2" xfId="3677"/>
    <cellStyle name="Calculation 4 6 2 2 2" xfId="3678"/>
    <cellStyle name="Calculation 4 6 2 3" xfId="3679"/>
    <cellStyle name="Calculation 4 6 3" xfId="3680"/>
    <cellStyle name="Calculation 4 6 3 2" xfId="3681"/>
    <cellStyle name="Calculation 4 6 4" xfId="3682"/>
    <cellStyle name="Calculation 4 7" xfId="3683"/>
    <cellStyle name="Calculation 4 7 2" xfId="3684"/>
    <cellStyle name="Calculation 4 7 2 2" xfId="3685"/>
    <cellStyle name="Calculation 4 7 2 2 2" xfId="3686"/>
    <cellStyle name="Calculation 4 7 2 3" xfId="3687"/>
    <cellStyle name="Calculation 4 7 3" xfId="3688"/>
    <cellStyle name="Calculation 4 7 3 2" xfId="3689"/>
    <cellStyle name="Calculation 4 7 4" xfId="3690"/>
    <cellStyle name="Calculation 4 8" xfId="3691"/>
    <cellStyle name="Calculation 4 8 2" xfId="3692"/>
    <cellStyle name="Calculation 4 8 2 2" xfId="3693"/>
    <cellStyle name="Calculation 4 8 2 2 2" xfId="3694"/>
    <cellStyle name="Calculation 4 8 2 3" xfId="3695"/>
    <cellStyle name="Calculation 4 8 3" xfId="3696"/>
    <cellStyle name="Calculation 4 8 3 2" xfId="3697"/>
    <cellStyle name="Calculation 4 8 4" xfId="3698"/>
    <cellStyle name="Calculation 4 9" xfId="3699"/>
    <cellStyle name="Calculation 4 9 2" xfId="3700"/>
    <cellStyle name="Calculation 4 9 2 2" xfId="3701"/>
    <cellStyle name="Calculation 4 9 2 2 2" xfId="3702"/>
    <cellStyle name="Calculation 4 9 2 3" xfId="3703"/>
    <cellStyle name="Calculation 4 9 3" xfId="3704"/>
    <cellStyle name="Calculation 4 9 3 2" xfId="3705"/>
    <cellStyle name="Calculation 4 9 4" xfId="3706"/>
    <cellStyle name="Calculation 5" xfId="3707"/>
    <cellStyle name="Calculation 5 10" xfId="3708"/>
    <cellStyle name="Calculation 5 10 2" xfId="3709"/>
    <cellStyle name="Calculation 5 10 2 2" xfId="3710"/>
    <cellStyle name="Calculation 5 10 2 2 2" xfId="3711"/>
    <cellStyle name="Calculation 5 10 2 3" xfId="3712"/>
    <cellStyle name="Calculation 5 10 3" xfId="3713"/>
    <cellStyle name="Calculation 5 10 3 2" xfId="3714"/>
    <cellStyle name="Calculation 5 10 4" xfId="3715"/>
    <cellStyle name="Calculation 5 11" xfId="3716"/>
    <cellStyle name="Calculation 5 11 2" xfId="3717"/>
    <cellStyle name="Calculation 5 11 2 2" xfId="3718"/>
    <cellStyle name="Calculation 5 11 3" xfId="3719"/>
    <cellStyle name="Calculation 5 12" xfId="3720"/>
    <cellStyle name="Calculation 5 12 2" xfId="3721"/>
    <cellStyle name="Calculation 5 13" xfId="3722"/>
    <cellStyle name="Calculation 5 2" xfId="3723"/>
    <cellStyle name="Calculation 5 2 2" xfId="3724"/>
    <cellStyle name="Calculation 5 2 2 2" xfId="3725"/>
    <cellStyle name="Calculation 5 2 2 2 2" xfId="3726"/>
    <cellStyle name="Calculation 5 2 2 3" xfId="3727"/>
    <cellStyle name="Calculation 5 2 3" xfId="3728"/>
    <cellStyle name="Calculation 5 2 3 2" xfId="3729"/>
    <cellStyle name="Calculation 5 2 4" xfId="3730"/>
    <cellStyle name="Calculation 5 3" xfId="3731"/>
    <cellStyle name="Calculation 5 3 2" xfId="3732"/>
    <cellStyle name="Calculation 5 3 2 2" xfId="3733"/>
    <cellStyle name="Calculation 5 3 2 2 2" xfId="3734"/>
    <cellStyle name="Calculation 5 3 2 3" xfId="3735"/>
    <cellStyle name="Calculation 5 3 3" xfId="3736"/>
    <cellStyle name="Calculation 5 3 3 2" xfId="3737"/>
    <cellStyle name="Calculation 5 3 4" xfId="3738"/>
    <cellStyle name="Calculation 5 4" xfId="3739"/>
    <cellStyle name="Calculation 5 4 2" xfId="3740"/>
    <cellStyle name="Calculation 5 4 2 2" xfId="3741"/>
    <cellStyle name="Calculation 5 4 2 2 2" xfId="3742"/>
    <cellStyle name="Calculation 5 4 2 3" xfId="3743"/>
    <cellStyle name="Calculation 5 4 3" xfId="3744"/>
    <cellStyle name="Calculation 5 4 3 2" xfId="3745"/>
    <cellStyle name="Calculation 5 4 4" xfId="3746"/>
    <cellStyle name="Calculation 5 5" xfId="3747"/>
    <cellStyle name="Calculation 5 5 2" xfId="3748"/>
    <cellStyle name="Calculation 5 5 2 2" xfId="3749"/>
    <cellStyle name="Calculation 5 5 2 2 2" xfId="3750"/>
    <cellStyle name="Calculation 5 5 2 3" xfId="3751"/>
    <cellStyle name="Calculation 5 5 3" xfId="3752"/>
    <cellStyle name="Calculation 5 5 3 2" xfId="3753"/>
    <cellStyle name="Calculation 5 5 4" xfId="3754"/>
    <cellStyle name="Calculation 5 6" xfId="3755"/>
    <cellStyle name="Calculation 5 6 2" xfId="3756"/>
    <cellStyle name="Calculation 5 6 2 2" xfId="3757"/>
    <cellStyle name="Calculation 5 6 2 2 2" xfId="3758"/>
    <cellStyle name="Calculation 5 6 2 3" xfId="3759"/>
    <cellStyle name="Calculation 5 6 3" xfId="3760"/>
    <cellStyle name="Calculation 5 6 3 2" xfId="3761"/>
    <cellStyle name="Calculation 5 6 4" xfId="3762"/>
    <cellStyle name="Calculation 5 7" xfId="3763"/>
    <cellStyle name="Calculation 5 7 2" xfId="3764"/>
    <cellStyle name="Calculation 5 7 2 2" xfId="3765"/>
    <cellStyle name="Calculation 5 7 2 2 2" xfId="3766"/>
    <cellStyle name="Calculation 5 7 2 3" xfId="3767"/>
    <cellStyle name="Calculation 5 7 3" xfId="3768"/>
    <cellStyle name="Calculation 5 7 3 2" xfId="3769"/>
    <cellStyle name="Calculation 5 7 4" xfId="3770"/>
    <cellStyle name="Calculation 5 8" xfId="3771"/>
    <cellStyle name="Calculation 5 8 2" xfId="3772"/>
    <cellStyle name="Calculation 5 8 2 2" xfId="3773"/>
    <cellStyle name="Calculation 5 8 2 2 2" xfId="3774"/>
    <cellStyle name="Calculation 5 8 2 3" xfId="3775"/>
    <cellStyle name="Calculation 5 8 3" xfId="3776"/>
    <cellStyle name="Calculation 5 8 3 2" xfId="3777"/>
    <cellStyle name="Calculation 5 8 4" xfId="3778"/>
    <cellStyle name="Calculation 5 9" xfId="3779"/>
    <cellStyle name="Calculation 5 9 2" xfId="3780"/>
    <cellStyle name="Calculation 5 9 2 2" xfId="3781"/>
    <cellStyle name="Calculation 5 9 2 2 2" xfId="3782"/>
    <cellStyle name="Calculation 5 9 2 3" xfId="3783"/>
    <cellStyle name="Calculation 5 9 3" xfId="3784"/>
    <cellStyle name="Calculation 5 9 3 2" xfId="3785"/>
    <cellStyle name="Calculation 5 9 4" xfId="3786"/>
    <cellStyle name="Calculation 6" xfId="3787"/>
    <cellStyle name="Calculation 6 10" xfId="3788"/>
    <cellStyle name="Calculation 6 10 2" xfId="3789"/>
    <cellStyle name="Calculation 6 10 2 2" xfId="3790"/>
    <cellStyle name="Calculation 6 10 2 2 2" xfId="3791"/>
    <cellStyle name="Calculation 6 10 2 3" xfId="3792"/>
    <cellStyle name="Calculation 6 10 3" xfId="3793"/>
    <cellStyle name="Calculation 6 10 3 2" xfId="3794"/>
    <cellStyle name="Calculation 6 10 4" xfId="3795"/>
    <cellStyle name="Calculation 6 11" xfId="3796"/>
    <cellStyle name="Calculation 6 11 2" xfId="3797"/>
    <cellStyle name="Calculation 6 11 2 2" xfId="3798"/>
    <cellStyle name="Calculation 6 11 3" xfId="3799"/>
    <cellStyle name="Calculation 6 12" xfId="3800"/>
    <cellStyle name="Calculation 6 12 2" xfId="3801"/>
    <cellStyle name="Calculation 6 13" xfId="3802"/>
    <cellStyle name="Calculation 6 2" xfId="3803"/>
    <cellStyle name="Calculation 6 2 2" xfId="3804"/>
    <cellStyle name="Calculation 6 2 2 2" xfId="3805"/>
    <cellStyle name="Calculation 6 2 2 2 2" xfId="3806"/>
    <cellStyle name="Calculation 6 2 2 3" xfId="3807"/>
    <cellStyle name="Calculation 6 2 3" xfId="3808"/>
    <cellStyle name="Calculation 6 2 3 2" xfId="3809"/>
    <cellStyle name="Calculation 6 2 4" xfId="3810"/>
    <cellStyle name="Calculation 6 3" xfId="3811"/>
    <cellStyle name="Calculation 6 3 2" xfId="3812"/>
    <cellStyle name="Calculation 6 3 2 2" xfId="3813"/>
    <cellStyle name="Calculation 6 3 2 2 2" xfId="3814"/>
    <cellStyle name="Calculation 6 3 2 3" xfId="3815"/>
    <cellStyle name="Calculation 6 3 3" xfId="3816"/>
    <cellStyle name="Calculation 6 3 3 2" xfId="3817"/>
    <cellStyle name="Calculation 6 3 4" xfId="3818"/>
    <cellStyle name="Calculation 6 4" xfId="3819"/>
    <cellStyle name="Calculation 6 4 2" xfId="3820"/>
    <cellStyle name="Calculation 6 4 2 2" xfId="3821"/>
    <cellStyle name="Calculation 6 4 2 2 2" xfId="3822"/>
    <cellStyle name="Calculation 6 4 2 3" xfId="3823"/>
    <cellStyle name="Calculation 6 4 3" xfId="3824"/>
    <cellStyle name="Calculation 6 4 3 2" xfId="3825"/>
    <cellStyle name="Calculation 6 4 4" xfId="3826"/>
    <cellStyle name="Calculation 6 5" xfId="3827"/>
    <cellStyle name="Calculation 6 5 2" xfId="3828"/>
    <cellStyle name="Calculation 6 5 2 2" xfId="3829"/>
    <cellStyle name="Calculation 6 5 2 2 2" xfId="3830"/>
    <cellStyle name="Calculation 6 5 2 3" xfId="3831"/>
    <cellStyle name="Calculation 6 5 3" xfId="3832"/>
    <cellStyle name="Calculation 6 5 3 2" xfId="3833"/>
    <cellStyle name="Calculation 6 5 4" xfId="3834"/>
    <cellStyle name="Calculation 6 6" xfId="3835"/>
    <cellStyle name="Calculation 6 6 2" xfId="3836"/>
    <cellStyle name="Calculation 6 6 2 2" xfId="3837"/>
    <cellStyle name="Calculation 6 6 2 2 2" xfId="3838"/>
    <cellStyle name="Calculation 6 6 2 3" xfId="3839"/>
    <cellStyle name="Calculation 6 6 3" xfId="3840"/>
    <cellStyle name="Calculation 6 6 3 2" xfId="3841"/>
    <cellStyle name="Calculation 6 6 4" xfId="3842"/>
    <cellStyle name="Calculation 6 7" xfId="3843"/>
    <cellStyle name="Calculation 6 7 2" xfId="3844"/>
    <cellStyle name="Calculation 6 7 2 2" xfId="3845"/>
    <cellStyle name="Calculation 6 7 2 2 2" xfId="3846"/>
    <cellStyle name="Calculation 6 7 2 3" xfId="3847"/>
    <cellStyle name="Calculation 6 7 3" xfId="3848"/>
    <cellStyle name="Calculation 6 7 3 2" xfId="3849"/>
    <cellStyle name="Calculation 6 7 4" xfId="3850"/>
    <cellStyle name="Calculation 6 8" xfId="3851"/>
    <cellStyle name="Calculation 6 8 2" xfId="3852"/>
    <cellStyle name="Calculation 6 8 2 2" xfId="3853"/>
    <cellStyle name="Calculation 6 8 2 2 2" xfId="3854"/>
    <cellStyle name="Calculation 6 8 2 3" xfId="3855"/>
    <cellStyle name="Calculation 6 8 3" xfId="3856"/>
    <cellStyle name="Calculation 6 8 3 2" xfId="3857"/>
    <cellStyle name="Calculation 6 8 4" xfId="3858"/>
    <cellStyle name="Calculation 6 9" xfId="3859"/>
    <cellStyle name="Calculation 6 9 2" xfId="3860"/>
    <cellStyle name="Calculation 6 9 2 2" xfId="3861"/>
    <cellStyle name="Calculation 6 9 2 2 2" xfId="3862"/>
    <cellStyle name="Calculation 6 9 2 3" xfId="3863"/>
    <cellStyle name="Calculation 6 9 3" xfId="3864"/>
    <cellStyle name="Calculation 6 9 3 2" xfId="3865"/>
    <cellStyle name="Calculation 6 9 4" xfId="3866"/>
    <cellStyle name="Calculation 7" xfId="3867"/>
    <cellStyle name="Calculation 7 10" xfId="3868"/>
    <cellStyle name="Calculation 7 10 2" xfId="3869"/>
    <cellStyle name="Calculation 7 10 2 2" xfId="3870"/>
    <cellStyle name="Calculation 7 10 2 2 2" xfId="3871"/>
    <cellStyle name="Calculation 7 10 2 3" xfId="3872"/>
    <cellStyle name="Calculation 7 10 3" xfId="3873"/>
    <cellStyle name="Calculation 7 10 3 2" xfId="3874"/>
    <cellStyle name="Calculation 7 10 4" xfId="3875"/>
    <cellStyle name="Calculation 7 11" xfId="3876"/>
    <cellStyle name="Calculation 7 11 2" xfId="3877"/>
    <cellStyle name="Calculation 7 11 2 2" xfId="3878"/>
    <cellStyle name="Calculation 7 11 3" xfId="3879"/>
    <cellStyle name="Calculation 7 12" xfId="3880"/>
    <cellStyle name="Calculation 7 12 2" xfId="3881"/>
    <cellStyle name="Calculation 7 13" xfId="3882"/>
    <cellStyle name="Calculation 7 2" xfId="3883"/>
    <cellStyle name="Calculation 7 2 2" xfId="3884"/>
    <cellStyle name="Calculation 7 2 2 2" xfId="3885"/>
    <cellStyle name="Calculation 7 2 2 2 2" xfId="3886"/>
    <cellStyle name="Calculation 7 2 2 3" xfId="3887"/>
    <cellStyle name="Calculation 7 2 3" xfId="3888"/>
    <cellStyle name="Calculation 7 2 3 2" xfId="3889"/>
    <cellStyle name="Calculation 7 2 4" xfId="3890"/>
    <cellStyle name="Calculation 7 3" xfId="3891"/>
    <cellStyle name="Calculation 7 3 2" xfId="3892"/>
    <cellStyle name="Calculation 7 3 2 2" xfId="3893"/>
    <cellStyle name="Calculation 7 3 2 2 2" xfId="3894"/>
    <cellStyle name="Calculation 7 3 2 3" xfId="3895"/>
    <cellStyle name="Calculation 7 3 3" xfId="3896"/>
    <cellStyle name="Calculation 7 3 3 2" xfId="3897"/>
    <cellStyle name="Calculation 7 3 4" xfId="3898"/>
    <cellStyle name="Calculation 7 4" xfId="3899"/>
    <cellStyle name="Calculation 7 4 2" xfId="3900"/>
    <cellStyle name="Calculation 7 4 2 2" xfId="3901"/>
    <cellStyle name="Calculation 7 4 2 2 2" xfId="3902"/>
    <cellStyle name="Calculation 7 4 2 3" xfId="3903"/>
    <cellStyle name="Calculation 7 4 3" xfId="3904"/>
    <cellStyle name="Calculation 7 4 3 2" xfId="3905"/>
    <cellStyle name="Calculation 7 4 4" xfId="3906"/>
    <cellStyle name="Calculation 7 5" xfId="3907"/>
    <cellStyle name="Calculation 7 5 2" xfId="3908"/>
    <cellStyle name="Calculation 7 5 2 2" xfId="3909"/>
    <cellStyle name="Calculation 7 5 2 2 2" xfId="3910"/>
    <cellStyle name="Calculation 7 5 2 3" xfId="3911"/>
    <cellStyle name="Calculation 7 5 3" xfId="3912"/>
    <cellStyle name="Calculation 7 5 3 2" xfId="3913"/>
    <cellStyle name="Calculation 7 5 4" xfId="3914"/>
    <cellStyle name="Calculation 7 6" xfId="3915"/>
    <cellStyle name="Calculation 7 6 2" xfId="3916"/>
    <cellStyle name="Calculation 7 6 2 2" xfId="3917"/>
    <cellStyle name="Calculation 7 6 2 2 2" xfId="3918"/>
    <cellStyle name="Calculation 7 6 2 3" xfId="3919"/>
    <cellStyle name="Calculation 7 6 3" xfId="3920"/>
    <cellStyle name="Calculation 7 6 3 2" xfId="3921"/>
    <cellStyle name="Calculation 7 6 4" xfId="3922"/>
    <cellStyle name="Calculation 7 7" xfId="3923"/>
    <cellStyle name="Calculation 7 7 2" xfId="3924"/>
    <cellStyle name="Calculation 7 7 2 2" xfId="3925"/>
    <cellStyle name="Calculation 7 7 2 2 2" xfId="3926"/>
    <cellStyle name="Calculation 7 7 2 3" xfId="3927"/>
    <cellStyle name="Calculation 7 7 3" xfId="3928"/>
    <cellStyle name="Calculation 7 7 3 2" xfId="3929"/>
    <cellStyle name="Calculation 7 7 4" xfId="3930"/>
    <cellStyle name="Calculation 7 8" xfId="3931"/>
    <cellStyle name="Calculation 7 8 2" xfId="3932"/>
    <cellStyle name="Calculation 7 8 2 2" xfId="3933"/>
    <cellStyle name="Calculation 7 8 2 2 2" xfId="3934"/>
    <cellStyle name="Calculation 7 8 2 3" xfId="3935"/>
    <cellStyle name="Calculation 7 8 3" xfId="3936"/>
    <cellStyle name="Calculation 7 8 3 2" xfId="3937"/>
    <cellStyle name="Calculation 7 8 4" xfId="3938"/>
    <cellStyle name="Calculation 7 9" xfId="3939"/>
    <cellStyle name="Calculation 7 9 2" xfId="3940"/>
    <cellStyle name="Calculation 7 9 2 2" xfId="3941"/>
    <cellStyle name="Calculation 7 9 2 2 2" xfId="3942"/>
    <cellStyle name="Calculation 7 9 2 3" xfId="3943"/>
    <cellStyle name="Calculation 7 9 3" xfId="3944"/>
    <cellStyle name="Calculation 7 9 3 2" xfId="3945"/>
    <cellStyle name="Calculation 7 9 4" xfId="3946"/>
    <cellStyle name="Calculation 8" xfId="3947"/>
    <cellStyle name="Calculation 8 10" xfId="3948"/>
    <cellStyle name="Calculation 8 10 2" xfId="3949"/>
    <cellStyle name="Calculation 8 10 2 2" xfId="3950"/>
    <cellStyle name="Calculation 8 10 2 2 2" xfId="3951"/>
    <cellStyle name="Calculation 8 10 2 3" xfId="3952"/>
    <cellStyle name="Calculation 8 10 3" xfId="3953"/>
    <cellStyle name="Calculation 8 10 3 2" xfId="3954"/>
    <cellStyle name="Calculation 8 10 4" xfId="3955"/>
    <cellStyle name="Calculation 8 11" xfId="3956"/>
    <cellStyle name="Calculation 8 11 2" xfId="3957"/>
    <cellStyle name="Calculation 8 11 2 2" xfId="3958"/>
    <cellStyle name="Calculation 8 11 3" xfId="3959"/>
    <cellStyle name="Calculation 8 12" xfId="3960"/>
    <cellStyle name="Calculation 8 12 2" xfId="3961"/>
    <cellStyle name="Calculation 8 13" xfId="3962"/>
    <cellStyle name="Calculation 8 2" xfId="3963"/>
    <cellStyle name="Calculation 8 2 2" xfId="3964"/>
    <cellStyle name="Calculation 8 2 2 2" xfId="3965"/>
    <cellStyle name="Calculation 8 2 2 2 2" xfId="3966"/>
    <cellStyle name="Calculation 8 2 2 3" xfId="3967"/>
    <cellStyle name="Calculation 8 2 3" xfId="3968"/>
    <cellStyle name="Calculation 8 2 3 2" xfId="3969"/>
    <cellStyle name="Calculation 8 2 4" xfId="3970"/>
    <cellStyle name="Calculation 8 3" xfId="3971"/>
    <cellStyle name="Calculation 8 3 2" xfId="3972"/>
    <cellStyle name="Calculation 8 3 2 2" xfId="3973"/>
    <cellStyle name="Calculation 8 3 2 2 2" xfId="3974"/>
    <cellStyle name="Calculation 8 3 2 3" xfId="3975"/>
    <cellStyle name="Calculation 8 3 3" xfId="3976"/>
    <cellStyle name="Calculation 8 3 3 2" xfId="3977"/>
    <cellStyle name="Calculation 8 3 4" xfId="3978"/>
    <cellStyle name="Calculation 8 4" xfId="3979"/>
    <cellStyle name="Calculation 8 4 2" xfId="3980"/>
    <cellStyle name="Calculation 8 4 2 2" xfId="3981"/>
    <cellStyle name="Calculation 8 4 2 2 2" xfId="3982"/>
    <cellStyle name="Calculation 8 4 2 3" xfId="3983"/>
    <cellStyle name="Calculation 8 4 3" xfId="3984"/>
    <cellStyle name="Calculation 8 4 3 2" xfId="3985"/>
    <cellStyle name="Calculation 8 4 4" xfId="3986"/>
    <cellStyle name="Calculation 8 5" xfId="3987"/>
    <cellStyle name="Calculation 8 5 2" xfId="3988"/>
    <cellStyle name="Calculation 8 5 2 2" xfId="3989"/>
    <cellStyle name="Calculation 8 5 2 2 2" xfId="3990"/>
    <cellStyle name="Calculation 8 5 2 3" xfId="3991"/>
    <cellStyle name="Calculation 8 5 3" xfId="3992"/>
    <cellStyle name="Calculation 8 5 3 2" xfId="3993"/>
    <cellStyle name="Calculation 8 5 4" xfId="3994"/>
    <cellStyle name="Calculation 8 6" xfId="3995"/>
    <cellStyle name="Calculation 8 6 2" xfId="3996"/>
    <cellStyle name="Calculation 8 6 2 2" xfId="3997"/>
    <cellStyle name="Calculation 8 6 2 2 2" xfId="3998"/>
    <cellStyle name="Calculation 8 6 2 3" xfId="3999"/>
    <cellStyle name="Calculation 8 6 3" xfId="4000"/>
    <cellStyle name="Calculation 8 6 3 2" xfId="4001"/>
    <cellStyle name="Calculation 8 6 4" xfId="4002"/>
    <cellStyle name="Calculation 8 7" xfId="4003"/>
    <cellStyle name="Calculation 8 7 2" xfId="4004"/>
    <cellStyle name="Calculation 8 7 2 2" xfId="4005"/>
    <cellStyle name="Calculation 8 7 2 2 2" xfId="4006"/>
    <cellStyle name="Calculation 8 7 2 3" xfId="4007"/>
    <cellStyle name="Calculation 8 7 3" xfId="4008"/>
    <cellStyle name="Calculation 8 7 3 2" xfId="4009"/>
    <cellStyle name="Calculation 8 7 4" xfId="4010"/>
    <cellStyle name="Calculation 8 8" xfId="4011"/>
    <cellStyle name="Calculation 8 8 2" xfId="4012"/>
    <cellStyle name="Calculation 8 8 2 2" xfId="4013"/>
    <cellStyle name="Calculation 8 8 2 2 2" xfId="4014"/>
    <cellStyle name="Calculation 8 8 2 3" xfId="4015"/>
    <cellStyle name="Calculation 8 8 3" xfId="4016"/>
    <cellStyle name="Calculation 8 8 3 2" xfId="4017"/>
    <cellStyle name="Calculation 8 8 4" xfId="4018"/>
    <cellStyle name="Calculation 8 9" xfId="4019"/>
    <cellStyle name="Calculation 8 9 2" xfId="4020"/>
    <cellStyle name="Calculation 8 9 2 2" xfId="4021"/>
    <cellStyle name="Calculation 8 9 2 2 2" xfId="4022"/>
    <cellStyle name="Calculation 8 9 2 3" xfId="4023"/>
    <cellStyle name="Calculation 8 9 3" xfId="4024"/>
    <cellStyle name="Calculation 8 9 3 2" xfId="4025"/>
    <cellStyle name="Calculation 8 9 4" xfId="4026"/>
    <cellStyle name="Calculation 9" xfId="4027"/>
    <cellStyle name="Calculation 9 10" xfId="4028"/>
    <cellStyle name="Calculation 9 10 2" xfId="4029"/>
    <cellStyle name="Calculation 9 10 2 2" xfId="4030"/>
    <cellStyle name="Calculation 9 10 2 2 2" xfId="4031"/>
    <cellStyle name="Calculation 9 10 2 3" xfId="4032"/>
    <cellStyle name="Calculation 9 10 3" xfId="4033"/>
    <cellStyle name="Calculation 9 10 3 2" xfId="4034"/>
    <cellStyle name="Calculation 9 10 4" xfId="4035"/>
    <cellStyle name="Calculation 9 11" xfId="4036"/>
    <cellStyle name="Calculation 9 11 2" xfId="4037"/>
    <cellStyle name="Calculation 9 11 2 2" xfId="4038"/>
    <cellStyle name="Calculation 9 11 3" xfId="4039"/>
    <cellStyle name="Calculation 9 12" xfId="4040"/>
    <cellStyle name="Calculation 9 12 2" xfId="4041"/>
    <cellStyle name="Calculation 9 13" xfId="4042"/>
    <cellStyle name="Calculation 9 2" xfId="4043"/>
    <cellStyle name="Calculation 9 2 2" xfId="4044"/>
    <cellStyle name="Calculation 9 2 2 2" xfId="4045"/>
    <cellStyle name="Calculation 9 2 2 2 2" xfId="4046"/>
    <cellStyle name="Calculation 9 2 2 3" xfId="4047"/>
    <cellStyle name="Calculation 9 2 3" xfId="4048"/>
    <cellStyle name="Calculation 9 2 3 2" xfId="4049"/>
    <cellStyle name="Calculation 9 2 4" xfId="4050"/>
    <cellStyle name="Calculation 9 3" xfId="4051"/>
    <cellStyle name="Calculation 9 3 2" xfId="4052"/>
    <cellStyle name="Calculation 9 3 2 2" xfId="4053"/>
    <cellStyle name="Calculation 9 3 2 2 2" xfId="4054"/>
    <cellStyle name="Calculation 9 3 2 3" xfId="4055"/>
    <cellStyle name="Calculation 9 3 3" xfId="4056"/>
    <cellStyle name="Calculation 9 3 3 2" xfId="4057"/>
    <cellStyle name="Calculation 9 3 4" xfId="4058"/>
    <cellStyle name="Calculation 9 4" xfId="4059"/>
    <cellStyle name="Calculation 9 4 2" xfId="4060"/>
    <cellStyle name="Calculation 9 4 2 2" xfId="4061"/>
    <cellStyle name="Calculation 9 4 2 2 2" xfId="4062"/>
    <cellStyle name="Calculation 9 4 2 3" xfId="4063"/>
    <cellStyle name="Calculation 9 4 3" xfId="4064"/>
    <cellStyle name="Calculation 9 4 3 2" xfId="4065"/>
    <cellStyle name="Calculation 9 4 4" xfId="4066"/>
    <cellStyle name="Calculation 9 5" xfId="4067"/>
    <cellStyle name="Calculation 9 5 2" xfId="4068"/>
    <cellStyle name="Calculation 9 5 2 2" xfId="4069"/>
    <cellStyle name="Calculation 9 5 2 2 2" xfId="4070"/>
    <cellStyle name="Calculation 9 5 2 3" xfId="4071"/>
    <cellStyle name="Calculation 9 5 3" xfId="4072"/>
    <cellStyle name="Calculation 9 5 3 2" xfId="4073"/>
    <cellStyle name="Calculation 9 5 4" xfId="4074"/>
    <cellStyle name="Calculation 9 6" xfId="4075"/>
    <cellStyle name="Calculation 9 6 2" xfId="4076"/>
    <cellStyle name="Calculation 9 6 2 2" xfId="4077"/>
    <cellStyle name="Calculation 9 6 2 2 2" xfId="4078"/>
    <cellStyle name="Calculation 9 6 2 3" xfId="4079"/>
    <cellStyle name="Calculation 9 6 3" xfId="4080"/>
    <cellStyle name="Calculation 9 6 3 2" xfId="4081"/>
    <cellStyle name="Calculation 9 6 4" xfId="4082"/>
    <cellStyle name="Calculation 9 7" xfId="4083"/>
    <cellStyle name="Calculation 9 7 2" xfId="4084"/>
    <cellStyle name="Calculation 9 7 2 2" xfId="4085"/>
    <cellStyle name="Calculation 9 7 2 2 2" xfId="4086"/>
    <cellStyle name="Calculation 9 7 2 3" xfId="4087"/>
    <cellStyle name="Calculation 9 7 3" xfId="4088"/>
    <cellStyle name="Calculation 9 7 3 2" xfId="4089"/>
    <cellStyle name="Calculation 9 7 4" xfId="4090"/>
    <cellStyle name="Calculation 9 8" xfId="4091"/>
    <cellStyle name="Calculation 9 8 2" xfId="4092"/>
    <cellStyle name="Calculation 9 8 2 2" xfId="4093"/>
    <cellStyle name="Calculation 9 8 2 2 2" xfId="4094"/>
    <cellStyle name="Calculation 9 8 2 3" xfId="4095"/>
    <cellStyle name="Calculation 9 8 3" xfId="4096"/>
    <cellStyle name="Calculation 9 8 3 2" xfId="4097"/>
    <cellStyle name="Calculation 9 8 4" xfId="4098"/>
    <cellStyle name="Calculation 9 9" xfId="4099"/>
    <cellStyle name="Calculation 9 9 2" xfId="4100"/>
    <cellStyle name="Calculation 9 9 2 2" xfId="4101"/>
    <cellStyle name="Calculation 9 9 2 2 2" xfId="4102"/>
    <cellStyle name="Calculation 9 9 2 3" xfId="4103"/>
    <cellStyle name="Calculation 9 9 3" xfId="4104"/>
    <cellStyle name="Calculation 9 9 3 2" xfId="4105"/>
    <cellStyle name="Calculation 9 9 4" xfId="4106"/>
    <cellStyle name="Check Cell" xfId="4107"/>
    <cellStyle name="Check Cell 2" xfId="4108"/>
    <cellStyle name="Comma" xfId="4109"/>
    <cellStyle name="Comma [0]" xfId="4110"/>
    <cellStyle name="Comma [0] 2" xfId="4111"/>
    <cellStyle name="Comma [0] 3" xfId="19"/>
    <cellStyle name="Comma [0] 3 2" xfId="4112"/>
    <cellStyle name="Comma [0] 4" xfId="4113"/>
    <cellStyle name="Comma [0] 5" xfId="4114"/>
    <cellStyle name="Comma [0] 6" xfId="4115"/>
    <cellStyle name="Comma [0] 7" xfId="4116"/>
    <cellStyle name="Comma 10" xfId="4117"/>
    <cellStyle name="Comma 100" xfId="4118"/>
    <cellStyle name="Comma 101" xfId="4119"/>
    <cellStyle name="Comma 102" xfId="4120"/>
    <cellStyle name="Comma 103" xfId="4121"/>
    <cellStyle name="Comma 104" xfId="4122"/>
    <cellStyle name="Comma 105" xfId="4123"/>
    <cellStyle name="Comma 106" xfId="4124"/>
    <cellStyle name="Comma 107" xfId="4125"/>
    <cellStyle name="Comma 108" xfId="4126"/>
    <cellStyle name="Comma 109" xfId="4127"/>
    <cellStyle name="Comma 11" xfId="4128"/>
    <cellStyle name="Comma 110" xfId="4129"/>
    <cellStyle name="Comma 111" xfId="4130"/>
    <cellStyle name="Comma 112" xfId="4131"/>
    <cellStyle name="Comma 113" xfId="4132"/>
    <cellStyle name="Comma 114" xfId="4133"/>
    <cellStyle name="Comma 115" xfId="4134"/>
    <cellStyle name="Comma 116" xfId="4135"/>
    <cellStyle name="Comma 117" xfId="4136"/>
    <cellStyle name="Comma 118" xfId="4137"/>
    <cellStyle name="Comma 119" xfId="4138"/>
    <cellStyle name="Comma 12" xfId="4139"/>
    <cellStyle name="Comma 120" xfId="4140"/>
    <cellStyle name="Comma 121" xfId="4141"/>
    <cellStyle name="Comma 122" xfId="4142"/>
    <cellStyle name="Comma 123" xfId="4143"/>
    <cellStyle name="Comma 124" xfId="4144"/>
    <cellStyle name="Comma 125" xfId="4145"/>
    <cellStyle name="Comma 126" xfId="4146"/>
    <cellStyle name="Comma 127" xfId="4147"/>
    <cellStyle name="Comma 128" xfId="4148"/>
    <cellStyle name="Comma 129" xfId="4149"/>
    <cellStyle name="Comma 13" xfId="4150"/>
    <cellStyle name="Comma 130" xfId="4151"/>
    <cellStyle name="Comma 131" xfId="4152"/>
    <cellStyle name="Comma 132" xfId="4153"/>
    <cellStyle name="Comma 133" xfId="4154"/>
    <cellStyle name="Comma 134" xfId="4155"/>
    <cellStyle name="Comma 135" xfId="4156"/>
    <cellStyle name="Comma 136" xfId="4157"/>
    <cellStyle name="Comma 137" xfId="4158"/>
    <cellStyle name="Comma 138" xfId="4159"/>
    <cellStyle name="Comma 139" xfId="4160"/>
    <cellStyle name="Comma 14" xfId="4161"/>
    <cellStyle name="Comma 140" xfId="4162"/>
    <cellStyle name="Comma 141" xfId="4163"/>
    <cellStyle name="Comma 142" xfId="4164"/>
    <cellStyle name="Comma 143" xfId="4165"/>
    <cellStyle name="Comma 144" xfId="4166"/>
    <cellStyle name="Comma 145" xfId="4167"/>
    <cellStyle name="Comma 146" xfId="4168"/>
    <cellStyle name="Comma 147" xfId="4169"/>
    <cellStyle name="Comma 148" xfId="4170"/>
    <cellStyle name="Comma 149" xfId="4171"/>
    <cellStyle name="Comma 15" xfId="4172"/>
    <cellStyle name="Comma 150" xfId="4173"/>
    <cellStyle name="Comma 151" xfId="4174"/>
    <cellStyle name="Comma 152" xfId="4175"/>
    <cellStyle name="Comma 153" xfId="4176"/>
    <cellStyle name="Comma 154" xfId="4177"/>
    <cellStyle name="Comma 155" xfId="4178"/>
    <cellStyle name="Comma 156" xfId="4179"/>
    <cellStyle name="Comma 157" xfId="4180"/>
    <cellStyle name="Comma 158" xfId="4181"/>
    <cellStyle name="Comma 159" xfId="4182"/>
    <cellStyle name="Comma 16" xfId="4183"/>
    <cellStyle name="Comma 160" xfId="4184"/>
    <cellStyle name="Comma 161" xfId="4185"/>
    <cellStyle name="Comma 162" xfId="4186"/>
    <cellStyle name="Comma 163" xfId="4187"/>
    <cellStyle name="Comma 164" xfId="4188"/>
    <cellStyle name="Comma 165" xfId="4189"/>
    <cellStyle name="Comma 166" xfId="4190"/>
    <cellStyle name="Comma 167" xfId="4191"/>
    <cellStyle name="Comma 168" xfId="4192"/>
    <cellStyle name="Comma 169" xfId="4193"/>
    <cellStyle name="Comma 17" xfId="4194"/>
    <cellStyle name="Comma 170" xfId="4195"/>
    <cellStyle name="Comma 171" xfId="4196"/>
    <cellStyle name="Comma 172" xfId="4197"/>
    <cellStyle name="Comma 173" xfId="4198"/>
    <cellStyle name="Comma 174" xfId="4199"/>
    <cellStyle name="Comma 175" xfId="4200"/>
    <cellStyle name="Comma 176" xfId="4201"/>
    <cellStyle name="Comma 177" xfId="4202"/>
    <cellStyle name="Comma 178" xfId="4203"/>
    <cellStyle name="Comma 179" xfId="4204"/>
    <cellStyle name="Comma 18" xfId="4205"/>
    <cellStyle name="Comma 180" xfId="4206"/>
    <cellStyle name="Comma 181" xfId="4207"/>
    <cellStyle name="Comma 182" xfId="4208"/>
    <cellStyle name="Comma 183" xfId="4209"/>
    <cellStyle name="Comma 184" xfId="4210"/>
    <cellStyle name="Comma 185" xfId="4211"/>
    <cellStyle name="Comma 186" xfId="4212"/>
    <cellStyle name="Comma 187" xfId="4213"/>
    <cellStyle name="Comma 188" xfId="4214"/>
    <cellStyle name="Comma 189" xfId="4215"/>
    <cellStyle name="Comma 19" xfId="4216"/>
    <cellStyle name="Comma 190" xfId="4217"/>
    <cellStyle name="Comma 191" xfId="4218"/>
    <cellStyle name="Comma 192" xfId="4219"/>
    <cellStyle name="Comma 193" xfId="4220"/>
    <cellStyle name="Comma 194" xfId="4221"/>
    <cellStyle name="Comma 195" xfId="4222"/>
    <cellStyle name="Comma 196" xfId="4223"/>
    <cellStyle name="Comma 197" xfId="4224"/>
    <cellStyle name="Comma 198" xfId="4225"/>
    <cellStyle name="Comma 199" xfId="4226"/>
    <cellStyle name="Comma 2" xfId="12"/>
    <cellStyle name="Comma 2 10" xfId="4227"/>
    <cellStyle name="Comma 2 2" xfId="4228"/>
    <cellStyle name="Comma 2 2 2" xfId="4229"/>
    <cellStyle name="Comma 2 2 3" xfId="4230"/>
    <cellStyle name="Comma 2 3" xfId="4231"/>
    <cellStyle name="Comma 2 4" xfId="4232"/>
    <cellStyle name="Comma 2 4 2" xfId="4233"/>
    <cellStyle name="Comma 2 4 2 2" xfId="4234"/>
    <cellStyle name="Comma 2 4 2 3" xfId="4235"/>
    <cellStyle name="Comma 2 4 3" xfId="4236"/>
    <cellStyle name="Comma 2 5" xfId="4237"/>
    <cellStyle name="Comma 2 5 2" xfId="4238"/>
    <cellStyle name="Comma 2 5 2 2" xfId="4239"/>
    <cellStyle name="Comma 2 6" xfId="4240"/>
    <cellStyle name="Comma 2 6 2" xfId="4241"/>
    <cellStyle name="Comma 2 7" xfId="4242"/>
    <cellStyle name="Comma 2 8" xfId="4243"/>
    <cellStyle name="Comma 2 9" xfId="50388"/>
    <cellStyle name="Comma 20" xfId="4244"/>
    <cellStyle name="Comma 200" xfId="4245"/>
    <cellStyle name="Comma 201" xfId="4246"/>
    <cellStyle name="Comma 202" xfId="4247"/>
    <cellStyle name="Comma 203" xfId="4248"/>
    <cellStyle name="Comma 204" xfId="4249"/>
    <cellStyle name="Comma 205" xfId="4250"/>
    <cellStyle name="Comma 206" xfId="4251"/>
    <cellStyle name="Comma 207" xfId="4252"/>
    <cellStyle name="Comma 208" xfId="4253"/>
    <cellStyle name="Comma 209" xfId="4254"/>
    <cellStyle name="Comma 21" xfId="4255"/>
    <cellStyle name="Comma 210" xfId="4256"/>
    <cellStyle name="Comma 211" xfId="4257"/>
    <cellStyle name="Comma 212" xfId="4258"/>
    <cellStyle name="Comma 213" xfId="4259"/>
    <cellStyle name="Comma 214" xfId="4260"/>
    <cellStyle name="Comma 215" xfId="4261"/>
    <cellStyle name="Comma 216" xfId="4262"/>
    <cellStyle name="Comma 217" xfId="4263"/>
    <cellStyle name="Comma 218" xfId="4264"/>
    <cellStyle name="Comma 219" xfId="4265"/>
    <cellStyle name="Comma 22" xfId="4266"/>
    <cellStyle name="Comma 220" xfId="4267"/>
    <cellStyle name="Comma 221" xfId="4268"/>
    <cellStyle name="Comma 222" xfId="4269"/>
    <cellStyle name="Comma 223" xfId="4270"/>
    <cellStyle name="Comma 224" xfId="4271"/>
    <cellStyle name="Comma 225" xfId="4272"/>
    <cellStyle name="Comma 226" xfId="4273"/>
    <cellStyle name="Comma 227" xfId="4274"/>
    <cellStyle name="Comma 228" xfId="4275"/>
    <cellStyle name="Comma 229" xfId="4276"/>
    <cellStyle name="Comma 23" xfId="4277"/>
    <cellStyle name="Comma 230" xfId="4278"/>
    <cellStyle name="Comma 231" xfId="4279"/>
    <cellStyle name="Comma 232" xfId="4280"/>
    <cellStyle name="Comma 233" xfId="4281"/>
    <cellStyle name="Comma 234" xfId="4282"/>
    <cellStyle name="Comma 235" xfId="4283"/>
    <cellStyle name="Comma 236" xfId="4284"/>
    <cellStyle name="Comma 237" xfId="4285"/>
    <cellStyle name="Comma 238" xfId="4286"/>
    <cellStyle name="Comma 239" xfId="4287"/>
    <cellStyle name="Comma 24" xfId="4288"/>
    <cellStyle name="Comma 240" xfId="4289"/>
    <cellStyle name="Comma 241" xfId="4290"/>
    <cellStyle name="Comma 242" xfId="4291"/>
    <cellStyle name="Comma 243" xfId="4292"/>
    <cellStyle name="Comma 244" xfId="4293"/>
    <cellStyle name="Comma 245" xfId="4294"/>
    <cellStyle name="Comma 246" xfId="4295"/>
    <cellStyle name="Comma 247" xfId="4296"/>
    <cellStyle name="Comma 248" xfId="4297"/>
    <cellStyle name="Comma 249" xfId="4298"/>
    <cellStyle name="Comma 25" xfId="4299"/>
    <cellStyle name="Comma 250" xfId="4300"/>
    <cellStyle name="Comma 251" xfId="4301"/>
    <cellStyle name="Comma 252" xfId="4302"/>
    <cellStyle name="Comma 253" xfId="4303"/>
    <cellStyle name="Comma 254" xfId="4304"/>
    <cellStyle name="Comma 255" xfId="4305"/>
    <cellStyle name="Comma 256" xfId="4306"/>
    <cellStyle name="Comma 257" xfId="4307"/>
    <cellStyle name="Comma 258" xfId="4308"/>
    <cellStyle name="Comma 259" xfId="4309"/>
    <cellStyle name="Comma 26" xfId="4310"/>
    <cellStyle name="Comma 260" xfId="4311"/>
    <cellStyle name="Comma 261" xfId="4312"/>
    <cellStyle name="Comma 262" xfId="4313"/>
    <cellStyle name="Comma 263" xfId="4314"/>
    <cellStyle name="Comma 264" xfId="4315"/>
    <cellStyle name="Comma 265" xfId="4316"/>
    <cellStyle name="Comma 266" xfId="4317"/>
    <cellStyle name="Comma 267" xfId="4318"/>
    <cellStyle name="Comma 268" xfId="4319"/>
    <cellStyle name="Comma 269" xfId="4320"/>
    <cellStyle name="Comma 27" xfId="4321"/>
    <cellStyle name="Comma 270" xfId="4322"/>
    <cellStyle name="Comma 271" xfId="4323"/>
    <cellStyle name="Comma 272" xfId="4324"/>
    <cellStyle name="Comma 273" xfId="4325"/>
    <cellStyle name="Comma 274" xfId="4326"/>
    <cellStyle name="Comma 275" xfId="4327"/>
    <cellStyle name="Comma 276" xfId="4328"/>
    <cellStyle name="Comma 277" xfId="4329"/>
    <cellStyle name="Comma 278" xfId="4330"/>
    <cellStyle name="Comma 279" xfId="4331"/>
    <cellStyle name="Comma 28" xfId="4332"/>
    <cellStyle name="Comma 280" xfId="4333"/>
    <cellStyle name="Comma 281" xfId="4334"/>
    <cellStyle name="Comma 282" xfId="4335"/>
    <cellStyle name="Comma 283" xfId="4336"/>
    <cellStyle name="Comma 284" xfId="4337"/>
    <cellStyle name="Comma 285" xfId="4338"/>
    <cellStyle name="Comma 286" xfId="4339"/>
    <cellStyle name="Comma 287" xfId="4340"/>
    <cellStyle name="Comma 288" xfId="4341"/>
    <cellStyle name="Comma 289" xfId="4342"/>
    <cellStyle name="Comma 29" xfId="4343"/>
    <cellStyle name="Comma 290" xfId="4344"/>
    <cellStyle name="Comma 291" xfId="4345"/>
    <cellStyle name="Comma 292" xfId="4346"/>
    <cellStyle name="Comma 293" xfId="4347"/>
    <cellStyle name="Comma 294" xfId="4348"/>
    <cellStyle name="Comma 295" xfId="4349"/>
    <cellStyle name="Comma 296" xfId="4350"/>
    <cellStyle name="Comma 297" xfId="4351"/>
    <cellStyle name="Comma 298" xfId="4352"/>
    <cellStyle name="Comma 299" xfId="4353"/>
    <cellStyle name="Comma 3" xfId="4354"/>
    <cellStyle name="Comma 3 2" xfId="4355"/>
    <cellStyle name="Comma 3 3" xfId="50389"/>
    <cellStyle name="Comma 30" xfId="4356"/>
    <cellStyle name="Comma 300" xfId="4357"/>
    <cellStyle name="Comma 301" xfId="4358"/>
    <cellStyle name="Comma 302" xfId="4359"/>
    <cellStyle name="Comma 303" xfId="4360"/>
    <cellStyle name="Comma 304" xfId="4361"/>
    <cellStyle name="Comma 305" xfId="4362"/>
    <cellStyle name="Comma 306" xfId="4363"/>
    <cellStyle name="Comma 307" xfId="4364"/>
    <cellStyle name="Comma 308" xfId="4365"/>
    <cellStyle name="Comma 309" xfId="4366"/>
    <cellStyle name="Comma 31" xfId="4367"/>
    <cellStyle name="Comma 310" xfId="4368"/>
    <cellStyle name="Comma 311" xfId="4369"/>
    <cellStyle name="Comma 312" xfId="4370"/>
    <cellStyle name="Comma 313" xfId="4371"/>
    <cellStyle name="Comma 314" xfId="4372"/>
    <cellStyle name="Comma 315" xfId="4373"/>
    <cellStyle name="Comma 316" xfId="4374"/>
    <cellStyle name="Comma 317" xfId="4375"/>
    <cellStyle name="Comma 318" xfId="4376"/>
    <cellStyle name="Comma 319" xfId="4377"/>
    <cellStyle name="Comma 32" xfId="4378"/>
    <cellStyle name="Comma 320" xfId="4379"/>
    <cellStyle name="Comma 321" xfId="4380"/>
    <cellStyle name="Comma 322" xfId="4381"/>
    <cellStyle name="Comma 323" xfId="4382"/>
    <cellStyle name="Comma 324" xfId="4383"/>
    <cellStyle name="Comma 325" xfId="4384"/>
    <cellStyle name="Comma 326" xfId="4385"/>
    <cellStyle name="Comma 327" xfId="4386"/>
    <cellStyle name="Comma 328" xfId="4387"/>
    <cellStyle name="Comma 329" xfId="4388"/>
    <cellStyle name="Comma 33" xfId="4389"/>
    <cellStyle name="Comma 330" xfId="4390"/>
    <cellStyle name="Comma 331" xfId="4391"/>
    <cellStyle name="Comma 332" xfId="4392"/>
    <cellStyle name="Comma 333" xfId="4393"/>
    <cellStyle name="Comma 334" xfId="4394"/>
    <cellStyle name="Comma 335" xfId="4395"/>
    <cellStyle name="Comma 336" xfId="4396"/>
    <cellStyle name="Comma 337" xfId="4397"/>
    <cellStyle name="Comma 338" xfId="4398"/>
    <cellStyle name="Comma 339" xfId="4399"/>
    <cellStyle name="Comma 34" xfId="4400"/>
    <cellStyle name="Comma 340" xfId="4401"/>
    <cellStyle name="Comma 341" xfId="4402"/>
    <cellStyle name="Comma 342" xfId="4403"/>
    <cellStyle name="Comma 343" xfId="4404"/>
    <cellStyle name="Comma 344" xfId="4405"/>
    <cellStyle name="Comma 345" xfId="4406"/>
    <cellStyle name="Comma 346" xfId="4407"/>
    <cellStyle name="Comma 347" xfId="4408"/>
    <cellStyle name="Comma 348" xfId="4409"/>
    <cellStyle name="Comma 349" xfId="4410"/>
    <cellStyle name="Comma 35" xfId="4411"/>
    <cellStyle name="Comma 350" xfId="4412"/>
    <cellStyle name="Comma 351" xfId="4413"/>
    <cellStyle name="Comma 352" xfId="4414"/>
    <cellStyle name="Comma 353" xfId="4415"/>
    <cellStyle name="Comma 354" xfId="4416"/>
    <cellStyle name="Comma 355" xfId="4417"/>
    <cellStyle name="Comma 356" xfId="4418"/>
    <cellStyle name="Comma 357" xfId="4419"/>
    <cellStyle name="Comma 358" xfId="4420"/>
    <cellStyle name="Comma 359" xfId="4421"/>
    <cellStyle name="Comma 36" xfId="4422"/>
    <cellStyle name="Comma 360" xfId="4423"/>
    <cellStyle name="Comma 361" xfId="4424"/>
    <cellStyle name="Comma 362" xfId="4425"/>
    <cellStyle name="Comma 363" xfId="4426"/>
    <cellStyle name="Comma 364" xfId="4427"/>
    <cellStyle name="Comma 365" xfId="4428"/>
    <cellStyle name="Comma 366" xfId="4429"/>
    <cellStyle name="Comma 367" xfId="4430"/>
    <cellStyle name="Comma 368" xfId="4431"/>
    <cellStyle name="Comma 369" xfId="4432"/>
    <cellStyle name="Comma 37" xfId="4433"/>
    <cellStyle name="Comma 370" xfId="4434"/>
    <cellStyle name="Comma 371" xfId="4435"/>
    <cellStyle name="Comma 372" xfId="4436"/>
    <cellStyle name="Comma 373" xfId="4437"/>
    <cellStyle name="Comma 374" xfId="4438"/>
    <cellStyle name="Comma 375" xfId="4439"/>
    <cellStyle name="Comma 376" xfId="4440"/>
    <cellStyle name="Comma 377" xfId="4441"/>
    <cellStyle name="Comma 378" xfId="4442"/>
    <cellStyle name="Comma 379" xfId="4443"/>
    <cellStyle name="Comma 38" xfId="4444"/>
    <cellStyle name="Comma 380" xfId="4445"/>
    <cellStyle name="Comma 381" xfId="4446"/>
    <cellStyle name="Comma 382" xfId="4447"/>
    <cellStyle name="Comma 383" xfId="4448"/>
    <cellStyle name="Comma 384" xfId="4449"/>
    <cellStyle name="Comma 385" xfId="4450"/>
    <cellStyle name="Comma 386" xfId="4451"/>
    <cellStyle name="Comma 387" xfId="4452"/>
    <cellStyle name="Comma 388" xfId="4453"/>
    <cellStyle name="Comma 389" xfId="4454"/>
    <cellStyle name="Comma 39" xfId="4455"/>
    <cellStyle name="Comma 390" xfId="4456"/>
    <cellStyle name="Comma 391" xfId="4457"/>
    <cellStyle name="Comma 392" xfId="4458"/>
    <cellStyle name="Comma 393" xfId="4459"/>
    <cellStyle name="Comma 394" xfId="4460"/>
    <cellStyle name="Comma 395" xfId="4461"/>
    <cellStyle name="Comma 396" xfId="4462"/>
    <cellStyle name="Comma 397" xfId="4463"/>
    <cellStyle name="Comma 398" xfId="4464"/>
    <cellStyle name="Comma 399" xfId="4465"/>
    <cellStyle name="Comma 4" xfId="4466"/>
    <cellStyle name="Comma 40" xfId="4467"/>
    <cellStyle name="Comma 400" xfId="4468"/>
    <cellStyle name="Comma 401" xfId="4469"/>
    <cellStyle name="Comma 402" xfId="4470"/>
    <cellStyle name="Comma 403" xfId="4471"/>
    <cellStyle name="Comma 404" xfId="4472"/>
    <cellStyle name="Comma 405" xfId="4473"/>
    <cellStyle name="Comma 406" xfId="4474"/>
    <cellStyle name="Comma 407" xfId="4475"/>
    <cellStyle name="Comma 408" xfId="4476"/>
    <cellStyle name="Comma 408 2" xfId="4477"/>
    <cellStyle name="Comma 409" xfId="4478"/>
    <cellStyle name="Comma 41" xfId="4479"/>
    <cellStyle name="Comma 410" xfId="4480"/>
    <cellStyle name="Comma 411" xfId="4481"/>
    <cellStyle name="Comma 412" xfId="4482"/>
    <cellStyle name="Comma 413" xfId="4483"/>
    <cellStyle name="Comma 414" xfId="4484"/>
    <cellStyle name="Comma 415" xfId="4485"/>
    <cellStyle name="Comma 416" xfId="4486"/>
    <cellStyle name="Comma 417" xfId="4487"/>
    <cellStyle name="Comma 418" xfId="4488"/>
    <cellStyle name="Comma 419" xfId="4489"/>
    <cellStyle name="Comma 42" xfId="4490"/>
    <cellStyle name="Comma 420" xfId="4491"/>
    <cellStyle name="Comma 421" xfId="4492"/>
    <cellStyle name="Comma 422" xfId="4493"/>
    <cellStyle name="Comma 423" xfId="4494"/>
    <cellStyle name="Comma 424" xfId="4495"/>
    <cellStyle name="Comma 425" xfId="4496"/>
    <cellStyle name="Comma 426" xfId="4497"/>
    <cellStyle name="Comma 427" xfId="4498"/>
    <cellStyle name="Comma 428" xfId="4499"/>
    <cellStyle name="Comma 429" xfId="4500"/>
    <cellStyle name="Comma 43" xfId="4501"/>
    <cellStyle name="Comma 430" xfId="4502"/>
    <cellStyle name="Comma 431" xfId="4503"/>
    <cellStyle name="Comma 432" xfId="4504"/>
    <cellStyle name="Comma 433" xfId="4505"/>
    <cellStyle name="Comma 434" xfId="4506"/>
    <cellStyle name="Comma 435" xfId="4507"/>
    <cellStyle name="Comma 436" xfId="4508"/>
    <cellStyle name="Comma 437" xfId="4509"/>
    <cellStyle name="Comma 438" xfId="4510"/>
    <cellStyle name="Comma 439" xfId="4511"/>
    <cellStyle name="Comma 44" xfId="4512"/>
    <cellStyle name="Comma 440" xfId="4513"/>
    <cellStyle name="Comma 441" xfId="4514"/>
    <cellStyle name="Comma 442" xfId="4515"/>
    <cellStyle name="Comma 443" xfId="4516"/>
    <cellStyle name="Comma 444" xfId="4517"/>
    <cellStyle name="Comma 445" xfId="4518"/>
    <cellStyle name="Comma 446" xfId="4519"/>
    <cellStyle name="Comma 447" xfId="4520"/>
    <cellStyle name="Comma 448" xfId="4521"/>
    <cellStyle name="Comma 449" xfId="4522"/>
    <cellStyle name="Comma 45" xfId="4523"/>
    <cellStyle name="Comma 450" xfId="4524"/>
    <cellStyle name="Comma 451" xfId="4525"/>
    <cellStyle name="Comma 452" xfId="4526"/>
    <cellStyle name="Comma 453" xfId="4527"/>
    <cellStyle name="Comma 454" xfId="4528"/>
    <cellStyle name="Comma 455" xfId="4529"/>
    <cellStyle name="Comma 456" xfId="4530"/>
    <cellStyle name="Comma 457" xfId="4531"/>
    <cellStyle name="Comma 458" xfId="4532"/>
    <cellStyle name="Comma 459" xfId="4533"/>
    <cellStyle name="Comma 46" xfId="4534"/>
    <cellStyle name="Comma 460" xfId="4535"/>
    <cellStyle name="Comma 461" xfId="4536"/>
    <cellStyle name="Comma 462" xfId="4537"/>
    <cellStyle name="Comma 463" xfId="4538"/>
    <cellStyle name="Comma 464" xfId="4539"/>
    <cellStyle name="Comma 465" xfId="4540"/>
    <cellStyle name="Comma 466" xfId="4541"/>
    <cellStyle name="Comma 467" xfId="4542"/>
    <cellStyle name="Comma 468" xfId="4543"/>
    <cellStyle name="Comma 469" xfId="4544"/>
    <cellStyle name="Comma 47" xfId="4545"/>
    <cellStyle name="Comma 470" xfId="4546"/>
    <cellStyle name="Comma 471" xfId="4547"/>
    <cellStyle name="Comma 472" xfId="4548"/>
    <cellStyle name="Comma 473" xfId="4549"/>
    <cellStyle name="Comma 474" xfId="4550"/>
    <cellStyle name="Comma 475" xfId="4551"/>
    <cellStyle name="Comma 476" xfId="4552"/>
    <cellStyle name="Comma 477" xfId="4553"/>
    <cellStyle name="Comma 478" xfId="4554"/>
    <cellStyle name="Comma 479" xfId="4555"/>
    <cellStyle name="Comma 48" xfId="4556"/>
    <cellStyle name="Comma 480" xfId="4557"/>
    <cellStyle name="Comma 481" xfId="4558"/>
    <cellStyle name="Comma 482" xfId="4559"/>
    <cellStyle name="Comma 49" xfId="4560"/>
    <cellStyle name="Comma 5" xfId="4561"/>
    <cellStyle name="Comma 5 2" xfId="4562"/>
    <cellStyle name="Comma 5 2 2" xfId="4563"/>
    <cellStyle name="Comma 5 2 3" xfId="4564"/>
    <cellStyle name="Comma 5 3" xfId="4565"/>
    <cellStyle name="Comma 50" xfId="4566"/>
    <cellStyle name="Comma 51" xfId="4567"/>
    <cellStyle name="Comma 52" xfId="4568"/>
    <cellStyle name="Comma 53" xfId="4569"/>
    <cellStyle name="Comma 54" xfId="4570"/>
    <cellStyle name="Comma 55" xfId="4571"/>
    <cellStyle name="Comma 56" xfId="4572"/>
    <cellStyle name="Comma 57" xfId="4573"/>
    <cellStyle name="Comma 58" xfId="4574"/>
    <cellStyle name="Comma 59" xfId="4575"/>
    <cellStyle name="Comma 6" xfId="4576"/>
    <cellStyle name="Comma 6 2" xfId="4577"/>
    <cellStyle name="Comma 60" xfId="4578"/>
    <cellStyle name="Comma 61" xfId="4579"/>
    <cellStyle name="Comma 62" xfId="4580"/>
    <cellStyle name="Comma 63" xfId="4581"/>
    <cellStyle name="Comma 64" xfId="4582"/>
    <cellStyle name="Comma 65" xfId="4583"/>
    <cellStyle name="Comma 66" xfId="4584"/>
    <cellStyle name="Comma 67" xfId="4585"/>
    <cellStyle name="Comma 68" xfId="4586"/>
    <cellStyle name="Comma 69" xfId="4587"/>
    <cellStyle name="Comma 7" xfId="4588"/>
    <cellStyle name="Comma 7 2" xfId="4589"/>
    <cellStyle name="Comma 70" xfId="4590"/>
    <cellStyle name="Comma 71" xfId="4591"/>
    <cellStyle name="Comma 72" xfId="4592"/>
    <cellStyle name="Comma 73" xfId="4593"/>
    <cellStyle name="Comma 74" xfId="4594"/>
    <cellStyle name="Comma 75" xfId="4595"/>
    <cellStyle name="Comma 76" xfId="4596"/>
    <cellStyle name="Comma 77" xfId="4597"/>
    <cellStyle name="Comma 78" xfId="4598"/>
    <cellStyle name="Comma 79" xfId="4599"/>
    <cellStyle name="Comma 8" xfId="4600"/>
    <cellStyle name="Comma 80" xfId="4601"/>
    <cellStyle name="Comma 81" xfId="4602"/>
    <cellStyle name="Comma 82" xfId="4603"/>
    <cellStyle name="Comma 83" xfId="4604"/>
    <cellStyle name="Comma 84" xfId="4605"/>
    <cellStyle name="Comma 85" xfId="4606"/>
    <cellStyle name="Comma 86" xfId="4607"/>
    <cellStyle name="Comma 87" xfId="4608"/>
    <cellStyle name="Comma 88" xfId="4609"/>
    <cellStyle name="Comma 89" xfId="4610"/>
    <cellStyle name="Comma 9" xfId="4611"/>
    <cellStyle name="Comma 90" xfId="4612"/>
    <cellStyle name="Comma 91" xfId="4613"/>
    <cellStyle name="Comma 92" xfId="4614"/>
    <cellStyle name="Comma 93" xfId="4615"/>
    <cellStyle name="Comma 94" xfId="4616"/>
    <cellStyle name="Comma 95" xfId="4617"/>
    <cellStyle name="Comma 96" xfId="4618"/>
    <cellStyle name="Comma 97" xfId="4619"/>
    <cellStyle name="Comma 98" xfId="4620"/>
    <cellStyle name="Comma 99" xfId="4621"/>
    <cellStyle name="Comma_osnovni troskovnik 02" xfId="4622"/>
    <cellStyle name="Currency" xfId="4623"/>
    <cellStyle name="Currency [0]" xfId="4624"/>
    <cellStyle name="Currency [0] 2" xfId="4625"/>
    <cellStyle name="Currency [0] 3" xfId="4626"/>
    <cellStyle name="Currency 10" xfId="4627"/>
    <cellStyle name="Currency 100" xfId="4628"/>
    <cellStyle name="Currency 101" xfId="4629"/>
    <cellStyle name="Currency 102" xfId="4630"/>
    <cellStyle name="Currency 103" xfId="4631"/>
    <cellStyle name="Currency 104" xfId="4632"/>
    <cellStyle name="Currency 105" xfId="4633"/>
    <cellStyle name="Currency 106" xfId="4634"/>
    <cellStyle name="Currency 107" xfId="4635"/>
    <cellStyle name="Currency 108" xfId="4636"/>
    <cellStyle name="Currency 109" xfId="4637"/>
    <cellStyle name="Currency 11" xfId="4638"/>
    <cellStyle name="Currency 110" xfId="4639"/>
    <cellStyle name="Currency 111" xfId="4640"/>
    <cellStyle name="Currency 112" xfId="4641"/>
    <cellStyle name="Currency 113" xfId="4642"/>
    <cellStyle name="Currency 114" xfId="4643"/>
    <cellStyle name="Currency 115" xfId="4644"/>
    <cellStyle name="Currency 116" xfId="4645"/>
    <cellStyle name="Currency 117" xfId="4646"/>
    <cellStyle name="Currency 118" xfId="4647"/>
    <cellStyle name="Currency 119" xfId="4648"/>
    <cellStyle name="Currency 119 2" xfId="4649"/>
    <cellStyle name="Currency 12" xfId="4650"/>
    <cellStyle name="Currency 120" xfId="4651"/>
    <cellStyle name="Currency 120 2" xfId="4652"/>
    <cellStyle name="Currency 121" xfId="4653"/>
    <cellStyle name="Currency 121 2" xfId="4654"/>
    <cellStyle name="Currency 122" xfId="4655"/>
    <cellStyle name="Currency 122 2" xfId="4656"/>
    <cellStyle name="Currency 123" xfId="4657"/>
    <cellStyle name="Currency 124" xfId="4658"/>
    <cellStyle name="Currency 125" xfId="4659"/>
    <cellStyle name="Currency 126" xfId="4660"/>
    <cellStyle name="Currency 127" xfId="4661"/>
    <cellStyle name="Currency 128" xfId="4662"/>
    <cellStyle name="Currency 129" xfId="4663"/>
    <cellStyle name="Currency 13" xfId="4664"/>
    <cellStyle name="Currency 130" xfId="4665"/>
    <cellStyle name="Currency 131" xfId="4666"/>
    <cellStyle name="Currency 132" xfId="4667"/>
    <cellStyle name="Currency 133" xfId="4668"/>
    <cellStyle name="Currency 134" xfId="4669"/>
    <cellStyle name="Currency 135" xfId="4670"/>
    <cellStyle name="Currency 136" xfId="4671"/>
    <cellStyle name="Currency 137" xfId="4672"/>
    <cellStyle name="Currency 138" xfId="4673"/>
    <cellStyle name="Currency 139" xfId="4674"/>
    <cellStyle name="Currency 14" xfId="4675"/>
    <cellStyle name="Currency 140" xfId="4676"/>
    <cellStyle name="Currency 141" xfId="4677"/>
    <cellStyle name="Currency 142" xfId="4678"/>
    <cellStyle name="Currency 143" xfId="4679"/>
    <cellStyle name="Currency 144" xfId="4680"/>
    <cellStyle name="Currency 145" xfId="4681"/>
    <cellStyle name="Currency 146" xfId="4682"/>
    <cellStyle name="Currency 147" xfId="4683"/>
    <cellStyle name="Currency 148" xfId="4684"/>
    <cellStyle name="Currency 149" xfId="4685"/>
    <cellStyle name="Currency 15" xfId="4686"/>
    <cellStyle name="Currency 150" xfId="4687"/>
    <cellStyle name="Currency 151" xfId="4688"/>
    <cellStyle name="Currency 152" xfId="4689"/>
    <cellStyle name="Currency 153" xfId="4690"/>
    <cellStyle name="Currency 154" xfId="4691"/>
    <cellStyle name="Currency 155" xfId="4692"/>
    <cellStyle name="Currency 156" xfId="4693"/>
    <cellStyle name="Currency 157" xfId="4694"/>
    <cellStyle name="Currency 158" xfId="4695"/>
    <cellStyle name="Currency 159" xfId="4696"/>
    <cellStyle name="Currency 16" xfId="4697"/>
    <cellStyle name="Currency 160" xfId="4698"/>
    <cellStyle name="Currency 161" xfId="4699"/>
    <cellStyle name="Currency 17" xfId="4700"/>
    <cellStyle name="Currency 18" xfId="4701"/>
    <cellStyle name="Currency 19" xfId="4702"/>
    <cellStyle name="Currency 2" xfId="4703"/>
    <cellStyle name="Currency 2 2" xfId="4704"/>
    <cellStyle name="Currency 2 2 2" xfId="4705"/>
    <cellStyle name="Currency 20" xfId="4706"/>
    <cellStyle name="Currency 21" xfId="4707"/>
    <cellStyle name="Currency 22" xfId="4708"/>
    <cellStyle name="Currency 23" xfId="4709"/>
    <cellStyle name="Currency 24" xfId="4710"/>
    <cellStyle name="Currency 25" xfId="4711"/>
    <cellStyle name="Currency 26" xfId="4712"/>
    <cellStyle name="Currency 27" xfId="4713"/>
    <cellStyle name="Currency 28" xfId="4714"/>
    <cellStyle name="Currency 29" xfId="4715"/>
    <cellStyle name="Currency 3" xfId="4716"/>
    <cellStyle name="Currency 30" xfId="4717"/>
    <cellStyle name="Currency 31" xfId="4718"/>
    <cellStyle name="Currency 32" xfId="4719"/>
    <cellStyle name="Currency 33" xfId="4720"/>
    <cellStyle name="Currency 34" xfId="4721"/>
    <cellStyle name="Currency 35" xfId="4722"/>
    <cellStyle name="Currency 36" xfId="4723"/>
    <cellStyle name="Currency 37" xfId="4724"/>
    <cellStyle name="Currency 38" xfId="4725"/>
    <cellStyle name="Currency 39" xfId="4726"/>
    <cellStyle name="Currency 4" xfId="4727"/>
    <cellStyle name="Currency 40" xfId="4728"/>
    <cellStyle name="Currency 41" xfId="4729"/>
    <cellStyle name="Currency 42" xfId="4730"/>
    <cellStyle name="Currency 43" xfId="4731"/>
    <cellStyle name="Currency 44" xfId="4732"/>
    <cellStyle name="Currency 45" xfId="4733"/>
    <cellStyle name="Currency 46" xfId="4734"/>
    <cellStyle name="Currency 47" xfId="4735"/>
    <cellStyle name="Currency 48" xfId="4736"/>
    <cellStyle name="Currency 49" xfId="4737"/>
    <cellStyle name="Currency 5" xfId="4738"/>
    <cellStyle name="Currency 50" xfId="4739"/>
    <cellStyle name="Currency 51" xfId="4740"/>
    <cellStyle name="Currency 52" xfId="4741"/>
    <cellStyle name="Currency 53" xfId="4742"/>
    <cellStyle name="Currency 54" xfId="4743"/>
    <cellStyle name="Currency 55" xfId="4744"/>
    <cellStyle name="Currency 56" xfId="4745"/>
    <cellStyle name="Currency 57" xfId="4746"/>
    <cellStyle name="Currency 58" xfId="4747"/>
    <cellStyle name="Currency 59" xfId="4748"/>
    <cellStyle name="Currency 6" xfId="4749"/>
    <cellStyle name="Currency 60" xfId="4750"/>
    <cellStyle name="Currency 61" xfId="4751"/>
    <cellStyle name="Currency 62" xfId="4752"/>
    <cellStyle name="Currency 63" xfId="4753"/>
    <cellStyle name="Currency 64" xfId="4754"/>
    <cellStyle name="Currency 65" xfId="4755"/>
    <cellStyle name="Currency 66" xfId="4756"/>
    <cellStyle name="Currency 67" xfId="4757"/>
    <cellStyle name="Currency 68" xfId="4758"/>
    <cellStyle name="Currency 69" xfId="4759"/>
    <cellStyle name="Currency 7" xfId="4760"/>
    <cellStyle name="Currency 70" xfId="4761"/>
    <cellStyle name="Currency 71" xfId="4762"/>
    <cellStyle name="Currency 72" xfId="4763"/>
    <cellStyle name="Currency 73" xfId="4764"/>
    <cellStyle name="Currency 74" xfId="4765"/>
    <cellStyle name="Currency 75" xfId="4766"/>
    <cellStyle name="Currency 76" xfId="4767"/>
    <cellStyle name="Currency 77" xfId="4768"/>
    <cellStyle name="Currency 78" xfId="4769"/>
    <cellStyle name="Currency 79" xfId="4770"/>
    <cellStyle name="Currency 8" xfId="4771"/>
    <cellStyle name="Currency 80" xfId="4772"/>
    <cellStyle name="Currency 81" xfId="4773"/>
    <cellStyle name="Currency 82" xfId="4774"/>
    <cellStyle name="Currency 83" xfId="4775"/>
    <cellStyle name="Currency 84" xfId="4776"/>
    <cellStyle name="Currency 85" xfId="4777"/>
    <cellStyle name="Currency 86" xfId="4778"/>
    <cellStyle name="Currency 87" xfId="4779"/>
    <cellStyle name="Currency 88" xfId="4780"/>
    <cellStyle name="Currency 89" xfId="4781"/>
    <cellStyle name="Currency 9" xfId="4782"/>
    <cellStyle name="Currency 90" xfId="4783"/>
    <cellStyle name="Currency 91" xfId="4784"/>
    <cellStyle name="Currency 92" xfId="4785"/>
    <cellStyle name="Currency 93" xfId="4786"/>
    <cellStyle name="Currency 94" xfId="4787"/>
    <cellStyle name="Currency 95" xfId="4788"/>
    <cellStyle name="Currency 96" xfId="4789"/>
    <cellStyle name="Currency 97" xfId="4790"/>
    <cellStyle name="Currency 98" xfId="4791"/>
    <cellStyle name="Currency 99" xfId="4792"/>
    <cellStyle name="Dobro 2" xfId="4793"/>
    <cellStyle name="Dobro 2 2" xfId="4794"/>
    <cellStyle name="Dobro 2 2 2" xfId="4795"/>
    <cellStyle name="Dobro 2 3" xfId="33791"/>
    <cellStyle name="Dobro 2 4" xfId="50390"/>
    <cellStyle name="Dobro 3" xfId="4796"/>
    <cellStyle name="Dobro 3 2" xfId="4797"/>
    <cellStyle name="Excel Built-in Normal" xfId="4798"/>
    <cellStyle name="Explanatory Text" xfId="4799"/>
    <cellStyle name="Explanatory Text 2" xfId="4800"/>
    <cellStyle name="Good" xfId="4801"/>
    <cellStyle name="Good 2" xfId="4802"/>
    <cellStyle name="Good 2 2" xfId="4803"/>
    <cellStyle name="Good 2 2 2" xfId="4804"/>
    <cellStyle name="Good 2 3" xfId="50391"/>
    <cellStyle name="Good 3" xfId="4805"/>
    <cellStyle name="Good 4" xfId="4806"/>
    <cellStyle name="Heading" xfId="4807"/>
    <cellStyle name="Heading 1" xfId="4808"/>
    <cellStyle name="Heading 1 2" xfId="4809"/>
    <cellStyle name="Heading 2" xfId="4810"/>
    <cellStyle name="Heading 2 2" xfId="4811"/>
    <cellStyle name="Heading 3" xfId="4812"/>
    <cellStyle name="Heading 3 2" xfId="4813"/>
    <cellStyle name="Heading 4" xfId="4814"/>
    <cellStyle name="Heading 4 2" xfId="4815"/>
    <cellStyle name="Input" xfId="4816"/>
    <cellStyle name="Input 10" xfId="4817"/>
    <cellStyle name="Input 10 10" xfId="4818"/>
    <cellStyle name="Input 10 10 2" xfId="4819"/>
    <cellStyle name="Input 10 10 2 2" xfId="4820"/>
    <cellStyle name="Input 10 10 2 2 2" xfId="4821"/>
    <cellStyle name="Input 10 10 2 3" xfId="4822"/>
    <cellStyle name="Input 10 10 3" xfId="4823"/>
    <cellStyle name="Input 10 10 3 2" xfId="4824"/>
    <cellStyle name="Input 10 10 4" xfId="4825"/>
    <cellStyle name="Input 10 11" xfId="4826"/>
    <cellStyle name="Input 10 11 2" xfId="4827"/>
    <cellStyle name="Input 10 11 2 2" xfId="4828"/>
    <cellStyle name="Input 10 11 3" xfId="4829"/>
    <cellStyle name="Input 10 12" xfId="4830"/>
    <cellStyle name="Input 10 12 2" xfId="4831"/>
    <cellStyle name="Input 10 13" xfId="4832"/>
    <cellStyle name="Input 10 2" xfId="4833"/>
    <cellStyle name="Input 10 2 2" xfId="4834"/>
    <cellStyle name="Input 10 2 2 2" xfId="4835"/>
    <cellStyle name="Input 10 2 2 2 2" xfId="4836"/>
    <cellStyle name="Input 10 2 2 3" xfId="4837"/>
    <cellStyle name="Input 10 2 3" xfId="4838"/>
    <cellStyle name="Input 10 2 3 2" xfId="4839"/>
    <cellStyle name="Input 10 2 4" xfId="4840"/>
    <cellStyle name="Input 10 3" xfId="4841"/>
    <cellStyle name="Input 10 3 2" xfId="4842"/>
    <cellStyle name="Input 10 3 2 2" xfId="4843"/>
    <cellStyle name="Input 10 3 2 2 2" xfId="4844"/>
    <cellStyle name="Input 10 3 2 3" xfId="4845"/>
    <cellStyle name="Input 10 3 3" xfId="4846"/>
    <cellStyle name="Input 10 3 3 2" xfId="4847"/>
    <cellStyle name="Input 10 3 4" xfId="4848"/>
    <cellStyle name="Input 10 4" xfId="4849"/>
    <cellStyle name="Input 10 4 2" xfId="4850"/>
    <cellStyle name="Input 10 4 2 2" xfId="4851"/>
    <cellStyle name="Input 10 4 2 2 2" xfId="4852"/>
    <cellStyle name="Input 10 4 2 3" xfId="4853"/>
    <cellStyle name="Input 10 4 3" xfId="4854"/>
    <cellStyle name="Input 10 4 3 2" xfId="4855"/>
    <cellStyle name="Input 10 4 4" xfId="4856"/>
    <cellStyle name="Input 10 5" xfId="4857"/>
    <cellStyle name="Input 10 5 2" xfId="4858"/>
    <cellStyle name="Input 10 5 2 2" xfId="4859"/>
    <cellStyle name="Input 10 5 2 2 2" xfId="4860"/>
    <cellStyle name="Input 10 5 2 3" xfId="4861"/>
    <cellStyle name="Input 10 5 3" xfId="4862"/>
    <cellStyle name="Input 10 5 3 2" xfId="4863"/>
    <cellStyle name="Input 10 5 4" xfId="4864"/>
    <cellStyle name="Input 10 6" xfId="4865"/>
    <cellStyle name="Input 10 6 2" xfId="4866"/>
    <cellStyle name="Input 10 6 2 2" xfId="4867"/>
    <cellStyle name="Input 10 6 2 2 2" xfId="4868"/>
    <cellStyle name="Input 10 6 2 3" xfId="4869"/>
    <cellStyle name="Input 10 6 3" xfId="4870"/>
    <cellStyle name="Input 10 6 3 2" xfId="4871"/>
    <cellStyle name="Input 10 6 4" xfId="4872"/>
    <cellStyle name="Input 10 7" xfId="4873"/>
    <cellStyle name="Input 10 7 2" xfId="4874"/>
    <cellStyle name="Input 10 7 2 2" xfId="4875"/>
    <cellStyle name="Input 10 7 2 2 2" xfId="4876"/>
    <cellStyle name="Input 10 7 2 3" xfId="4877"/>
    <cellStyle name="Input 10 7 3" xfId="4878"/>
    <cellStyle name="Input 10 7 3 2" xfId="4879"/>
    <cellStyle name="Input 10 7 4" xfId="4880"/>
    <cellStyle name="Input 10 8" xfId="4881"/>
    <cellStyle name="Input 10 8 2" xfId="4882"/>
    <cellStyle name="Input 10 8 2 2" xfId="4883"/>
    <cellStyle name="Input 10 8 2 2 2" xfId="4884"/>
    <cellStyle name="Input 10 8 2 3" xfId="4885"/>
    <cellStyle name="Input 10 8 3" xfId="4886"/>
    <cellStyle name="Input 10 8 3 2" xfId="4887"/>
    <cellStyle name="Input 10 8 4" xfId="4888"/>
    <cellStyle name="Input 10 9" xfId="4889"/>
    <cellStyle name="Input 10 9 2" xfId="4890"/>
    <cellStyle name="Input 10 9 2 2" xfId="4891"/>
    <cellStyle name="Input 10 9 2 2 2" xfId="4892"/>
    <cellStyle name="Input 10 9 2 3" xfId="4893"/>
    <cellStyle name="Input 10 9 3" xfId="4894"/>
    <cellStyle name="Input 10 9 3 2" xfId="4895"/>
    <cellStyle name="Input 10 9 4" xfId="4896"/>
    <cellStyle name="Input 11" xfId="4897"/>
    <cellStyle name="Input 11 10" xfId="4898"/>
    <cellStyle name="Input 11 10 2" xfId="4899"/>
    <cellStyle name="Input 11 10 2 2" xfId="4900"/>
    <cellStyle name="Input 11 10 2 2 2" xfId="4901"/>
    <cellStyle name="Input 11 10 2 3" xfId="4902"/>
    <cellStyle name="Input 11 10 3" xfId="4903"/>
    <cellStyle name="Input 11 10 3 2" xfId="4904"/>
    <cellStyle name="Input 11 10 4" xfId="4905"/>
    <cellStyle name="Input 11 11" xfId="4906"/>
    <cellStyle name="Input 11 11 2" xfId="4907"/>
    <cellStyle name="Input 11 11 2 2" xfId="4908"/>
    <cellStyle name="Input 11 11 3" xfId="4909"/>
    <cellStyle name="Input 11 12" xfId="4910"/>
    <cellStyle name="Input 11 12 2" xfId="4911"/>
    <cellStyle name="Input 11 13" xfId="4912"/>
    <cellStyle name="Input 11 2" xfId="4913"/>
    <cellStyle name="Input 11 2 2" xfId="4914"/>
    <cellStyle name="Input 11 2 2 2" xfId="4915"/>
    <cellStyle name="Input 11 2 2 2 2" xfId="4916"/>
    <cellStyle name="Input 11 2 2 3" xfId="4917"/>
    <cellStyle name="Input 11 2 3" xfId="4918"/>
    <cellStyle name="Input 11 2 3 2" xfId="4919"/>
    <cellStyle name="Input 11 2 4" xfId="4920"/>
    <cellStyle name="Input 11 3" xfId="4921"/>
    <cellStyle name="Input 11 3 2" xfId="4922"/>
    <cellStyle name="Input 11 3 2 2" xfId="4923"/>
    <cellStyle name="Input 11 3 2 2 2" xfId="4924"/>
    <cellStyle name="Input 11 3 2 3" xfId="4925"/>
    <cellStyle name="Input 11 3 3" xfId="4926"/>
    <cellStyle name="Input 11 3 3 2" xfId="4927"/>
    <cellStyle name="Input 11 3 4" xfId="4928"/>
    <cellStyle name="Input 11 4" xfId="4929"/>
    <cellStyle name="Input 11 4 2" xfId="4930"/>
    <cellStyle name="Input 11 4 2 2" xfId="4931"/>
    <cellStyle name="Input 11 4 2 2 2" xfId="4932"/>
    <cellStyle name="Input 11 4 2 3" xfId="4933"/>
    <cellStyle name="Input 11 4 3" xfId="4934"/>
    <cellStyle name="Input 11 4 3 2" xfId="4935"/>
    <cellStyle name="Input 11 4 4" xfId="4936"/>
    <cellStyle name="Input 11 5" xfId="4937"/>
    <cellStyle name="Input 11 5 2" xfId="4938"/>
    <cellStyle name="Input 11 5 2 2" xfId="4939"/>
    <cellStyle name="Input 11 5 2 2 2" xfId="4940"/>
    <cellStyle name="Input 11 5 2 3" xfId="4941"/>
    <cellStyle name="Input 11 5 3" xfId="4942"/>
    <cellStyle name="Input 11 5 3 2" xfId="4943"/>
    <cellStyle name="Input 11 5 4" xfId="4944"/>
    <cellStyle name="Input 11 6" xfId="4945"/>
    <cellStyle name="Input 11 6 2" xfId="4946"/>
    <cellStyle name="Input 11 6 2 2" xfId="4947"/>
    <cellStyle name="Input 11 6 2 2 2" xfId="4948"/>
    <cellStyle name="Input 11 6 2 3" xfId="4949"/>
    <cellStyle name="Input 11 6 3" xfId="4950"/>
    <cellStyle name="Input 11 6 3 2" xfId="4951"/>
    <cellStyle name="Input 11 6 4" xfId="4952"/>
    <cellStyle name="Input 11 7" xfId="4953"/>
    <cellStyle name="Input 11 7 2" xfId="4954"/>
    <cellStyle name="Input 11 7 2 2" xfId="4955"/>
    <cellStyle name="Input 11 7 2 2 2" xfId="4956"/>
    <cellStyle name="Input 11 7 2 3" xfId="4957"/>
    <cellStyle name="Input 11 7 3" xfId="4958"/>
    <cellStyle name="Input 11 7 3 2" xfId="4959"/>
    <cellStyle name="Input 11 7 4" xfId="4960"/>
    <cellStyle name="Input 11 8" xfId="4961"/>
    <cellStyle name="Input 11 8 2" xfId="4962"/>
    <cellStyle name="Input 11 8 2 2" xfId="4963"/>
    <cellStyle name="Input 11 8 2 2 2" xfId="4964"/>
    <cellStyle name="Input 11 8 2 3" xfId="4965"/>
    <cellStyle name="Input 11 8 3" xfId="4966"/>
    <cellStyle name="Input 11 8 3 2" xfId="4967"/>
    <cellStyle name="Input 11 8 4" xfId="4968"/>
    <cellStyle name="Input 11 9" xfId="4969"/>
    <cellStyle name="Input 11 9 2" xfId="4970"/>
    <cellStyle name="Input 11 9 2 2" xfId="4971"/>
    <cellStyle name="Input 11 9 2 2 2" xfId="4972"/>
    <cellStyle name="Input 11 9 2 3" xfId="4973"/>
    <cellStyle name="Input 11 9 3" xfId="4974"/>
    <cellStyle name="Input 11 9 3 2" xfId="4975"/>
    <cellStyle name="Input 11 9 4" xfId="4976"/>
    <cellStyle name="Input 12" xfId="4977"/>
    <cellStyle name="Input 12 10" xfId="4978"/>
    <cellStyle name="Input 12 10 2" xfId="4979"/>
    <cellStyle name="Input 12 10 2 2" xfId="4980"/>
    <cellStyle name="Input 12 10 2 2 2" xfId="4981"/>
    <cellStyle name="Input 12 10 2 3" xfId="4982"/>
    <cellStyle name="Input 12 10 3" xfId="4983"/>
    <cellStyle name="Input 12 10 3 2" xfId="4984"/>
    <cellStyle name="Input 12 10 4" xfId="4985"/>
    <cellStyle name="Input 12 11" xfId="4986"/>
    <cellStyle name="Input 12 11 2" xfId="4987"/>
    <cellStyle name="Input 12 11 2 2" xfId="4988"/>
    <cellStyle name="Input 12 11 3" xfId="4989"/>
    <cellStyle name="Input 12 12" xfId="4990"/>
    <cellStyle name="Input 12 12 2" xfId="4991"/>
    <cellStyle name="Input 12 13" xfId="4992"/>
    <cellStyle name="Input 12 2" xfId="4993"/>
    <cellStyle name="Input 12 2 2" xfId="4994"/>
    <cellStyle name="Input 12 2 2 2" xfId="4995"/>
    <cellStyle name="Input 12 2 2 2 2" xfId="4996"/>
    <cellStyle name="Input 12 2 2 3" xfId="4997"/>
    <cellStyle name="Input 12 2 3" xfId="4998"/>
    <cellStyle name="Input 12 2 3 2" xfId="4999"/>
    <cellStyle name="Input 12 2 4" xfId="5000"/>
    <cellStyle name="Input 12 3" xfId="5001"/>
    <cellStyle name="Input 12 3 2" xfId="5002"/>
    <cellStyle name="Input 12 3 2 2" xfId="5003"/>
    <cellStyle name="Input 12 3 2 2 2" xfId="5004"/>
    <cellStyle name="Input 12 3 2 3" xfId="5005"/>
    <cellStyle name="Input 12 3 3" xfId="5006"/>
    <cellStyle name="Input 12 3 3 2" xfId="5007"/>
    <cellStyle name="Input 12 3 4" xfId="5008"/>
    <cellStyle name="Input 12 4" xfId="5009"/>
    <cellStyle name="Input 12 4 2" xfId="5010"/>
    <cellStyle name="Input 12 4 2 2" xfId="5011"/>
    <cellStyle name="Input 12 4 2 2 2" xfId="5012"/>
    <cellStyle name="Input 12 4 2 3" xfId="5013"/>
    <cellStyle name="Input 12 4 3" xfId="5014"/>
    <cellStyle name="Input 12 4 3 2" xfId="5015"/>
    <cellStyle name="Input 12 4 4" xfId="5016"/>
    <cellStyle name="Input 12 5" xfId="5017"/>
    <cellStyle name="Input 12 5 2" xfId="5018"/>
    <cellStyle name="Input 12 5 2 2" xfId="5019"/>
    <cellStyle name="Input 12 5 2 2 2" xfId="5020"/>
    <cellStyle name="Input 12 5 2 3" xfId="5021"/>
    <cellStyle name="Input 12 5 3" xfId="5022"/>
    <cellStyle name="Input 12 5 3 2" xfId="5023"/>
    <cellStyle name="Input 12 5 4" xfId="5024"/>
    <cellStyle name="Input 12 6" xfId="5025"/>
    <cellStyle name="Input 12 6 2" xfId="5026"/>
    <cellStyle name="Input 12 6 2 2" xfId="5027"/>
    <cellStyle name="Input 12 6 2 2 2" xfId="5028"/>
    <cellStyle name="Input 12 6 2 3" xfId="5029"/>
    <cellStyle name="Input 12 6 3" xfId="5030"/>
    <cellStyle name="Input 12 6 3 2" xfId="5031"/>
    <cellStyle name="Input 12 6 4" xfId="5032"/>
    <cellStyle name="Input 12 7" xfId="5033"/>
    <cellStyle name="Input 12 7 2" xfId="5034"/>
    <cellStyle name="Input 12 7 2 2" xfId="5035"/>
    <cellStyle name="Input 12 7 2 2 2" xfId="5036"/>
    <cellStyle name="Input 12 7 2 3" xfId="5037"/>
    <cellStyle name="Input 12 7 3" xfId="5038"/>
    <cellStyle name="Input 12 7 3 2" xfId="5039"/>
    <cellStyle name="Input 12 7 4" xfId="5040"/>
    <cellStyle name="Input 12 8" xfId="5041"/>
    <cellStyle name="Input 12 8 2" xfId="5042"/>
    <cellStyle name="Input 12 8 2 2" xfId="5043"/>
    <cellStyle name="Input 12 8 2 2 2" xfId="5044"/>
    <cellStyle name="Input 12 8 2 3" xfId="5045"/>
    <cellStyle name="Input 12 8 3" xfId="5046"/>
    <cellStyle name="Input 12 8 3 2" xfId="5047"/>
    <cellStyle name="Input 12 8 4" xfId="5048"/>
    <cellStyle name="Input 12 9" xfId="5049"/>
    <cellStyle name="Input 12 9 2" xfId="5050"/>
    <cellStyle name="Input 12 9 2 2" xfId="5051"/>
    <cellStyle name="Input 12 9 2 2 2" xfId="5052"/>
    <cellStyle name="Input 12 9 2 3" xfId="5053"/>
    <cellStyle name="Input 12 9 3" xfId="5054"/>
    <cellStyle name="Input 12 9 3 2" xfId="5055"/>
    <cellStyle name="Input 12 9 4" xfId="5056"/>
    <cellStyle name="Input 13" xfId="5057"/>
    <cellStyle name="Input 13 10" xfId="5058"/>
    <cellStyle name="Input 13 10 2" xfId="5059"/>
    <cellStyle name="Input 13 10 2 2" xfId="5060"/>
    <cellStyle name="Input 13 10 2 2 2" xfId="5061"/>
    <cellStyle name="Input 13 10 2 3" xfId="5062"/>
    <cellStyle name="Input 13 10 3" xfId="5063"/>
    <cellStyle name="Input 13 10 3 2" xfId="5064"/>
    <cellStyle name="Input 13 10 4" xfId="5065"/>
    <cellStyle name="Input 13 11" xfId="5066"/>
    <cellStyle name="Input 13 11 2" xfId="5067"/>
    <cellStyle name="Input 13 11 2 2" xfId="5068"/>
    <cellStyle name="Input 13 11 3" xfId="5069"/>
    <cellStyle name="Input 13 12" xfId="5070"/>
    <cellStyle name="Input 13 12 2" xfId="5071"/>
    <cellStyle name="Input 13 13" xfId="5072"/>
    <cellStyle name="Input 13 2" xfId="5073"/>
    <cellStyle name="Input 13 2 2" xfId="5074"/>
    <cellStyle name="Input 13 2 2 2" xfId="5075"/>
    <cellStyle name="Input 13 2 2 2 2" xfId="5076"/>
    <cellStyle name="Input 13 2 2 3" xfId="5077"/>
    <cellStyle name="Input 13 2 3" xfId="5078"/>
    <cellStyle name="Input 13 2 3 2" xfId="5079"/>
    <cellStyle name="Input 13 2 4" xfId="5080"/>
    <cellStyle name="Input 13 3" xfId="5081"/>
    <cellStyle name="Input 13 3 2" xfId="5082"/>
    <cellStyle name="Input 13 3 2 2" xfId="5083"/>
    <cellStyle name="Input 13 3 2 2 2" xfId="5084"/>
    <cellStyle name="Input 13 3 2 3" xfId="5085"/>
    <cellStyle name="Input 13 3 3" xfId="5086"/>
    <cellStyle name="Input 13 3 3 2" xfId="5087"/>
    <cellStyle name="Input 13 3 4" xfId="5088"/>
    <cellStyle name="Input 13 4" xfId="5089"/>
    <cellStyle name="Input 13 4 2" xfId="5090"/>
    <cellStyle name="Input 13 4 2 2" xfId="5091"/>
    <cellStyle name="Input 13 4 2 2 2" xfId="5092"/>
    <cellStyle name="Input 13 4 2 3" xfId="5093"/>
    <cellStyle name="Input 13 4 3" xfId="5094"/>
    <cellStyle name="Input 13 4 3 2" xfId="5095"/>
    <cellStyle name="Input 13 4 4" xfId="5096"/>
    <cellStyle name="Input 13 5" xfId="5097"/>
    <cellStyle name="Input 13 5 2" xfId="5098"/>
    <cellStyle name="Input 13 5 2 2" xfId="5099"/>
    <cellStyle name="Input 13 5 2 2 2" xfId="5100"/>
    <cellStyle name="Input 13 5 2 3" xfId="5101"/>
    <cellStyle name="Input 13 5 3" xfId="5102"/>
    <cellStyle name="Input 13 5 3 2" xfId="5103"/>
    <cellStyle name="Input 13 5 4" xfId="5104"/>
    <cellStyle name="Input 13 6" xfId="5105"/>
    <cellStyle name="Input 13 6 2" xfId="5106"/>
    <cellStyle name="Input 13 6 2 2" xfId="5107"/>
    <cellStyle name="Input 13 6 2 2 2" xfId="5108"/>
    <cellStyle name="Input 13 6 2 3" xfId="5109"/>
    <cellStyle name="Input 13 6 3" xfId="5110"/>
    <cellStyle name="Input 13 6 3 2" xfId="5111"/>
    <cellStyle name="Input 13 6 4" xfId="5112"/>
    <cellStyle name="Input 13 7" xfId="5113"/>
    <cellStyle name="Input 13 7 2" xfId="5114"/>
    <cellStyle name="Input 13 7 2 2" xfId="5115"/>
    <cellStyle name="Input 13 7 2 2 2" xfId="5116"/>
    <cellStyle name="Input 13 7 2 3" xfId="5117"/>
    <cellStyle name="Input 13 7 3" xfId="5118"/>
    <cellStyle name="Input 13 7 3 2" xfId="5119"/>
    <cellStyle name="Input 13 7 4" xfId="5120"/>
    <cellStyle name="Input 13 8" xfId="5121"/>
    <cellStyle name="Input 13 8 2" xfId="5122"/>
    <cellStyle name="Input 13 8 2 2" xfId="5123"/>
    <cellStyle name="Input 13 8 2 2 2" xfId="5124"/>
    <cellStyle name="Input 13 8 2 3" xfId="5125"/>
    <cellStyle name="Input 13 8 3" xfId="5126"/>
    <cellStyle name="Input 13 8 3 2" xfId="5127"/>
    <cellStyle name="Input 13 8 4" xfId="5128"/>
    <cellStyle name="Input 13 9" xfId="5129"/>
    <cellStyle name="Input 13 9 2" xfId="5130"/>
    <cellStyle name="Input 13 9 2 2" xfId="5131"/>
    <cellStyle name="Input 13 9 2 2 2" xfId="5132"/>
    <cellStyle name="Input 13 9 2 3" xfId="5133"/>
    <cellStyle name="Input 13 9 3" xfId="5134"/>
    <cellStyle name="Input 13 9 3 2" xfId="5135"/>
    <cellStyle name="Input 13 9 4" xfId="5136"/>
    <cellStyle name="Input 14" xfId="5137"/>
    <cellStyle name="Input 14 2" xfId="5138"/>
    <cellStyle name="Input 14 2 2" xfId="5139"/>
    <cellStyle name="Input 14 3" xfId="5140"/>
    <cellStyle name="Input 15" xfId="5141"/>
    <cellStyle name="Input 15 2" xfId="5142"/>
    <cellStyle name="Input 16" xfId="5143"/>
    <cellStyle name="Input 2" xfId="5144"/>
    <cellStyle name="Input 2 10" xfId="5145"/>
    <cellStyle name="Input 2 10 2" xfId="5146"/>
    <cellStyle name="Input 2 10 2 2" xfId="5147"/>
    <cellStyle name="Input 2 10 2 2 2" xfId="5148"/>
    <cellStyle name="Input 2 10 2 3" xfId="5149"/>
    <cellStyle name="Input 2 10 3" xfId="5150"/>
    <cellStyle name="Input 2 10 3 2" xfId="5151"/>
    <cellStyle name="Input 2 10 4" xfId="5152"/>
    <cellStyle name="Input 2 11" xfId="5153"/>
    <cellStyle name="Input 2 11 2" xfId="5154"/>
    <cellStyle name="Input 2 11 2 2" xfId="5155"/>
    <cellStyle name="Input 2 11 3" xfId="5156"/>
    <cellStyle name="Input 2 12" xfId="5157"/>
    <cellStyle name="Input 2 12 2" xfId="5158"/>
    <cellStyle name="Input 2 13" xfId="5159"/>
    <cellStyle name="Input 2 2" xfId="5160"/>
    <cellStyle name="Input 2 2 2" xfId="5161"/>
    <cellStyle name="Input 2 2 2 2" xfId="5162"/>
    <cellStyle name="Input 2 2 2 2 2" xfId="5163"/>
    <cellStyle name="Input 2 2 2 3" xfId="5164"/>
    <cellStyle name="Input 2 2 3" xfId="5165"/>
    <cellStyle name="Input 2 2 3 2" xfId="5166"/>
    <cellStyle name="Input 2 2 4" xfId="5167"/>
    <cellStyle name="Input 2 3" xfId="5168"/>
    <cellStyle name="Input 2 3 2" xfId="5169"/>
    <cellStyle name="Input 2 3 2 2" xfId="5170"/>
    <cellStyle name="Input 2 3 2 2 2" xfId="5171"/>
    <cellStyle name="Input 2 3 2 3" xfId="5172"/>
    <cellStyle name="Input 2 3 3" xfId="5173"/>
    <cellStyle name="Input 2 3 3 2" xfId="5174"/>
    <cellStyle name="Input 2 3 4" xfId="5175"/>
    <cellStyle name="Input 2 4" xfId="5176"/>
    <cellStyle name="Input 2 4 2" xfId="5177"/>
    <cellStyle name="Input 2 4 2 2" xfId="5178"/>
    <cellStyle name="Input 2 4 2 2 2" xfId="5179"/>
    <cellStyle name="Input 2 4 2 3" xfId="5180"/>
    <cellStyle name="Input 2 4 3" xfId="5181"/>
    <cellStyle name="Input 2 4 3 2" xfId="5182"/>
    <cellStyle name="Input 2 4 4" xfId="5183"/>
    <cellStyle name="Input 2 5" xfId="5184"/>
    <cellStyle name="Input 2 5 2" xfId="5185"/>
    <cellStyle name="Input 2 5 2 2" xfId="5186"/>
    <cellStyle name="Input 2 5 2 2 2" xfId="5187"/>
    <cellStyle name="Input 2 5 2 3" xfId="5188"/>
    <cellStyle name="Input 2 5 3" xfId="5189"/>
    <cellStyle name="Input 2 5 3 2" xfId="5190"/>
    <cellStyle name="Input 2 5 4" xfId="5191"/>
    <cellStyle name="Input 2 6" xfId="5192"/>
    <cellStyle name="Input 2 6 2" xfId="5193"/>
    <cellStyle name="Input 2 6 2 2" xfId="5194"/>
    <cellStyle name="Input 2 6 2 2 2" xfId="5195"/>
    <cellStyle name="Input 2 6 2 3" xfId="5196"/>
    <cellStyle name="Input 2 6 3" xfId="5197"/>
    <cellStyle name="Input 2 6 3 2" xfId="5198"/>
    <cellStyle name="Input 2 6 4" xfId="5199"/>
    <cellStyle name="Input 2 7" xfId="5200"/>
    <cellStyle name="Input 2 7 2" xfId="5201"/>
    <cellStyle name="Input 2 7 2 2" xfId="5202"/>
    <cellStyle name="Input 2 7 2 2 2" xfId="5203"/>
    <cellStyle name="Input 2 7 2 3" xfId="5204"/>
    <cellStyle name="Input 2 7 3" xfId="5205"/>
    <cellStyle name="Input 2 7 3 2" xfId="5206"/>
    <cellStyle name="Input 2 7 4" xfId="5207"/>
    <cellStyle name="Input 2 8" xfId="5208"/>
    <cellStyle name="Input 2 8 2" xfId="5209"/>
    <cellStyle name="Input 2 8 2 2" xfId="5210"/>
    <cellStyle name="Input 2 8 2 2 2" xfId="5211"/>
    <cellStyle name="Input 2 8 2 3" xfId="5212"/>
    <cellStyle name="Input 2 8 3" xfId="5213"/>
    <cellStyle name="Input 2 8 3 2" xfId="5214"/>
    <cellStyle name="Input 2 8 4" xfId="5215"/>
    <cellStyle name="Input 2 9" xfId="5216"/>
    <cellStyle name="Input 2 9 2" xfId="5217"/>
    <cellStyle name="Input 2 9 2 2" xfId="5218"/>
    <cellStyle name="Input 2 9 2 2 2" xfId="5219"/>
    <cellStyle name="Input 2 9 2 3" xfId="5220"/>
    <cellStyle name="Input 2 9 3" xfId="5221"/>
    <cellStyle name="Input 2 9 3 2" xfId="5222"/>
    <cellStyle name="Input 2 9 4" xfId="5223"/>
    <cellStyle name="Input 3" xfId="5224"/>
    <cellStyle name="Input 3 10" xfId="5225"/>
    <cellStyle name="Input 3 10 2" xfId="5226"/>
    <cellStyle name="Input 3 10 2 2" xfId="5227"/>
    <cellStyle name="Input 3 10 2 2 2" xfId="5228"/>
    <cellStyle name="Input 3 10 2 3" xfId="5229"/>
    <cellStyle name="Input 3 10 3" xfId="5230"/>
    <cellStyle name="Input 3 10 3 2" xfId="5231"/>
    <cellStyle name="Input 3 10 4" xfId="5232"/>
    <cellStyle name="Input 3 11" xfId="5233"/>
    <cellStyle name="Input 3 11 2" xfId="5234"/>
    <cellStyle name="Input 3 11 2 2" xfId="5235"/>
    <cellStyle name="Input 3 11 3" xfId="5236"/>
    <cellStyle name="Input 3 12" xfId="5237"/>
    <cellStyle name="Input 3 12 2" xfId="5238"/>
    <cellStyle name="Input 3 13" xfId="5239"/>
    <cellStyle name="Input 3 2" xfId="5240"/>
    <cellStyle name="Input 3 2 2" xfId="5241"/>
    <cellStyle name="Input 3 2 2 2" xfId="5242"/>
    <cellStyle name="Input 3 2 2 2 2" xfId="5243"/>
    <cellStyle name="Input 3 2 2 3" xfId="5244"/>
    <cellStyle name="Input 3 2 3" xfId="5245"/>
    <cellStyle name="Input 3 2 3 2" xfId="5246"/>
    <cellStyle name="Input 3 2 4" xfId="5247"/>
    <cellStyle name="Input 3 3" xfId="5248"/>
    <cellStyle name="Input 3 3 2" xfId="5249"/>
    <cellStyle name="Input 3 3 2 2" xfId="5250"/>
    <cellStyle name="Input 3 3 2 2 2" xfId="5251"/>
    <cellStyle name="Input 3 3 2 3" xfId="5252"/>
    <cellStyle name="Input 3 3 3" xfId="5253"/>
    <cellStyle name="Input 3 3 3 2" xfId="5254"/>
    <cellStyle name="Input 3 3 4" xfId="5255"/>
    <cellStyle name="Input 3 4" xfId="5256"/>
    <cellStyle name="Input 3 4 2" xfId="5257"/>
    <cellStyle name="Input 3 4 2 2" xfId="5258"/>
    <cellStyle name="Input 3 4 2 2 2" xfId="5259"/>
    <cellStyle name="Input 3 4 2 3" xfId="5260"/>
    <cellStyle name="Input 3 4 3" xfId="5261"/>
    <cellStyle name="Input 3 4 3 2" xfId="5262"/>
    <cellStyle name="Input 3 4 4" xfId="5263"/>
    <cellStyle name="Input 3 5" xfId="5264"/>
    <cellStyle name="Input 3 5 2" xfId="5265"/>
    <cellStyle name="Input 3 5 2 2" xfId="5266"/>
    <cellStyle name="Input 3 5 2 2 2" xfId="5267"/>
    <cellStyle name="Input 3 5 2 3" xfId="5268"/>
    <cellStyle name="Input 3 5 3" xfId="5269"/>
    <cellStyle name="Input 3 5 3 2" xfId="5270"/>
    <cellStyle name="Input 3 5 4" xfId="5271"/>
    <cellStyle name="Input 3 6" xfId="5272"/>
    <cellStyle name="Input 3 6 2" xfId="5273"/>
    <cellStyle name="Input 3 6 2 2" xfId="5274"/>
    <cellStyle name="Input 3 6 2 2 2" xfId="5275"/>
    <cellStyle name="Input 3 6 2 3" xfId="5276"/>
    <cellStyle name="Input 3 6 3" xfId="5277"/>
    <cellStyle name="Input 3 6 3 2" xfId="5278"/>
    <cellStyle name="Input 3 6 4" xfId="5279"/>
    <cellStyle name="Input 3 7" xfId="5280"/>
    <cellStyle name="Input 3 7 2" xfId="5281"/>
    <cellStyle name="Input 3 7 2 2" xfId="5282"/>
    <cellStyle name="Input 3 7 2 2 2" xfId="5283"/>
    <cellStyle name="Input 3 7 2 3" xfId="5284"/>
    <cellStyle name="Input 3 7 3" xfId="5285"/>
    <cellStyle name="Input 3 7 3 2" xfId="5286"/>
    <cellStyle name="Input 3 7 4" xfId="5287"/>
    <cellStyle name="Input 3 8" xfId="5288"/>
    <cellStyle name="Input 3 8 2" xfId="5289"/>
    <cellStyle name="Input 3 8 2 2" xfId="5290"/>
    <cellStyle name="Input 3 8 2 2 2" xfId="5291"/>
    <cellStyle name="Input 3 8 2 3" xfId="5292"/>
    <cellStyle name="Input 3 8 3" xfId="5293"/>
    <cellStyle name="Input 3 8 3 2" xfId="5294"/>
    <cellStyle name="Input 3 8 4" xfId="5295"/>
    <cellStyle name="Input 3 9" xfId="5296"/>
    <cellStyle name="Input 3 9 2" xfId="5297"/>
    <cellStyle name="Input 3 9 2 2" xfId="5298"/>
    <cellStyle name="Input 3 9 2 2 2" xfId="5299"/>
    <cellStyle name="Input 3 9 2 3" xfId="5300"/>
    <cellStyle name="Input 3 9 3" xfId="5301"/>
    <cellStyle name="Input 3 9 3 2" xfId="5302"/>
    <cellStyle name="Input 3 9 4" xfId="5303"/>
    <cellStyle name="Input 4" xfId="5304"/>
    <cellStyle name="Input 4 10" xfId="5305"/>
    <cellStyle name="Input 4 10 2" xfId="5306"/>
    <cellStyle name="Input 4 10 2 2" xfId="5307"/>
    <cellStyle name="Input 4 10 2 2 2" xfId="5308"/>
    <cellStyle name="Input 4 10 2 3" xfId="5309"/>
    <cellStyle name="Input 4 10 3" xfId="5310"/>
    <cellStyle name="Input 4 10 3 2" xfId="5311"/>
    <cellStyle name="Input 4 10 4" xfId="5312"/>
    <cellStyle name="Input 4 11" xfId="5313"/>
    <cellStyle name="Input 4 11 2" xfId="5314"/>
    <cellStyle name="Input 4 11 2 2" xfId="5315"/>
    <cellStyle name="Input 4 11 3" xfId="5316"/>
    <cellStyle name="Input 4 12" xfId="5317"/>
    <cellStyle name="Input 4 12 2" xfId="5318"/>
    <cellStyle name="Input 4 13" xfId="5319"/>
    <cellStyle name="Input 4 2" xfId="5320"/>
    <cellStyle name="Input 4 2 2" xfId="5321"/>
    <cellStyle name="Input 4 2 2 2" xfId="5322"/>
    <cellStyle name="Input 4 2 2 2 2" xfId="5323"/>
    <cellStyle name="Input 4 2 2 3" xfId="5324"/>
    <cellStyle name="Input 4 2 3" xfId="5325"/>
    <cellStyle name="Input 4 2 3 2" xfId="5326"/>
    <cellStyle name="Input 4 2 4" xfId="5327"/>
    <cellStyle name="Input 4 3" xfId="5328"/>
    <cellStyle name="Input 4 3 2" xfId="5329"/>
    <cellStyle name="Input 4 3 2 2" xfId="5330"/>
    <cellStyle name="Input 4 3 2 2 2" xfId="5331"/>
    <cellStyle name="Input 4 3 2 3" xfId="5332"/>
    <cellStyle name="Input 4 3 3" xfId="5333"/>
    <cellStyle name="Input 4 3 3 2" xfId="5334"/>
    <cellStyle name="Input 4 3 4" xfId="5335"/>
    <cellStyle name="Input 4 4" xfId="5336"/>
    <cellStyle name="Input 4 4 2" xfId="5337"/>
    <cellStyle name="Input 4 4 2 2" xfId="5338"/>
    <cellStyle name="Input 4 4 2 2 2" xfId="5339"/>
    <cellStyle name="Input 4 4 2 3" xfId="5340"/>
    <cellStyle name="Input 4 4 3" xfId="5341"/>
    <cellStyle name="Input 4 4 3 2" xfId="5342"/>
    <cellStyle name="Input 4 4 4" xfId="5343"/>
    <cellStyle name="Input 4 5" xfId="5344"/>
    <cellStyle name="Input 4 5 2" xfId="5345"/>
    <cellStyle name="Input 4 5 2 2" xfId="5346"/>
    <cellStyle name="Input 4 5 2 2 2" xfId="5347"/>
    <cellStyle name="Input 4 5 2 3" xfId="5348"/>
    <cellStyle name="Input 4 5 3" xfId="5349"/>
    <cellStyle name="Input 4 5 3 2" xfId="5350"/>
    <cellStyle name="Input 4 5 4" xfId="5351"/>
    <cellStyle name="Input 4 6" xfId="5352"/>
    <cellStyle name="Input 4 6 2" xfId="5353"/>
    <cellStyle name="Input 4 6 2 2" xfId="5354"/>
    <cellStyle name="Input 4 6 2 2 2" xfId="5355"/>
    <cellStyle name="Input 4 6 2 3" xfId="5356"/>
    <cellStyle name="Input 4 6 3" xfId="5357"/>
    <cellStyle name="Input 4 6 3 2" xfId="5358"/>
    <cellStyle name="Input 4 6 4" xfId="5359"/>
    <cellStyle name="Input 4 7" xfId="5360"/>
    <cellStyle name="Input 4 7 2" xfId="5361"/>
    <cellStyle name="Input 4 7 2 2" xfId="5362"/>
    <cellStyle name="Input 4 7 2 2 2" xfId="5363"/>
    <cellStyle name="Input 4 7 2 3" xfId="5364"/>
    <cellStyle name="Input 4 7 3" xfId="5365"/>
    <cellStyle name="Input 4 7 3 2" xfId="5366"/>
    <cellStyle name="Input 4 7 4" xfId="5367"/>
    <cellStyle name="Input 4 8" xfId="5368"/>
    <cellStyle name="Input 4 8 2" xfId="5369"/>
    <cellStyle name="Input 4 8 2 2" xfId="5370"/>
    <cellStyle name="Input 4 8 2 2 2" xfId="5371"/>
    <cellStyle name="Input 4 8 2 3" xfId="5372"/>
    <cellStyle name="Input 4 8 3" xfId="5373"/>
    <cellStyle name="Input 4 8 3 2" xfId="5374"/>
    <cellStyle name="Input 4 8 4" xfId="5375"/>
    <cellStyle name="Input 4 9" xfId="5376"/>
    <cellStyle name="Input 4 9 2" xfId="5377"/>
    <cellStyle name="Input 4 9 2 2" xfId="5378"/>
    <cellStyle name="Input 4 9 2 2 2" xfId="5379"/>
    <cellStyle name="Input 4 9 2 3" xfId="5380"/>
    <cellStyle name="Input 4 9 3" xfId="5381"/>
    <cellStyle name="Input 4 9 3 2" xfId="5382"/>
    <cellStyle name="Input 4 9 4" xfId="5383"/>
    <cellStyle name="Input 5" xfId="5384"/>
    <cellStyle name="Input 5 10" xfId="5385"/>
    <cellStyle name="Input 5 10 2" xfId="5386"/>
    <cellStyle name="Input 5 10 2 2" xfId="5387"/>
    <cellStyle name="Input 5 10 2 2 2" xfId="5388"/>
    <cellStyle name="Input 5 10 2 3" xfId="5389"/>
    <cellStyle name="Input 5 10 3" xfId="5390"/>
    <cellStyle name="Input 5 10 3 2" xfId="5391"/>
    <cellStyle name="Input 5 10 4" xfId="5392"/>
    <cellStyle name="Input 5 11" xfId="5393"/>
    <cellStyle name="Input 5 11 2" xfId="5394"/>
    <cellStyle name="Input 5 11 2 2" xfId="5395"/>
    <cellStyle name="Input 5 11 3" xfId="5396"/>
    <cellStyle name="Input 5 12" xfId="5397"/>
    <cellStyle name="Input 5 12 2" xfId="5398"/>
    <cellStyle name="Input 5 13" xfId="5399"/>
    <cellStyle name="Input 5 2" xfId="5400"/>
    <cellStyle name="Input 5 2 2" xfId="5401"/>
    <cellStyle name="Input 5 2 2 2" xfId="5402"/>
    <cellStyle name="Input 5 2 2 2 2" xfId="5403"/>
    <cellStyle name="Input 5 2 2 3" xfId="5404"/>
    <cellStyle name="Input 5 2 3" xfId="5405"/>
    <cellStyle name="Input 5 2 3 2" xfId="5406"/>
    <cellStyle name="Input 5 2 4" xfId="5407"/>
    <cellStyle name="Input 5 3" xfId="5408"/>
    <cellStyle name="Input 5 3 2" xfId="5409"/>
    <cellStyle name="Input 5 3 2 2" xfId="5410"/>
    <cellStyle name="Input 5 3 2 2 2" xfId="5411"/>
    <cellStyle name="Input 5 3 2 3" xfId="5412"/>
    <cellStyle name="Input 5 3 3" xfId="5413"/>
    <cellStyle name="Input 5 3 3 2" xfId="5414"/>
    <cellStyle name="Input 5 3 4" xfId="5415"/>
    <cellStyle name="Input 5 4" xfId="5416"/>
    <cellStyle name="Input 5 4 2" xfId="5417"/>
    <cellStyle name="Input 5 4 2 2" xfId="5418"/>
    <cellStyle name="Input 5 4 2 2 2" xfId="5419"/>
    <cellStyle name="Input 5 4 2 3" xfId="5420"/>
    <cellStyle name="Input 5 4 3" xfId="5421"/>
    <cellStyle name="Input 5 4 3 2" xfId="5422"/>
    <cellStyle name="Input 5 4 4" xfId="5423"/>
    <cellStyle name="Input 5 5" xfId="5424"/>
    <cellStyle name="Input 5 5 2" xfId="5425"/>
    <cellStyle name="Input 5 5 2 2" xfId="5426"/>
    <cellStyle name="Input 5 5 2 2 2" xfId="5427"/>
    <cellStyle name="Input 5 5 2 3" xfId="5428"/>
    <cellStyle name="Input 5 5 3" xfId="5429"/>
    <cellStyle name="Input 5 5 3 2" xfId="5430"/>
    <cellStyle name="Input 5 5 4" xfId="5431"/>
    <cellStyle name="Input 5 6" xfId="5432"/>
    <cellStyle name="Input 5 6 2" xfId="5433"/>
    <cellStyle name="Input 5 6 2 2" xfId="5434"/>
    <cellStyle name="Input 5 6 2 2 2" xfId="5435"/>
    <cellStyle name="Input 5 6 2 3" xfId="5436"/>
    <cellStyle name="Input 5 6 3" xfId="5437"/>
    <cellStyle name="Input 5 6 3 2" xfId="5438"/>
    <cellStyle name="Input 5 6 4" xfId="5439"/>
    <cellStyle name="Input 5 7" xfId="5440"/>
    <cellStyle name="Input 5 7 2" xfId="5441"/>
    <cellStyle name="Input 5 7 2 2" xfId="5442"/>
    <cellStyle name="Input 5 7 2 2 2" xfId="5443"/>
    <cellStyle name="Input 5 7 2 3" xfId="5444"/>
    <cellStyle name="Input 5 7 3" xfId="5445"/>
    <cellStyle name="Input 5 7 3 2" xfId="5446"/>
    <cellStyle name="Input 5 7 4" xfId="5447"/>
    <cellStyle name="Input 5 8" xfId="5448"/>
    <cellStyle name="Input 5 8 2" xfId="5449"/>
    <cellStyle name="Input 5 8 2 2" xfId="5450"/>
    <cellStyle name="Input 5 8 2 2 2" xfId="5451"/>
    <cellStyle name="Input 5 8 2 3" xfId="5452"/>
    <cellStyle name="Input 5 8 3" xfId="5453"/>
    <cellStyle name="Input 5 8 3 2" xfId="5454"/>
    <cellStyle name="Input 5 8 4" xfId="5455"/>
    <cellStyle name="Input 5 9" xfId="5456"/>
    <cellStyle name="Input 5 9 2" xfId="5457"/>
    <cellStyle name="Input 5 9 2 2" xfId="5458"/>
    <cellStyle name="Input 5 9 2 2 2" xfId="5459"/>
    <cellStyle name="Input 5 9 2 3" xfId="5460"/>
    <cellStyle name="Input 5 9 3" xfId="5461"/>
    <cellStyle name="Input 5 9 3 2" xfId="5462"/>
    <cellStyle name="Input 5 9 4" xfId="5463"/>
    <cellStyle name="Input 6" xfId="5464"/>
    <cellStyle name="Input 6 10" xfId="5465"/>
    <cellStyle name="Input 6 10 2" xfId="5466"/>
    <cellStyle name="Input 6 10 2 2" xfId="5467"/>
    <cellStyle name="Input 6 10 2 2 2" xfId="5468"/>
    <cellStyle name="Input 6 10 2 3" xfId="5469"/>
    <cellStyle name="Input 6 10 3" xfId="5470"/>
    <cellStyle name="Input 6 10 3 2" xfId="5471"/>
    <cellStyle name="Input 6 10 4" xfId="5472"/>
    <cellStyle name="Input 6 11" xfId="5473"/>
    <cellStyle name="Input 6 11 2" xfId="5474"/>
    <cellStyle name="Input 6 11 2 2" xfId="5475"/>
    <cellStyle name="Input 6 11 3" xfId="5476"/>
    <cellStyle name="Input 6 12" xfId="5477"/>
    <cellStyle name="Input 6 12 2" xfId="5478"/>
    <cellStyle name="Input 6 13" xfId="5479"/>
    <cellStyle name="Input 6 2" xfId="5480"/>
    <cellStyle name="Input 6 2 2" xfId="5481"/>
    <cellStyle name="Input 6 2 2 2" xfId="5482"/>
    <cellStyle name="Input 6 2 2 2 2" xfId="5483"/>
    <cellStyle name="Input 6 2 2 3" xfId="5484"/>
    <cellStyle name="Input 6 2 3" xfId="5485"/>
    <cellStyle name="Input 6 2 3 2" xfId="5486"/>
    <cellStyle name="Input 6 2 4" xfId="5487"/>
    <cellStyle name="Input 6 3" xfId="5488"/>
    <cellStyle name="Input 6 3 2" xfId="5489"/>
    <cellStyle name="Input 6 3 2 2" xfId="5490"/>
    <cellStyle name="Input 6 3 2 2 2" xfId="5491"/>
    <cellStyle name="Input 6 3 2 3" xfId="5492"/>
    <cellStyle name="Input 6 3 3" xfId="5493"/>
    <cellStyle name="Input 6 3 3 2" xfId="5494"/>
    <cellStyle name="Input 6 3 4" xfId="5495"/>
    <cellStyle name="Input 6 4" xfId="5496"/>
    <cellStyle name="Input 6 4 2" xfId="5497"/>
    <cellStyle name="Input 6 4 2 2" xfId="5498"/>
    <cellStyle name="Input 6 4 2 2 2" xfId="5499"/>
    <cellStyle name="Input 6 4 2 3" xfId="5500"/>
    <cellStyle name="Input 6 4 3" xfId="5501"/>
    <cellStyle name="Input 6 4 3 2" xfId="5502"/>
    <cellStyle name="Input 6 4 4" xfId="5503"/>
    <cellStyle name="Input 6 5" xfId="5504"/>
    <cellStyle name="Input 6 5 2" xfId="5505"/>
    <cellStyle name="Input 6 5 2 2" xfId="5506"/>
    <cellStyle name="Input 6 5 2 2 2" xfId="5507"/>
    <cellStyle name="Input 6 5 2 3" xfId="5508"/>
    <cellStyle name="Input 6 5 3" xfId="5509"/>
    <cellStyle name="Input 6 5 3 2" xfId="5510"/>
    <cellStyle name="Input 6 5 4" xfId="5511"/>
    <cellStyle name="Input 6 6" xfId="5512"/>
    <cellStyle name="Input 6 6 2" xfId="5513"/>
    <cellStyle name="Input 6 6 2 2" xfId="5514"/>
    <cellStyle name="Input 6 6 2 2 2" xfId="5515"/>
    <cellStyle name="Input 6 6 2 3" xfId="5516"/>
    <cellStyle name="Input 6 6 3" xfId="5517"/>
    <cellStyle name="Input 6 6 3 2" xfId="5518"/>
    <cellStyle name="Input 6 6 4" xfId="5519"/>
    <cellStyle name="Input 6 7" xfId="5520"/>
    <cellStyle name="Input 6 7 2" xfId="5521"/>
    <cellStyle name="Input 6 7 2 2" xfId="5522"/>
    <cellStyle name="Input 6 7 2 2 2" xfId="5523"/>
    <cellStyle name="Input 6 7 2 3" xfId="5524"/>
    <cellStyle name="Input 6 7 3" xfId="5525"/>
    <cellStyle name="Input 6 7 3 2" xfId="5526"/>
    <cellStyle name="Input 6 7 4" xfId="5527"/>
    <cellStyle name="Input 6 8" xfId="5528"/>
    <cellStyle name="Input 6 8 2" xfId="5529"/>
    <cellStyle name="Input 6 8 2 2" xfId="5530"/>
    <cellStyle name="Input 6 8 2 2 2" xfId="5531"/>
    <cellStyle name="Input 6 8 2 3" xfId="5532"/>
    <cellStyle name="Input 6 8 3" xfId="5533"/>
    <cellStyle name="Input 6 8 3 2" xfId="5534"/>
    <cellStyle name="Input 6 8 4" xfId="5535"/>
    <cellStyle name="Input 6 9" xfId="5536"/>
    <cellStyle name="Input 6 9 2" xfId="5537"/>
    <cellStyle name="Input 6 9 2 2" xfId="5538"/>
    <cellStyle name="Input 6 9 2 2 2" xfId="5539"/>
    <cellStyle name="Input 6 9 2 3" xfId="5540"/>
    <cellStyle name="Input 6 9 3" xfId="5541"/>
    <cellStyle name="Input 6 9 3 2" xfId="5542"/>
    <cellStyle name="Input 6 9 4" xfId="5543"/>
    <cellStyle name="Input 7" xfId="5544"/>
    <cellStyle name="Input 7 10" xfId="5545"/>
    <cellStyle name="Input 7 10 2" xfId="5546"/>
    <cellStyle name="Input 7 10 2 2" xfId="5547"/>
    <cellStyle name="Input 7 10 2 2 2" xfId="5548"/>
    <cellStyle name="Input 7 10 2 3" xfId="5549"/>
    <cellStyle name="Input 7 10 3" xfId="5550"/>
    <cellStyle name="Input 7 10 3 2" xfId="5551"/>
    <cellStyle name="Input 7 10 4" xfId="5552"/>
    <cellStyle name="Input 7 11" xfId="5553"/>
    <cellStyle name="Input 7 11 2" xfId="5554"/>
    <cellStyle name="Input 7 11 2 2" xfId="5555"/>
    <cellStyle name="Input 7 11 3" xfId="5556"/>
    <cellStyle name="Input 7 12" xfId="5557"/>
    <cellStyle name="Input 7 12 2" xfId="5558"/>
    <cellStyle name="Input 7 13" xfId="5559"/>
    <cellStyle name="Input 7 2" xfId="5560"/>
    <cellStyle name="Input 7 2 2" xfId="5561"/>
    <cellStyle name="Input 7 2 2 2" xfId="5562"/>
    <cellStyle name="Input 7 2 2 2 2" xfId="5563"/>
    <cellStyle name="Input 7 2 2 3" xfId="5564"/>
    <cellStyle name="Input 7 2 3" xfId="5565"/>
    <cellStyle name="Input 7 2 3 2" xfId="5566"/>
    <cellStyle name="Input 7 2 4" xfId="5567"/>
    <cellStyle name="Input 7 3" xfId="5568"/>
    <cellStyle name="Input 7 3 2" xfId="5569"/>
    <cellStyle name="Input 7 3 2 2" xfId="5570"/>
    <cellStyle name="Input 7 3 2 2 2" xfId="5571"/>
    <cellStyle name="Input 7 3 2 3" xfId="5572"/>
    <cellStyle name="Input 7 3 3" xfId="5573"/>
    <cellStyle name="Input 7 3 3 2" xfId="5574"/>
    <cellStyle name="Input 7 3 4" xfId="5575"/>
    <cellStyle name="Input 7 4" xfId="5576"/>
    <cellStyle name="Input 7 4 2" xfId="5577"/>
    <cellStyle name="Input 7 4 2 2" xfId="5578"/>
    <cellStyle name="Input 7 4 2 2 2" xfId="5579"/>
    <cellStyle name="Input 7 4 2 3" xfId="5580"/>
    <cellStyle name="Input 7 4 3" xfId="5581"/>
    <cellStyle name="Input 7 4 3 2" xfId="5582"/>
    <cellStyle name="Input 7 4 4" xfId="5583"/>
    <cellStyle name="Input 7 5" xfId="5584"/>
    <cellStyle name="Input 7 5 2" xfId="5585"/>
    <cellStyle name="Input 7 5 2 2" xfId="5586"/>
    <cellStyle name="Input 7 5 2 2 2" xfId="5587"/>
    <cellStyle name="Input 7 5 2 3" xfId="5588"/>
    <cellStyle name="Input 7 5 3" xfId="5589"/>
    <cellStyle name="Input 7 5 3 2" xfId="5590"/>
    <cellStyle name="Input 7 5 4" xfId="5591"/>
    <cellStyle name="Input 7 6" xfId="5592"/>
    <cellStyle name="Input 7 6 2" xfId="5593"/>
    <cellStyle name="Input 7 6 2 2" xfId="5594"/>
    <cellStyle name="Input 7 6 2 2 2" xfId="5595"/>
    <cellStyle name="Input 7 6 2 3" xfId="5596"/>
    <cellStyle name="Input 7 6 3" xfId="5597"/>
    <cellStyle name="Input 7 6 3 2" xfId="5598"/>
    <cellStyle name="Input 7 6 4" xfId="5599"/>
    <cellStyle name="Input 7 7" xfId="5600"/>
    <cellStyle name="Input 7 7 2" xfId="5601"/>
    <cellStyle name="Input 7 7 2 2" xfId="5602"/>
    <cellStyle name="Input 7 7 2 2 2" xfId="5603"/>
    <cellStyle name="Input 7 7 2 3" xfId="5604"/>
    <cellStyle name="Input 7 7 3" xfId="5605"/>
    <cellStyle name="Input 7 7 3 2" xfId="5606"/>
    <cellStyle name="Input 7 7 4" xfId="5607"/>
    <cellStyle name="Input 7 8" xfId="5608"/>
    <cellStyle name="Input 7 8 2" xfId="5609"/>
    <cellStyle name="Input 7 8 2 2" xfId="5610"/>
    <cellStyle name="Input 7 8 2 2 2" xfId="5611"/>
    <cellStyle name="Input 7 8 2 3" xfId="5612"/>
    <cellStyle name="Input 7 8 3" xfId="5613"/>
    <cellStyle name="Input 7 8 3 2" xfId="5614"/>
    <cellStyle name="Input 7 8 4" xfId="5615"/>
    <cellStyle name="Input 7 9" xfId="5616"/>
    <cellStyle name="Input 7 9 2" xfId="5617"/>
    <cellStyle name="Input 7 9 2 2" xfId="5618"/>
    <cellStyle name="Input 7 9 2 2 2" xfId="5619"/>
    <cellStyle name="Input 7 9 2 3" xfId="5620"/>
    <cellStyle name="Input 7 9 3" xfId="5621"/>
    <cellStyle name="Input 7 9 3 2" xfId="5622"/>
    <cellStyle name="Input 7 9 4" xfId="5623"/>
    <cellStyle name="Input 8" xfId="5624"/>
    <cellStyle name="Input 8 10" xfId="5625"/>
    <cellStyle name="Input 8 10 2" xfId="5626"/>
    <cellStyle name="Input 8 10 2 2" xfId="5627"/>
    <cellStyle name="Input 8 10 2 2 2" xfId="5628"/>
    <cellStyle name="Input 8 10 2 3" xfId="5629"/>
    <cellStyle name="Input 8 10 3" xfId="5630"/>
    <cellStyle name="Input 8 10 3 2" xfId="5631"/>
    <cellStyle name="Input 8 10 4" xfId="5632"/>
    <cellStyle name="Input 8 11" xfId="5633"/>
    <cellStyle name="Input 8 11 2" xfId="5634"/>
    <cellStyle name="Input 8 11 2 2" xfId="5635"/>
    <cellStyle name="Input 8 11 3" xfId="5636"/>
    <cellStyle name="Input 8 12" xfId="5637"/>
    <cellStyle name="Input 8 12 2" xfId="5638"/>
    <cellStyle name="Input 8 13" xfId="5639"/>
    <cellStyle name="Input 8 2" xfId="5640"/>
    <cellStyle name="Input 8 2 2" xfId="5641"/>
    <cellStyle name="Input 8 2 2 2" xfId="5642"/>
    <cellStyle name="Input 8 2 2 2 2" xfId="5643"/>
    <cellStyle name="Input 8 2 2 3" xfId="5644"/>
    <cellStyle name="Input 8 2 3" xfId="5645"/>
    <cellStyle name="Input 8 2 3 2" xfId="5646"/>
    <cellStyle name="Input 8 2 4" xfId="5647"/>
    <cellStyle name="Input 8 3" xfId="5648"/>
    <cellStyle name="Input 8 3 2" xfId="5649"/>
    <cellStyle name="Input 8 3 2 2" xfId="5650"/>
    <cellStyle name="Input 8 3 2 2 2" xfId="5651"/>
    <cellStyle name="Input 8 3 2 3" xfId="5652"/>
    <cellStyle name="Input 8 3 3" xfId="5653"/>
    <cellStyle name="Input 8 3 3 2" xfId="5654"/>
    <cellStyle name="Input 8 3 4" xfId="5655"/>
    <cellStyle name="Input 8 4" xfId="5656"/>
    <cellStyle name="Input 8 4 2" xfId="5657"/>
    <cellStyle name="Input 8 4 2 2" xfId="5658"/>
    <cellStyle name="Input 8 4 2 2 2" xfId="5659"/>
    <cellStyle name="Input 8 4 2 3" xfId="5660"/>
    <cellStyle name="Input 8 4 3" xfId="5661"/>
    <cellStyle name="Input 8 4 3 2" xfId="5662"/>
    <cellStyle name="Input 8 4 4" xfId="5663"/>
    <cellStyle name="Input 8 5" xfId="5664"/>
    <cellStyle name="Input 8 5 2" xfId="5665"/>
    <cellStyle name="Input 8 5 2 2" xfId="5666"/>
    <cellStyle name="Input 8 5 2 2 2" xfId="5667"/>
    <cellStyle name="Input 8 5 2 3" xfId="5668"/>
    <cellStyle name="Input 8 5 3" xfId="5669"/>
    <cellStyle name="Input 8 5 3 2" xfId="5670"/>
    <cellStyle name="Input 8 5 4" xfId="5671"/>
    <cellStyle name="Input 8 6" xfId="5672"/>
    <cellStyle name="Input 8 6 2" xfId="5673"/>
    <cellStyle name="Input 8 6 2 2" xfId="5674"/>
    <cellStyle name="Input 8 6 2 2 2" xfId="5675"/>
    <cellStyle name="Input 8 6 2 3" xfId="5676"/>
    <cellStyle name="Input 8 6 3" xfId="5677"/>
    <cellStyle name="Input 8 6 3 2" xfId="5678"/>
    <cellStyle name="Input 8 6 4" xfId="5679"/>
    <cellStyle name="Input 8 7" xfId="5680"/>
    <cellStyle name="Input 8 7 2" xfId="5681"/>
    <cellStyle name="Input 8 7 2 2" xfId="5682"/>
    <cellStyle name="Input 8 7 2 2 2" xfId="5683"/>
    <cellStyle name="Input 8 7 2 3" xfId="5684"/>
    <cellStyle name="Input 8 7 3" xfId="5685"/>
    <cellStyle name="Input 8 7 3 2" xfId="5686"/>
    <cellStyle name="Input 8 7 4" xfId="5687"/>
    <cellStyle name="Input 8 8" xfId="5688"/>
    <cellStyle name="Input 8 8 2" xfId="5689"/>
    <cellStyle name="Input 8 8 2 2" xfId="5690"/>
    <cellStyle name="Input 8 8 2 2 2" xfId="5691"/>
    <cellStyle name="Input 8 8 2 3" xfId="5692"/>
    <cellStyle name="Input 8 8 3" xfId="5693"/>
    <cellStyle name="Input 8 8 3 2" xfId="5694"/>
    <cellStyle name="Input 8 8 4" xfId="5695"/>
    <cellStyle name="Input 8 9" xfId="5696"/>
    <cellStyle name="Input 8 9 2" xfId="5697"/>
    <cellStyle name="Input 8 9 2 2" xfId="5698"/>
    <cellStyle name="Input 8 9 2 2 2" xfId="5699"/>
    <cellStyle name="Input 8 9 2 3" xfId="5700"/>
    <cellStyle name="Input 8 9 3" xfId="5701"/>
    <cellStyle name="Input 8 9 3 2" xfId="5702"/>
    <cellStyle name="Input 8 9 4" xfId="5703"/>
    <cellStyle name="Input 9" xfId="5704"/>
    <cellStyle name="Input 9 10" xfId="5705"/>
    <cellStyle name="Input 9 10 2" xfId="5706"/>
    <cellStyle name="Input 9 10 2 2" xfId="5707"/>
    <cellStyle name="Input 9 10 2 2 2" xfId="5708"/>
    <cellStyle name="Input 9 10 2 3" xfId="5709"/>
    <cellStyle name="Input 9 10 3" xfId="5710"/>
    <cellStyle name="Input 9 10 3 2" xfId="5711"/>
    <cellStyle name="Input 9 10 4" xfId="5712"/>
    <cellStyle name="Input 9 11" xfId="5713"/>
    <cellStyle name="Input 9 11 2" xfId="5714"/>
    <cellStyle name="Input 9 11 2 2" xfId="5715"/>
    <cellStyle name="Input 9 11 3" xfId="5716"/>
    <cellStyle name="Input 9 12" xfId="5717"/>
    <cellStyle name="Input 9 12 2" xfId="5718"/>
    <cellStyle name="Input 9 13" xfId="5719"/>
    <cellStyle name="Input 9 2" xfId="5720"/>
    <cellStyle name="Input 9 2 2" xfId="5721"/>
    <cellStyle name="Input 9 2 2 2" xfId="5722"/>
    <cellStyle name="Input 9 2 2 2 2" xfId="5723"/>
    <cellStyle name="Input 9 2 2 3" xfId="5724"/>
    <cellStyle name="Input 9 2 3" xfId="5725"/>
    <cellStyle name="Input 9 2 3 2" xfId="5726"/>
    <cellStyle name="Input 9 2 4" xfId="5727"/>
    <cellStyle name="Input 9 3" xfId="5728"/>
    <cellStyle name="Input 9 3 2" xfId="5729"/>
    <cellStyle name="Input 9 3 2 2" xfId="5730"/>
    <cellStyle name="Input 9 3 2 2 2" xfId="5731"/>
    <cellStyle name="Input 9 3 2 3" xfId="5732"/>
    <cellStyle name="Input 9 3 3" xfId="5733"/>
    <cellStyle name="Input 9 3 3 2" xfId="5734"/>
    <cellStyle name="Input 9 3 4" xfId="5735"/>
    <cellStyle name="Input 9 4" xfId="5736"/>
    <cellStyle name="Input 9 4 2" xfId="5737"/>
    <cellStyle name="Input 9 4 2 2" xfId="5738"/>
    <cellStyle name="Input 9 4 2 2 2" xfId="5739"/>
    <cellStyle name="Input 9 4 2 3" xfId="5740"/>
    <cellStyle name="Input 9 4 3" xfId="5741"/>
    <cellStyle name="Input 9 4 3 2" xfId="5742"/>
    <cellStyle name="Input 9 4 4" xfId="5743"/>
    <cellStyle name="Input 9 5" xfId="5744"/>
    <cellStyle name="Input 9 5 2" xfId="5745"/>
    <cellStyle name="Input 9 5 2 2" xfId="5746"/>
    <cellStyle name="Input 9 5 2 2 2" xfId="5747"/>
    <cellStyle name="Input 9 5 2 3" xfId="5748"/>
    <cellStyle name="Input 9 5 3" xfId="5749"/>
    <cellStyle name="Input 9 5 3 2" xfId="5750"/>
    <cellStyle name="Input 9 5 4" xfId="5751"/>
    <cellStyle name="Input 9 6" xfId="5752"/>
    <cellStyle name="Input 9 6 2" xfId="5753"/>
    <cellStyle name="Input 9 6 2 2" xfId="5754"/>
    <cellStyle name="Input 9 6 2 2 2" xfId="5755"/>
    <cellStyle name="Input 9 6 2 3" xfId="5756"/>
    <cellStyle name="Input 9 6 3" xfId="5757"/>
    <cellStyle name="Input 9 6 3 2" xfId="5758"/>
    <cellStyle name="Input 9 6 4" xfId="5759"/>
    <cellStyle name="Input 9 7" xfId="5760"/>
    <cellStyle name="Input 9 7 2" xfId="5761"/>
    <cellStyle name="Input 9 7 2 2" xfId="5762"/>
    <cellStyle name="Input 9 7 2 2 2" xfId="5763"/>
    <cellStyle name="Input 9 7 2 3" xfId="5764"/>
    <cellStyle name="Input 9 7 3" xfId="5765"/>
    <cellStyle name="Input 9 7 3 2" xfId="5766"/>
    <cellStyle name="Input 9 7 4" xfId="5767"/>
    <cellStyle name="Input 9 8" xfId="5768"/>
    <cellStyle name="Input 9 8 2" xfId="5769"/>
    <cellStyle name="Input 9 8 2 2" xfId="5770"/>
    <cellStyle name="Input 9 8 2 2 2" xfId="5771"/>
    <cellStyle name="Input 9 8 2 3" xfId="5772"/>
    <cellStyle name="Input 9 8 3" xfId="5773"/>
    <cellStyle name="Input 9 8 3 2" xfId="5774"/>
    <cellStyle name="Input 9 8 4" xfId="5775"/>
    <cellStyle name="Input 9 9" xfId="5776"/>
    <cellStyle name="Input 9 9 2" xfId="5777"/>
    <cellStyle name="Input 9 9 2 2" xfId="5778"/>
    <cellStyle name="Input 9 9 2 2 2" xfId="5779"/>
    <cellStyle name="Input 9 9 2 3" xfId="5780"/>
    <cellStyle name="Input 9 9 3" xfId="5781"/>
    <cellStyle name="Input 9 9 3 2" xfId="5782"/>
    <cellStyle name="Input 9 9 4" xfId="5783"/>
    <cellStyle name="Isticanje1 2" xfId="5784"/>
    <cellStyle name="Isticanje1 2 2" xfId="5785"/>
    <cellStyle name="Isticanje1 2 2 2" xfId="5786"/>
    <cellStyle name="Isticanje1 2 3" xfId="33792"/>
    <cellStyle name="Isticanje1 3" xfId="5787"/>
    <cellStyle name="Isticanje1 3 2" xfId="5788"/>
    <cellStyle name="Isticanje2 2" xfId="5789"/>
    <cellStyle name="Isticanje2 2 2" xfId="5790"/>
    <cellStyle name="Isticanje2 2 2 2" xfId="5791"/>
    <cellStyle name="Isticanje2 2 3" xfId="33793"/>
    <cellStyle name="Isticanje2 3" xfId="5792"/>
    <cellStyle name="Isticanje2 3 2" xfId="5793"/>
    <cellStyle name="Isticanje3 2" xfId="5794"/>
    <cellStyle name="Isticanje3 2 2" xfId="5795"/>
    <cellStyle name="Isticanje3 2 2 2" xfId="5796"/>
    <cellStyle name="Isticanje3 2 3" xfId="33794"/>
    <cellStyle name="Isticanje3 3" xfId="5797"/>
    <cellStyle name="Isticanje3 3 2" xfId="5798"/>
    <cellStyle name="Isticanje4 2" xfId="5799"/>
    <cellStyle name="Isticanje4 2 2" xfId="5800"/>
    <cellStyle name="Isticanje4 2 2 2" xfId="5801"/>
    <cellStyle name="Isticanje4 2 3" xfId="33795"/>
    <cellStyle name="Isticanje4 3" xfId="5802"/>
    <cellStyle name="Isticanje4 3 2" xfId="5803"/>
    <cellStyle name="Isticanje5 2" xfId="5804"/>
    <cellStyle name="Isticanje5 2 2" xfId="5805"/>
    <cellStyle name="Isticanje5 2 2 2" xfId="5806"/>
    <cellStyle name="Isticanje5 2 3" xfId="33796"/>
    <cellStyle name="Isticanje5 3" xfId="5807"/>
    <cellStyle name="Isticanje5 3 2" xfId="5808"/>
    <cellStyle name="Isticanje6 2" xfId="5809"/>
    <cellStyle name="Isticanje6 2 2" xfId="5810"/>
    <cellStyle name="Isticanje6 2 2 2" xfId="5811"/>
    <cellStyle name="Isticanje6 2 3" xfId="33797"/>
    <cellStyle name="Isticanje6 3" xfId="5812"/>
    <cellStyle name="Isticanje6 3 2" xfId="5813"/>
    <cellStyle name="Izlaz 2" xfId="5814"/>
    <cellStyle name="Izlaz 2 10" xfId="5815"/>
    <cellStyle name="Izlaz 2 10 10" xfId="5816"/>
    <cellStyle name="Izlaz 2 10 10 2" xfId="5817"/>
    <cellStyle name="Izlaz 2 10 10 2 2" xfId="5818"/>
    <cellStyle name="Izlaz 2 10 10 2 2 2" xfId="5819"/>
    <cellStyle name="Izlaz 2 10 10 2 3" xfId="5820"/>
    <cellStyle name="Izlaz 2 10 10 3" xfId="5821"/>
    <cellStyle name="Izlaz 2 10 10 3 2" xfId="5822"/>
    <cellStyle name="Izlaz 2 10 10 4" xfId="5823"/>
    <cellStyle name="Izlaz 2 10 11" xfId="5824"/>
    <cellStyle name="Izlaz 2 10 11 2" xfId="5825"/>
    <cellStyle name="Izlaz 2 10 11 2 2" xfId="5826"/>
    <cellStyle name="Izlaz 2 10 11 2 2 2" xfId="5827"/>
    <cellStyle name="Izlaz 2 10 11 2 3" xfId="5828"/>
    <cellStyle name="Izlaz 2 10 11 3" xfId="5829"/>
    <cellStyle name="Izlaz 2 10 11 3 2" xfId="5830"/>
    <cellStyle name="Izlaz 2 10 11 4" xfId="5831"/>
    <cellStyle name="Izlaz 2 10 12" xfId="5832"/>
    <cellStyle name="Izlaz 2 10 12 2" xfId="5833"/>
    <cellStyle name="Izlaz 2 10 12 2 2" xfId="5834"/>
    <cellStyle name="Izlaz 2 10 12 3" xfId="5835"/>
    <cellStyle name="Izlaz 2 10 13" xfId="5836"/>
    <cellStyle name="Izlaz 2 10 13 2" xfId="5837"/>
    <cellStyle name="Izlaz 2 10 14" xfId="5838"/>
    <cellStyle name="Izlaz 2 10 2" xfId="5839"/>
    <cellStyle name="Izlaz 2 10 2 2" xfId="5840"/>
    <cellStyle name="Izlaz 2 10 2 2 2" xfId="5841"/>
    <cellStyle name="Izlaz 2 10 2 2 2 2" xfId="5842"/>
    <cellStyle name="Izlaz 2 10 2 2 3" xfId="5843"/>
    <cellStyle name="Izlaz 2 10 2 3" xfId="5844"/>
    <cellStyle name="Izlaz 2 10 2 3 2" xfId="5845"/>
    <cellStyle name="Izlaz 2 10 2 4" xfId="5846"/>
    <cellStyle name="Izlaz 2 10 3" xfId="5847"/>
    <cellStyle name="Izlaz 2 10 3 2" xfId="5848"/>
    <cellStyle name="Izlaz 2 10 3 2 2" xfId="5849"/>
    <cellStyle name="Izlaz 2 10 3 2 2 2" xfId="5850"/>
    <cellStyle name="Izlaz 2 10 3 2 3" xfId="5851"/>
    <cellStyle name="Izlaz 2 10 3 3" xfId="5852"/>
    <cellStyle name="Izlaz 2 10 3 3 2" xfId="5853"/>
    <cellStyle name="Izlaz 2 10 3 4" xfId="5854"/>
    <cellStyle name="Izlaz 2 10 4" xfId="5855"/>
    <cellStyle name="Izlaz 2 10 4 2" xfId="5856"/>
    <cellStyle name="Izlaz 2 10 4 2 2" xfId="5857"/>
    <cellStyle name="Izlaz 2 10 4 2 2 2" xfId="5858"/>
    <cellStyle name="Izlaz 2 10 4 2 3" xfId="5859"/>
    <cellStyle name="Izlaz 2 10 4 3" xfId="5860"/>
    <cellStyle name="Izlaz 2 10 4 3 2" xfId="5861"/>
    <cellStyle name="Izlaz 2 10 4 4" xfId="5862"/>
    <cellStyle name="Izlaz 2 10 5" xfId="5863"/>
    <cellStyle name="Izlaz 2 10 5 2" xfId="5864"/>
    <cellStyle name="Izlaz 2 10 5 2 2" xfId="5865"/>
    <cellStyle name="Izlaz 2 10 5 2 2 2" xfId="5866"/>
    <cellStyle name="Izlaz 2 10 5 2 3" xfId="5867"/>
    <cellStyle name="Izlaz 2 10 5 3" xfId="5868"/>
    <cellStyle name="Izlaz 2 10 5 3 2" xfId="5869"/>
    <cellStyle name="Izlaz 2 10 5 4" xfId="5870"/>
    <cellStyle name="Izlaz 2 10 6" xfId="5871"/>
    <cellStyle name="Izlaz 2 10 6 2" xfId="5872"/>
    <cellStyle name="Izlaz 2 10 6 2 2" xfId="5873"/>
    <cellStyle name="Izlaz 2 10 6 2 2 2" xfId="5874"/>
    <cellStyle name="Izlaz 2 10 6 2 3" xfId="5875"/>
    <cellStyle name="Izlaz 2 10 6 3" xfId="5876"/>
    <cellStyle name="Izlaz 2 10 6 3 2" xfId="5877"/>
    <cellStyle name="Izlaz 2 10 6 4" xfId="5878"/>
    <cellStyle name="Izlaz 2 10 7" xfId="5879"/>
    <cellStyle name="Izlaz 2 10 7 2" xfId="5880"/>
    <cellStyle name="Izlaz 2 10 7 2 2" xfId="5881"/>
    <cellStyle name="Izlaz 2 10 7 2 2 2" xfId="5882"/>
    <cellStyle name="Izlaz 2 10 7 2 3" xfId="5883"/>
    <cellStyle name="Izlaz 2 10 7 3" xfId="5884"/>
    <cellStyle name="Izlaz 2 10 7 3 2" xfId="5885"/>
    <cellStyle name="Izlaz 2 10 7 4" xfId="5886"/>
    <cellStyle name="Izlaz 2 10 8" xfId="5887"/>
    <cellStyle name="Izlaz 2 10 8 2" xfId="5888"/>
    <cellStyle name="Izlaz 2 10 8 2 2" xfId="5889"/>
    <cellStyle name="Izlaz 2 10 8 2 2 2" xfId="5890"/>
    <cellStyle name="Izlaz 2 10 8 2 3" xfId="5891"/>
    <cellStyle name="Izlaz 2 10 8 3" xfId="5892"/>
    <cellStyle name="Izlaz 2 10 8 3 2" xfId="5893"/>
    <cellStyle name="Izlaz 2 10 8 4" xfId="5894"/>
    <cellStyle name="Izlaz 2 10 9" xfId="5895"/>
    <cellStyle name="Izlaz 2 10 9 2" xfId="5896"/>
    <cellStyle name="Izlaz 2 10 9 2 2" xfId="5897"/>
    <cellStyle name="Izlaz 2 10 9 2 2 2" xfId="5898"/>
    <cellStyle name="Izlaz 2 10 9 2 3" xfId="5899"/>
    <cellStyle name="Izlaz 2 10 9 3" xfId="5900"/>
    <cellStyle name="Izlaz 2 10 9 3 2" xfId="5901"/>
    <cellStyle name="Izlaz 2 10 9 4" xfId="5902"/>
    <cellStyle name="Izlaz 2 11" xfId="5903"/>
    <cellStyle name="Izlaz 2 11 10" xfId="5904"/>
    <cellStyle name="Izlaz 2 11 10 2" xfId="5905"/>
    <cellStyle name="Izlaz 2 11 10 2 2" xfId="5906"/>
    <cellStyle name="Izlaz 2 11 10 2 2 2" xfId="5907"/>
    <cellStyle name="Izlaz 2 11 10 2 3" xfId="5908"/>
    <cellStyle name="Izlaz 2 11 10 3" xfId="5909"/>
    <cellStyle name="Izlaz 2 11 10 3 2" xfId="5910"/>
    <cellStyle name="Izlaz 2 11 10 4" xfId="5911"/>
    <cellStyle name="Izlaz 2 11 11" xfId="5912"/>
    <cellStyle name="Izlaz 2 11 11 2" xfId="5913"/>
    <cellStyle name="Izlaz 2 11 11 2 2" xfId="5914"/>
    <cellStyle name="Izlaz 2 11 11 2 2 2" xfId="5915"/>
    <cellStyle name="Izlaz 2 11 11 2 3" xfId="5916"/>
    <cellStyle name="Izlaz 2 11 11 3" xfId="5917"/>
    <cellStyle name="Izlaz 2 11 11 3 2" xfId="5918"/>
    <cellStyle name="Izlaz 2 11 11 4" xfId="5919"/>
    <cellStyle name="Izlaz 2 11 12" xfId="5920"/>
    <cellStyle name="Izlaz 2 11 12 2" xfId="5921"/>
    <cellStyle name="Izlaz 2 11 12 2 2" xfId="5922"/>
    <cellStyle name="Izlaz 2 11 12 3" xfId="5923"/>
    <cellStyle name="Izlaz 2 11 13" xfId="5924"/>
    <cellStyle name="Izlaz 2 11 13 2" xfId="5925"/>
    <cellStyle name="Izlaz 2 11 14" xfId="5926"/>
    <cellStyle name="Izlaz 2 11 2" xfId="5927"/>
    <cellStyle name="Izlaz 2 11 2 2" xfId="5928"/>
    <cellStyle name="Izlaz 2 11 2 2 2" xfId="5929"/>
    <cellStyle name="Izlaz 2 11 2 2 2 2" xfId="5930"/>
    <cellStyle name="Izlaz 2 11 2 2 3" xfId="5931"/>
    <cellStyle name="Izlaz 2 11 2 3" xfId="5932"/>
    <cellStyle name="Izlaz 2 11 2 3 2" xfId="5933"/>
    <cellStyle name="Izlaz 2 11 2 4" xfId="5934"/>
    <cellStyle name="Izlaz 2 11 3" xfId="5935"/>
    <cellStyle name="Izlaz 2 11 3 2" xfId="5936"/>
    <cellStyle name="Izlaz 2 11 3 2 2" xfId="5937"/>
    <cellStyle name="Izlaz 2 11 3 2 2 2" xfId="5938"/>
    <cellStyle name="Izlaz 2 11 3 2 3" xfId="5939"/>
    <cellStyle name="Izlaz 2 11 3 3" xfId="5940"/>
    <cellStyle name="Izlaz 2 11 3 3 2" xfId="5941"/>
    <cellStyle name="Izlaz 2 11 3 4" xfId="5942"/>
    <cellStyle name="Izlaz 2 11 4" xfId="5943"/>
    <cellStyle name="Izlaz 2 11 4 2" xfId="5944"/>
    <cellStyle name="Izlaz 2 11 4 2 2" xfId="5945"/>
    <cellStyle name="Izlaz 2 11 4 2 2 2" xfId="5946"/>
    <cellStyle name="Izlaz 2 11 4 2 3" xfId="5947"/>
    <cellStyle name="Izlaz 2 11 4 3" xfId="5948"/>
    <cellStyle name="Izlaz 2 11 4 3 2" xfId="5949"/>
    <cellStyle name="Izlaz 2 11 4 4" xfId="5950"/>
    <cellStyle name="Izlaz 2 11 5" xfId="5951"/>
    <cellStyle name="Izlaz 2 11 5 2" xfId="5952"/>
    <cellStyle name="Izlaz 2 11 5 2 2" xfId="5953"/>
    <cellStyle name="Izlaz 2 11 5 2 2 2" xfId="5954"/>
    <cellStyle name="Izlaz 2 11 5 2 3" xfId="5955"/>
    <cellStyle name="Izlaz 2 11 5 3" xfId="5956"/>
    <cellStyle name="Izlaz 2 11 5 3 2" xfId="5957"/>
    <cellStyle name="Izlaz 2 11 5 4" xfId="5958"/>
    <cellStyle name="Izlaz 2 11 6" xfId="5959"/>
    <cellStyle name="Izlaz 2 11 6 2" xfId="5960"/>
    <cellStyle name="Izlaz 2 11 6 2 2" xfId="5961"/>
    <cellStyle name="Izlaz 2 11 6 2 2 2" xfId="5962"/>
    <cellStyle name="Izlaz 2 11 6 2 3" xfId="5963"/>
    <cellStyle name="Izlaz 2 11 6 3" xfId="5964"/>
    <cellStyle name="Izlaz 2 11 6 3 2" xfId="5965"/>
    <cellStyle name="Izlaz 2 11 6 4" xfId="5966"/>
    <cellStyle name="Izlaz 2 11 7" xfId="5967"/>
    <cellStyle name="Izlaz 2 11 7 2" xfId="5968"/>
    <cellStyle name="Izlaz 2 11 7 2 2" xfId="5969"/>
    <cellStyle name="Izlaz 2 11 7 2 2 2" xfId="5970"/>
    <cellStyle name="Izlaz 2 11 7 2 3" xfId="5971"/>
    <cellStyle name="Izlaz 2 11 7 3" xfId="5972"/>
    <cellStyle name="Izlaz 2 11 7 3 2" xfId="5973"/>
    <cellStyle name="Izlaz 2 11 7 4" xfId="5974"/>
    <cellStyle name="Izlaz 2 11 8" xfId="5975"/>
    <cellStyle name="Izlaz 2 11 8 2" xfId="5976"/>
    <cellStyle name="Izlaz 2 11 8 2 2" xfId="5977"/>
    <cellStyle name="Izlaz 2 11 8 2 2 2" xfId="5978"/>
    <cellStyle name="Izlaz 2 11 8 2 3" xfId="5979"/>
    <cellStyle name="Izlaz 2 11 8 3" xfId="5980"/>
    <cellStyle name="Izlaz 2 11 8 3 2" xfId="5981"/>
    <cellStyle name="Izlaz 2 11 8 4" xfId="5982"/>
    <cellStyle name="Izlaz 2 11 9" xfId="5983"/>
    <cellStyle name="Izlaz 2 11 9 2" xfId="5984"/>
    <cellStyle name="Izlaz 2 11 9 2 2" xfId="5985"/>
    <cellStyle name="Izlaz 2 11 9 2 2 2" xfId="5986"/>
    <cellStyle name="Izlaz 2 11 9 2 3" xfId="5987"/>
    <cellStyle name="Izlaz 2 11 9 3" xfId="5988"/>
    <cellStyle name="Izlaz 2 11 9 3 2" xfId="5989"/>
    <cellStyle name="Izlaz 2 11 9 4" xfId="5990"/>
    <cellStyle name="Izlaz 2 12" xfId="5991"/>
    <cellStyle name="Izlaz 2 12 2" xfId="5992"/>
    <cellStyle name="Izlaz 2 12 2 2" xfId="5993"/>
    <cellStyle name="Izlaz 2 12 2 2 2" xfId="5994"/>
    <cellStyle name="Izlaz 2 12 2 3" xfId="5995"/>
    <cellStyle name="Izlaz 2 12 3" xfId="5996"/>
    <cellStyle name="Izlaz 2 12 3 2" xfId="5997"/>
    <cellStyle name="Izlaz 2 12 4" xfId="5998"/>
    <cellStyle name="Izlaz 2 13" xfId="5999"/>
    <cellStyle name="Izlaz 2 13 2" xfId="6000"/>
    <cellStyle name="Izlaz 2 13 2 2" xfId="6001"/>
    <cellStyle name="Izlaz 2 13 3" xfId="6002"/>
    <cellStyle name="Izlaz 2 14" xfId="6003"/>
    <cellStyle name="Izlaz 2 14 2" xfId="6004"/>
    <cellStyle name="Izlaz 2 15" xfId="6005"/>
    <cellStyle name="Izlaz 2 16" xfId="33798"/>
    <cellStyle name="Izlaz 2 2" xfId="6006"/>
    <cellStyle name="Izlaz 2 2 10" xfId="6007"/>
    <cellStyle name="Izlaz 2 2 10 10" xfId="6008"/>
    <cellStyle name="Izlaz 2 2 10 10 2" xfId="6009"/>
    <cellStyle name="Izlaz 2 2 10 10 2 2" xfId="6010"/>
    <cellStyle name="Izlaz 2 2 10 10 2 2 2" xfId="6011"/>
    <cellStyle name="Izlaz 2 2 10 10 2 3" xfId="6012"/>
    <cellStyle name="Izlaz 2 2 10 10 3" xfId="6013"/>
    <cellStyle name="Izlaz 2 2 10 10 3 2" xfId="6014"/>
    <cellStyle name="Izlaz 2 2 10 10 4" xfId="6015"/>
    <cellStyle name="Izlaz 2 2 10 11" xfId="6016"/>
    <cellStyle name="Izlaz 2 2 10 11 2" xfId="6017"/>
    <cellStyle name="Izlaz 2 2 10 11 2 2" xfId="6018"/>
    <cellStyle name="Izlaz 2 2 10 11 2 2 2" xfId="6019"/>
    <cellStyle name="Izlaz 2 2 10 11 2 3" xfId="6020"/>
    <cellStyle name="Izlaz 2 2 10 11 3" xfId="6021"/>
    <cellStyle name="Izlaz 2 2 10 11 3 2" xfId="6022"/>
    <cellStyle name="Izlaz 2 2 10 11 4" xfId="6023"/>
    <cellStyle name="Izlaz 2 2 10 12" xfId="6024"/>
    <cellStyle name="Izlaz 2 2 10 12 2" xfId="6025"/>
    <cellStyle name="Izlaz 2 2 10 12 2 2" xfId="6026"/>
    <cellStyle name="Izlaz 2 2 10 12 3" xfId="6027"/>
    <cellStyle name="Izlaz 2 2 10 13" xfId="6028"/>
    <cellStyle name="Izlaz 2 2 10 13 2" xfId="6029"/>
    <cellStyle name="Izlaz 2 2 10 14" xfId="6030"/>
    <cellStyle name="Izlaz 2 2 10 2" xfId="6031"/>
    <cellStyle name="Izlaz 2 2 10 2 2" xfId="6032"/>
    <cellStyle name="Izlaz 2 2 10 2 2 2" xfId="6033"/>
    <cellStyle name="Izlaz 2 2 10 2 2 2 2" xfId="6034"/>
    <cellStyle name="Izlaz 2 2 10 2 2 3" xfId="6035"/>
    <cellStyle name="Izlaz 2 2 10 2 3" xfId="6036"/>
    <cellStyle name="Izlaz 2 2 10 2 3 2" xfId="6037"/>
    <cellStyle name="Izlaz 2 2 10 2 4" xfId="6038"/>
    <cellStyle name="Izlaz 2 2 10 3" xfId="6039"/>
    <cellStyle name="Izlaz 2 2 10 3 2" xfId="6040"/>
    <cellStyle name="Izlaz 2 2 10 3 2 2" xfId="6041"/>
    <cellStyle name="Izlaz 2 2 10 3 2 2 2" xfId="6042"/>
    <cellStyle name="Izlaz 2 2 10 3 2 3" xfId="6043"/>
    <cellStyle name="Izlaz 2 2 10 3 3" xfId="6044"/>
    <cellStyle name="Izlaz 2 2 10 3 3 2" xfId="6045"/>
    <cellStyle name="Izlaz 2 2 10 3 4" xfId="6046"/>
    <cellStyle name="Izlaz 2 2 10 4" xfId="6047"/>
    <cellStyle name="Izlaz 2 2 10 4 2" xfId="6048"/>
    <cellStyle name="Izlaz 2 2 10 4 2 2" xfId="6049"/>
    <cellStyle name="Izlaz 2 2 10 4 2 2 2" xfId="6050"/>
    <cellStyle name="Izlaz 2 2 10 4 2 3" xfId="6051"/>
    <cellStyle name="Izlaz 2 2 10 4 3" xfId="6052"/>
    <cellStyle name="Izlaz 2 2 10 4 3 2" xfId="6053"/>
    <cellStyle name="Izlaz 2 2 10 4 4" xfId="6054"/>
    <cellStyle name="Izlaz 2 2 10 5" xfId="6055"/>
    <cellStyle name="Izlaz 2 2 10 5 2" xfId="6056"/>
    <cellStyle name="Izlaz 2 2 10 5 2 2" xfId="6057"/>
    <cellStyle name="Izlaz 2 2 10 5 2 2 2" xfId="6058"/>
    <cellStyle name="Izlaz 2 2 10 5 2 3" xfId="6059"/>
    <cellStyle name="Izlaz 2 2 10 5 3" xfId="6060"/>
    <cellStyle name="Izlaz 2 2 10 5 3 2" xfId="6061"/>
    <cellStyle name="Izlaz 2 2 10 5 4" xfId="6062"/>
    <cellStyle name="Izlaz 2 2 10 6" xfId="6063"/>
    <cellStyle name="Izlaz 2 2 10 6 2" xfId="6064"/>
    <cellStyle name="Izlaz 2 2 10 6 2 2" xfId="6065"/>
    <cellStyle name="Izlaz 2 2 10 6 2 2 2" xfId="6066"/>
    <cellStyle name="Izlaz 2 2 10 6 2 3" xfId="6067"/>
    <cellStyle name="Izlaz 2 2 10 6 3" xfId="6068"/>
    <cellStyle name="Izlaz 2 2 10 6 3 2" xfId="6069"/>
    <cellStyle name="Izlaz 2 2 10 6 4" xfId="6070"/>
    <cellStyle name="Izlaz 2 2 10 7" xfId="6071"/>
    <cellStyle name="Izlaz 2 2 10 7 2" xfId="6072"/>
    <cellStyle name="Izlaz 2 2 10 7 2 2" xfId="6073"/>
    <cellStyle name="Izlaz 2 2 10 7 2 2 2" xfId="6074"/>
    <cellStyle name="Izlaz 2 2 10 7 2 3" xfId="6075"/>
    <cellStyle name="Izlaz 2 2 10 7 3" xfId="6076"/>
    <cellStyle name="Izlaz 2 2 10 7 3 2" xfId="6077"/>
    <cellStyle name="Izlaz 2 2 10 7 4" xfId="6078"/>
    <cellStyle name="Izlaz 2 2 10 8" xfId="6079"/>
    <cellStyle name="Izlaz 2 2 10 8 2" xfId="6080"/>
    <cellStyle name="Izlaz 2 2 10 8 2 2" xfId="6081"/>
    <cellStyle name="Izlaz 2 2 10 8 2 2 2" xfId="6082"/>
    <cellStyle name="Izlaz 2 2 10 8 2 3" xfId="6083"/>
    <cellStyle name="Izlaz 2 2 10 8 3" xfId="6084"/>
    <cellStyle name="Izlaz 2 2 10 8 3 2" xfId="6085"/>
    <cellStyle name="Izlaz 2 2 10 8 4" xfId="6086"/>
    <cellStyle name="Izlaz 2 2 10 9" xfId="6087"/>
    <cellStyle name="Izlaz 2 2 10 9 2" xfId="6088"/>
    <cellStyle name="Izlaz 2 2 10 9 2 2" xfId="6089"/>
    <cellStyle name="Izlaz 2 2 10 9 2 2 2" xfId="6090"/>
    <cellStyle name="Izlaz 2 2 10 9 2 3" xfId="6091"/>
    <cellStyle name="Izlaz 2 2 10 9 3" xfId="6092"/>
    <cellStyle name="Izlaz 2 2 10 9 3 2" xfId="6093"/>
    <cellStyle name="Izlaz 2 2 10 9 4" xfId="6094"/>
    <cellStyle name="Izlaz 2 2 11" xfId="6095"/>
    <cellStyle name="Izlaz 2 2 11 2" xfId="6096"/>
    <cellStyle name="Izlaz 2 2 11 2 2" xfId="6097"/>
    <cellStyle name="Izlaz 2 2 11 2 2 2" xfId="6098"/>
    <cellStyle name="Izlaz 2 2 11 2 3" xfId="6099"/>
    <cellStyle name="Izlaz 2 2 11 3" xfId="6100"/>
    <cellStyle name="Izlaz 2 2 11 3 2" xfId="6101"/>
    <cellStyle name="Izlaz 2 2 11 4" xfId="6102"/>
    <cellStyle name="Izlaz 2 2 12" xfId="6103"/>
    <cellStyle name="Izlaz 2 2 12 2" xfId="6104"/>
    <cellStyle name="Izlaz 2 2 12 2 2" xfId="6105"/>
    <cellStyle name="Izlaz 2 2 12 3" xfId="6106"/>
    <cellStyle name="Izlaz 2 2 13" xfId="6107"/>
    <cellStyle name="Izlaz 2 2 13 2" xfId="6108"/>
    <cellStyle name="Izlaz 2 2 14" xfId="6109"/>
    <cellStyle name="Izlaz 2 2 2" xfId="6110"/>
    <cellStyle name="Izlaz 2 2 2 10" xfId="6111"/>
    <cellStyle name="Izlaz 2 2 2 10 10" xfId="6112"/>
    <cellStyle name="Izlaz 2 2 2 10 10 2" xfId="6113"/>
    <cellStyle name="Izlaz 2 2 2 10 10 2 2" xfId="6114"/>
    <cellStyle name="Izlaz 2 2 2 10 10 2 2 2" xfId="6115"/>
    <cellStyle name="Izlaz 2 2 2 10 10 2 3" xfId="6116"/>
    <cellStyle name="Izlaz 2 2 2 10 10 3" xfId="6117"/>
    <cellStyle name="Izlaz 2 2 2 10 10 3 2" xfId="6118"/>
    <cellStyle name="Izlaz 2 2 2 10 10 4" xfId="6119"/>
    <cellStyle name="Izlaz 2 2 2 10 11" xfId="6120"/>
    <cellStyle name="Izlaz 2 2 2 10 11 2" xfId="6121"/>
    <cellStyle name="Izlaz 2 2 2 10 11 2 2" xfId="6122"/>
    <cellStyle name="Izlaz 2 2 2 10 11 2 2 2" xfId="6123"/>
    <cellStyle name="Izlaz 2 2 2 10 11 2 3" xfId="6124"/>
    <cellStyle name="Izlaz 2 2 2 10 11 3" xfId="6125"/>
    <cellStyle name="Izlaz 2 2 2 10 11 3 2" xfId="6126"/>
    <cellStyle name="Izlaz 2 2 2 10 11 4" xfId="6127"/>
    <cellStyle name="Izlaz 2 2 2 10 12" xfId="6128"/>
    <cellStyle name="Izlaz 2 2 2 10 12 2" xfId="6129"/>
    <cellStyle name="Izlaz 2 2 2 10 12 2 2" xfId="6130"/>
    <cellStyle name="Izlaz 2 2 2 10 12 3" xfId="6131"/>
    <cellStyle name="Izlaz 2 2 2 10 13" xfId="6132"/>
    <cellStyle name="Izlaz 2 2 2 10 13 2" xfId="6133"/>
    <cellStyle name="Izlaz 2 2 2 10 14" xfId="6134"/>
    <cellStyle name="Izlaz 2 2 2 10 2" xfId="6135"/>
    <cellStyle name="Izlaz 2 2 2 10 2 2" xfId="6136"/>
    <cellStyle name="Izlaz 2 2 2 10 2 2 2" xfId="6137"/>
    <cellStyle name="Izlaz 2 2 2 10 2 2 2 2" xfId="6138"/>
    <cellStyle name="Izlaz 2 2 2 10 2 2 3" xfId="6139"/>
    <cellStyle name="Izlaz 2 2 2 10 2 3" xfId="6140"/>
    <cellStyle name="Izlaz 2 2 2 10 2 3 2" xfId="6141"/>
    <cellStyle name="Izlaz 2 2 2 10 2 4" xfId="6142"/>
    <cellStyle name="Izlaz 2 2 2 10 3" xfId="6143"/>
    <cellStyle name="Izlaz 2 2 2 10 3 2" xfId="6144"/>
    <cellStyle name="Izlaz 2 2 2 10 3 2 2" xfId="6145"/>
    <cellStyle name="Izlaz 2 2 2 10 3 2 2 2" xfId="6146"/>
    <cellStyle name="Izlaz 2 2 2 10 3 2 3" xfId="6147"/>
    <cellStyle name="Izlaz 2 2 2 10 3 3" xfId="6148"/>
    <cellStyle name="Izlaz 2 2 2 10 3 3 2" xfId="6149"/>
    <cellStyle name="Izlaz 2 2 2 10 3 4" xfId="6150"/>
    <cellStyle name="Izlaz 2 2 2 10 4" xfId="6151"/>
    <cellStyle name="Izlaz 2 2 2 10 4 2" xfId="6152"/>
    <cellStyle name="Izlaz 2 2 2 10 4 2 2" xfId="6153"/>
    <cellStyle name="Izlaz 2 2 2 10 4 2 2 2" xfId="6154"/>
    <cellStyle name="Izlaz 2 2 2 10 4 2 3" xfId="6155"/>
    <cellStyle name="Izlaz 2 2 2 10 4 3" xfId="6156"/>
    <cellStyle name="Izlaz 2 2 2 10 4 3 2" xfId="6157"/>
    <cellStyle name="Izlaz 2 2 2 10 4 4" xfId="6158"/>
    <cellStyle name="Izlaz 2 2 2 10 5" xfId="6159"/>
    <cellStyle name="Izlaz 2 2 2 10 5 2" xfId="6160"/>
    <cellStyle name="Izlaz 2 2 2 10 5 2 2" xfId="6161"/>
    <cellStyle name="Izlaz 2 2 2 10 5 2 2 2" xfId="6162"/>
    <cellStyle name="Izlaz 2 2 2 10 5 2 3" xfId="6163"/>
    <cellStyle name="Izlaz 2 2 2 10 5 3" xfId="6164"/>
    <cellStyle name="Izlaz 2 2 2 10 5 3 2" xfId="6165"/>
    <cellStyle name="Izlaz 2 2 2 10 5 4" xfId="6166"/>
    <cellStyle name="Izlaz 2 2 2 10 6" xfId="6167"/>
    <cellStyle name="Izlaz 2 2 2 10 6 2" xfId="6168"/>
    <cellStyle name="Izlaz 2 2 2 10 6 2 2" xfId="6169"/>
    <cellStyle name="Izlaz 2 2 2 10 6 2 2 2" xfId="6170"/>
    <cellStyle name="Izlaz 2 2 2 10 6 2 3" xfId="6171"/>
    <cellStyle name="Izlaz 2 2 2 10 6 3" xfId="6172"/>
    <cellStyle name="Izlaz 2 2 2 10 6 3 2" xfId="6173"/>
    <cellStyle name="Izlaz 2 2 2 10 6 4" xfId="6174"/>
    <cellStyle name="Izlaz 2 2 2 10 7" xfId="6175"/>
    <cellStyle name="Izlaz 2 2 2 10 7 2" xfId="6176"/>
    <cellStyle name="Izlaz 2 2 2 10 7 2 2" xfId="6177"/>
    <cellStyle name="Izlaz 2 2 2 10 7 2 2 2" xfId="6178"/>
    <cellStyle name="Izlaz 2 2 2 10 7 2 3" xfId="6179"/>
    <cellStyle name="Izlaz 2 2 2 10 7 3" xfId="6180"/>
    <cellStyle name="Izlaz 2 2 2 10 7 3 2" xfId="6181"/>
    <cellStyle name="Izlaz 2 2 2 10 7 4" xfId="6182"/>
    <cellStyle name="Izlaz 2 2 2 10 8" xfId="6183"/>
    <cellStyle name="Izlaz 2 2 2 10 8 2" xfId="6184"/>
    <cellStyle name="Izlaz 2 2 2 10 8 2 2" xfId="6185"/>
    <cellStyle name="Izlaz 2 2 2 10 8 2 2 2" xfId="6186"/>
    <cellStyle name="Izlaz 2 2 2 10 8 2 3" xfId="6187"/>
    <cellStyle name="Izlaz 2 2 2 10 8 3" xfId="6188"/>
    <cellStyle name="Izlaz 2 2 2 10 8 3 2" xfId="6189"/>
    <cellStyle name="Izlaz 2 2 2 10 8 4" xfId="6190"/>
    <cellStyle name="Izlaz 2 2 2 10 9" xfId="6191"/>
    <cellStyle name="Izlaz 2 2 2 10 9 2" xfId="6192"/>
    <cellStyle name="Izlaz 2 2 2 10 9 2 2" xfId="6193"/>
    <cellStyle name="Izlaz 2 2 2 10 9 2 2 2" xfId="6194"/>
    <cellStyle name="Izlaz 2 2 2 10 9 2 3" xfId="6195"/>
    <cellStyle name="Izlaz 2 2 2 10 9 3" xfId="6196"/>
    <cellStyle name="Izlaz 2 2 2 10 9 3 2" xfId="6197"/>
    <cellStyle name="Izlaz 2 2 2 10 9 4" xfId="6198"/>
    <cellStyle name="Izlaz 2 2 2 11" xfId="6199"/>
    <cellStyle name="Izlaz 2 2 2 11 10" xfId="6200"/>
    <cellStyle name="Izlaz 2 2 2 11 10 2" xfId="6201"/>
    <cellStyle name="Izlaz 2 2 2 11 10 2 2" xfId="6202"/>
    <cellStyle name="Izlaz 2 2 2 11 10 2 2 2" xfId="6203"/>
    <cellStyle name="Izlaz 2 2 2 11 10 2 3" xfId="6204"/>
    <cellStyle name="Izlaz 2 2 2 11 10 3" xfId="6205"/>
    <cellStyle name="Izlaz 2 2 2 11 10 3 2" xfId="6206"/>
    <cellStyle name="Izlaz 2 2 2 11 10 4" xfId="6207"/>
    <cellStyle name="Izlaz 2 2 2 11 11" xfId="6208"/>
    <cellStyle name="Izlaz 2 2 2 11 11 2" xfId="6209"/>
    <cellStyle name="Izlaz 2 2 2 11 11 2 2" xfId="6210"/>
    <cellStyle name="Izlaz 2 2 2 11 11 2 2 2" xfId="6211"/>
    <cellStyle name="Izlaz 2 2 2 11 11 2 3" xfId="6212"/>
    <cellStyle name="Izlaz 2 2 2 11 11 3" xfId="6213"/>
    <cellStyle name="Izlaz 2 2 2 11 11 3 2" xfId="6214"/>
    <cellStyle name="Izlaz 2 2 2 11 11 4" xfId="6215"/>
    <cellStyle name="Izlaz 2 2 2 11 12" xfId="6216"/>
    <cellStyle name="Izlaz 2 2 2 11 12 2" xfId="6217"/>
    <cellStyle name="Izlaz 2 2 2 11 12 2 2" xfId="6218"/>
    <cellStyle name="Izlaz 2 2 2 11 12 3" xfId="6219"/>
    <cellStyle name="Izlaz 2 2 2 11 13" xfId="6220"/>
    <cellStyle name="Izlaz 2 2 2 11 13 2" xfId="6221"/>
    <cellStyle name="Izlaz 2 2 2 11 14" xfId="6222"/>
    <cellStyle name="Izlaz 2 2 2 11 2" xfId="6223"/>
    <cellStyle name="Izlaz 2 2 2 11 2 2" xfId="6224"/>
    <cellStyle name="Izlaz 2 2 2 11 2 2 2" xfId="6225"/>
    <cellStyle name="Izlaz 2 2 2 11 2 2 2 2" xfId="6226"/>
    <cellStyle name="Izlaz 2 2 2 11 2 2 3" xfId="6227"/>
    <cellStyle name="Izlaz 2 2 2 11 2 3" xfId="6228"/>
    <cellStyle name="Izlaz 2 2 2 11 2 3 2" xfId="6229"/>
    <cellStyle name="Izlaz 2 2 2 11 2 4" xfId="6230"/>
    <cellStyle name="Izlaz 2 2 2 11 3" xfId="6231"/>
    <cellStyle name="Izlaz 2 2 2 11 3 2" xfId="6232"/>
    <cellStyle name="Izlaz 2 2 2 11 3 2 2" xfId="6233"/>
    <cellStyle name="Izlaz 2 2 2 11 3 2 2 2" xfId="6234"/>
    <cellStyle name="Izlaz 2 2 2 11 3 2 3" xfId="6235"/>
    <cellStyle name="Izlaz 2 2 2 11 3 3" xfId="6236"/>
    <cellStyle name="Izlaz 2 2 2 11 3 3 2" xfId="6237"/>
    <cellStyle name="Izlaz 2 2 2 11 3 4" xfId="6238"/>
    <cellStyle name="Izlaz 2 2 2 11 4" xfId="6239"/>
    <cellStyle name="Izlaz 2 2 2 11 4 2" xfId="6240"/>
    <cellStyle name="Izlaz 2 2 2 11 4 2 2" xfId="6241"/>
    <cellStyle name="Izlaz 2 2 2 11 4 2 2 2" xfId="6242"/>
    <cellStyle name="Izlaz 2 2 2 11 4 2 3" xfId="6243"/>
    <cellStyle name="Izlaz 2 2 2 11 4 3" xfId="6244"/>
    <cellStyle name="Izlaz 2 2 2 11 4 3 2" xfId="6245"/>
    <cellStyle name="Izlaz 2 2 2 11 4 4" xfId="6246"/>
    <cellStyle name="Izlaz 2 2 2 11 5" xfId="6247"/>
    <cellStyle name="Izlaz 2 2 2 11 5 2" xfId="6248"/>
    <cellStyle name="Izlaz 2 2 2 11 5 2 2" xfId="6249"/>
    <cellStyle name="Izlaz 2 2 2 11 5 2 2 2" xfId="6250"/>
    <cellStyle name="Izlaz 2 2 2 11 5 2 3" xfId="6251"/>
    <cellStyle name="Izlaz 2 2 2 11 5 3" xfId="6252"/>
    <cellStyle name="Izlaz 2 2 2 11 5 3 2" xfId="6253"/>
    <cellStyle name="Izlaz 2 2 2 11 5 4" xfId="6254"/>
    <cellStyle name="Izlaz 2 2 2 11 6" xfId="6255"/>
    <cellStyle name="Izlaz 2 2 2 11 6 2" xfId="6256"/>
    <cellStyle name="Izlaz 2 2 2 11 6 2 2" xfId="6257"/>
    <cellStyle name="Izlaz 2 2 2 11 6 2 2 2" xfId="6258"/>
    <cellStyle name="Izlaz 2 2 2 11 6 2 3" xfId="6259"/>
    <cellStyle name="Izlaz 2 2 2 11 6 3" xfId="6260"/>
    <cellStyle name="Izlaz 2 2 2 11 6 3 2" xfId="6261"/>
    <cellStyle name="Izlaz 2 2 2 11 6 4" xfId="6262"/>
    <cellStyle name="Izlaz 2 2 2 11 7" xfId="6263"/>
    <cellStyle name="Izlaz 2 2 2 11 7 2" xfId="6264"/>
    <cellStyle name="Izlaz 2 2 2 11 7 2 2" xfId="6265"/>
    <cellStyle name="Izlaz 2 2 2 11 7 2 2 2" xfId="6266"/>
    <cellStyle name="Izlaz 2 2 2 11 7 2 3" xfId="6267"/>
    <cellStyle name="Izlaz 2 2 2 11 7 3" xfId="6268"/>
    <cellStyle name="Izlaz 2 2 2 11 7 3 2" xfId="6269"/>
    <cellStyle name="Izlaz 2 2 2 11 7 4" xfId="6270"/>
    <cellStyle name="Izlaz 2 2 2 11 8" xfId="6271"/>
    <cellStyle name="Izlaz 2 2 2 11 8 2" xfId="6272"/>
    <cellStyle name="Izlaz 2 2 2 11 8 2 2" xfId="6273"/>
    <cellStyle name="Izlaz 2 2 2 11 8 2 2 2" xfId="6274"/>
    <cellStyle name="Izlaz 2 2 2 11 8 2 3" xfId="6275"/>
    <cellStyle name="Izlaz 2 2 2 11 8 3" xfId="6276"/>
    <cellStyle name="Izlaz 2 2 2 11 8 3 2" xfId="6277"/>
    <cellStyle name="Izlaz 2 2 2 11 8 4" xfId="6278"/>
    <cellStyle name="Izlaz 2 2 2 11 9" xfId="6279"/>
    <cellStyle name="Izlaz 2 2 2 11 9 2" xfId="6280"/>
    <cellStyle name="Izlaz 2 2 2 11 9 2 2" xfId="6281"/>
    <cellStyle name="Izlaz 2 2 2 11 9 2 2 2" xfId="6282"/>
    <cellStyle name="Izlaz 2 2 2 11 9 2 3" xfId="6283"/>
    <cellStyle name="Izlaz 2 2 2 11 9 3" xfId="6284"/>
    <cellStyle name="Izlaz 2 2 2 11 9 3 2" xfId="6285"/>
    <cellStyle name="Izlaz 2 2 2 11 9 4" xfId="6286"/>
    <cellStyle name="Izlaz 2 2 2 12" xfId="6287"/>
    <cellStyle name="Izlaz 2 2 2 12 10" xfId="6288"/>
    <cellStyle name="Izlaz 2 2 2 12 10 2" xfId="6289"/>
    <cellStyle name="Izlaz 2 2 2 12 10 2 2" xfId="6290"/>
    <cellStyle name="Izlaz 2 2 2 12 10 2 2 2" xfId="6291"/>
    <cellStyle name="Izlaz 2 2 2 12 10 2 3" xfId="6292"/>
    <cellStyle name="Izlaz 2 2 2 12 10 3" xfId="6293"/>
    <cellStyle name="Izlaz 2 2 2 12 10 3 2" xfId="6294"/>
    <cellStyle name="Izlaz 2 2 2 12 10 4" xfId="6295"/>
    <cellStyle name="Izlaz 2 2 2 12 11" xfId="6296"/>
    <cellStyle name="Izlaz 2 2 2 12 11 2" xfId="6297"/>
    <cellStyle name="Izlaz 2 2 2 12 11 2 2" xfId="6298"/>
    <cellStyle name="Izlaz 2 2 2 12 11 2 2 2" xfId="6299"/>
    <cellStyle name="Izlaz 2 2 2 12 11 2 3" xfId="6300"/>
    <cellStyle name="Izlaz 2 2 2 12 11 3" xfId="6301"/>
    <cellStyle name="Izlaz 2 2 2 12 11 3 2" xfId="6302"/>
    <cellStyle name="Izlaz 2 2 2 12 11 4" xfId="6303"/>
    <cellStyle name="Izlaz 2 2 2 12 12" xfId="6304"/>
    <cellStyle name="Izlaz 2 2 2 12 12 2" xfId="6305"/>
    <cellStyle name="Izlaz 2 2 2 12 12 2 2" xfId="6306"/>
    <cellStyle name="Izlaz 2 2 2 12 12 3" xfId="6307"/>
    <cellStyle name="Izlaz 2 2 2 12 13" xfId="6308"/>
    <cellStyle name="Izlaz 2 2 2 12 13 2" xfId="6309"/>
    <cellStyle name="Izlaz 2 2 2 12 14" xfId="6310"/>
    <cellStyle name="Izlaz 2 2 2 12 2" xfId="6311"/>
    <cellStyle name="Izlaz 2 2 2 12 2 2" xfId="6312"/>
    <cellStyle name="Izlaz 2 2 2 12 2 2 2" xfId="6313"/>
    <cellStyle name="Izlaz 2 2 2 12 2 2 2 2" xfId="6314"/>
    <cellStyle name="Izlaz 2 2 2 12 2 2 3" xfId="6315"/>
    <cellStyle name="Izlaz 2 2 2 12 2 3" xfId="6316"/>
    <cellStyle name="Izlaz 2 2 2 12 2 3 2" xfId="6317"/>
    <cellStyle name="Izlaz 2 2 2 12 2 4" xfId="6318"/>
    <cellStyle name="Izlaz 2 2 2 12 3" xfId="6319"/>
    <cellStyle name="Izlaz 2 2 2 12 3 2" xfId="6320"/>
    <cellStyle name="Izlaz 2 2 2 12 3 2 2" xfId="6321"/>
    <cellStyle name="Izlaz 2 2 2 12 3 2 2 2" xfId="6322"/>
    <cellStyle name="Izlaz 2 2 2 12 3 2 3" xfId="6323"/>
    <cellStyle name="Izlaz 2 2 2 12 3 3" xfId="6324"/>
    <cellStyle name="Izlaz 2 2 2 12 3 3 2" xfId="6325"/>
    <cellStyle name="Izlaz 2 2 2 12 3 4" xfId="6326"/>
    <cellStyle name="Izlaz 2 2 2 12 4" xfId="6327"/>
    <cellStyle name="Izlaz 2 2 2 12 4 2" xfId="6328"/>
    <cellStyle name="Izlaz 2 2 2 12 4 2 2" xfId="6329"/>
    <cellStyle name="Izlaz 2 2 2 12 4 2 2 2" xfId="6330"/>
    <cellStyle name="Izlaz 2 2 2 12 4 2 3" xfId="6331"/>
    <cellStyle name="Izlaz 2 2 2 12 4 3" xfId="6332"/>
    <cellStyle name="Izlaz 2 2 2 12 4 3 2" xfId="6333"/>
    <cellStyle name="Izlaz 2 2 2 12 4 4" xfId="6334"/>
    <cellStyle name="Izlaz 2 2 2 12 5" xfId="6335"/>
    <cellStyle name="Izlaz 2 2 2 12 5 2" xfId="6336"/>
    <cellStyle name="Izlaz 2 2 2 12 5 2 2" xfId="6337"/>
    <cellStyle name="Izlaz 2 2 2 12 5 2 2 2" xfId="6338"/>
    <cellStyle name="Izlaz 2 2 2 12 5 2 3" xfId="6339"/>
    <cellStyle name="Izlaz 2 2 2 12 5 3" xfId="6340"/>
    <cellStyle name="Izlaz 2 2 2 12 5 3 2" xfId="6341"/>
    <cellStyle name="Izlaz 2 2 2 12 5 4" xfId="6342"/>
    <cellStyle name="Izlaz 2 2 2 12 6" xfId="6343"/>
    <cellStyle name="Izlaz 2 2 2 12 6 2" xfId="6344"/>
    <cellStyle name="Izlaz 2 2 2 12 6 2 2" xfId="6345"/>
    <cellStyle name="Izlaz 2 2 2 12 6 2 2 2" xfId="6346"/>
    <cellStyle name="Izlaz 2 2 2 12 6 2 3" xfId="6347"/>
    <cellStyle name="Izlaz 2 2 2 12 6 3" xfId="6348"/>
    <cellStyle name="Izlaz 2 2 2 12 6 3 2" xfId="6349"/>
    <cellStyle name="Izlaz 2 2 2 12 6 4" xfId="6350"/>
    <cellStyle name="Izlaz 2 2 2 12 7" xfId="6351"/>
    <cellStyle name="Izlaz 2 2 2 12 7 2" xfId="6352"/>
    <cellStyle name="Izlaz 2 2 2 12 7 2 2" xfId="6353"/>
    <cellStyle name="Izlaz 2 2 2 12 7 2 2 2" xfId="6354"/>
    <cellStyle name="Izlaz 2 2 2 12 7 2 3" xfId="6355"/>
    <cellStyle name="Izlaz 2 2 2 12 7 3" xfId="6356"/>
    <cellStyle name="Izlaz 2 2 2 12 7 3 2" xfId="6357"/>
    <cellStyle name="Izlaz 2 2 2 12 7 4" xfId="6358"/>
    <cellStyle name="Izlaz 2 2 2 12 8" xfId="6359"/>
    <cellStyle name="Izlaz 2 2 2 12 8 2" xfId="6360"/>
    <cellStyle name="Izlaz 2 2 2 12 8 2 2" xfId="6361"/>
    <cellStyle name="Izlaz 2 2 2 12 8 2 2 2" xfId="6362"/>
    <cellStyle name="Izlaz 2 2 2 12 8 2 3" xfId="6363"/>
    <cellStyle name="Izlaz 2 2 2 12 8 3" xfId="6364"/>
    <cellStyle name="Izlaz 2 2 2 12 8 3 2" xfId="6365"/>
    <cellStyle name="Izlaz 2 2 2 12 8 4" xfId="6366"/>
    <cellStyle name="Izlaz 2 2 2 12 9" xfId="6367"/>
    <cellStyle name="Izlaz 2 2 2 12 9 2" xfId="6368"/>
    <cellStyle name="Izlaz 2 2 2 12 9 2 2" xfId="6369"/>
    <cellStyle name="Izlaz 2 2 2 12 9 2 2 2" xfId="6370"/>
    <cellStyle name="Izlaz 2 2 2 12 9 2 3" xfId="6371"/>
    <cellStyle name="Izlaz 2 2 2 12 9 3" xfId="6372"/>
    <cellStyle name="Izlaz 2 2 2 12 9 3 2" xfId="6373"/>
    <cellStyle name="Izlaz 2 2 2 12 9 4" xfId="6374"/>
    <cellStyle name="Izlaz 2 2 2 13" xfId="6375"/>
    <cellStyle name="Izlaz 2 2 2 13 10" xfId="6376"/>
    <cellStyle name="Izlaz 2 2 2 13 10 2" xfId="6377"/>
    <cellStyle name="Izlaz 2 2 2 13 10 2 2" xfId="6378"/>
    <cellStyle name="Izlaz 2 2 2 13 10 2 2 2" xfId="6379"/>
    <cellStyle name="Izlaz 2 2 2 13 10 2 3" xfId="6380"/>
    <cellStyle name="Izlaz 2 2 2 13 10 3" xfId="6381"/>
    <cellStyle name="Izlaz 2 2 2 13 10 3 2" xfId="6382"/>
    <cellStyle name="Izlaz 2 2 2 13 10 4" xfId="6383"/>
    <cellStyle name="Izlaz 2 2 2 13 11" xfId="6384"/>
    <cellStyle name="Izlaz 2 2 2 13 11 2" xfId="6385"/>
    <cellStyle name="Izlaz 2 2 2 13 11 2 2" xfId="6386"/>
    <cellStyle name="Izlaz 2 2 2 13 11 2 2 2" xfId="6387"/>
    <cellStyle name="Izlaz 2 2 2 13 11 2 3" xfId="6388"/>
    <cellStyle name="Izlaz 2 2 2 13 11 3" xfId="6389"/>
    <cellStyle name="Izlaz 2 2 2 13 11 3 2" xfId="6390"/>
    <cellStyle name="Izlaz 2 2 2 13 11 4" xfId="6391"/>
    <cellStyle name="Izlaz 2 2 2 13 12" xfId="6392"/>
    <cellStyle name="Izlaz 2 2 2 13 12 2" xfId="6393"/>
    <cellStyle name="Izlaz 2 2 2 13 12 2 2" xfId="6394"/>
    <cellStyle name="Izlaz 2 2 2 13 12 3" xfId="6395"/>
    <cellStyle name="Izlaz 2 2 2 13 13" xfId="6396"/>
    <cellStyle name="Izlaz 2 2 2 13 13 2" xfId="6397"/>
    <cellStyle name="Izlaz 2 2 2 13 14" xfId="6398"/>
    <cellStyle name="Izlaz 2 2 2 13 2" xfId="6399"/>
    <cellStyle name="Izlaz 2 2 2 13 2 2" xfId="6400"/>
    <cellStyle name="Izlaz 2 2 2 13 2 2 2" xfId="6401"/>
    <cellStyle name="Izlaz 2 2 2 13 2 2 2 2" xfId="6402"/>
    <cellStyle name="Izlaz 2 2 2 13 2 2 3" xfId="6403"/>
    <cellStyle name="Izlaz 2 2 2 13 2 3" xfId="6404"/>
    <cellStyle name="Izlaz 2 2 2 13 2 3 2" xfId="6405"/>
    <cellStyle name="Izlaz 2 2 2 13 2 4" xfId="6406"/>
    <cellStyle name="Izlaz 2 2 2 13 3" xfId="6407"/>
    <cellStyle name="Izlaz 2 2 2 13 3 2" xfId="6408"/>
    <cellStyle name="Izlaz 2 2 2 13 3 2 2" xfId="6409"/>
    <cellStyle name="Izlaz 2 2 2 13 3 2 2 2" xfId="6410"/>
    <cellStyle name="Izlaz 2 2 2 13 3 2 3" xfId="6411"/>
    <cellStyle name="Izlaz 2 2 2 13 3 3" xfId="6412"/>
    <cellStyle name="Izlaz 2 2 2 13 3 3 2" xfId="6413"/>
    <cellStyle name="Izlaz 2 2 2 13 3 4" xfId="6414"/>
    <cellStyle name="Izlaz 2 2 2 13 4" xfId="6415"/>
    <cellStyle name="Izlaz 2 2 2 13 4 2" xfId="6416"/>
    <cellStyle name="Izlaz 2 2 2 13 4 2 2" xfId="6417"/>
    <cellStyle name="Izlaz 2 2 2 13 4 2 2 2" xfId="6418"/>
    <cellStyle name="Izlaz 2 2 2 13 4 2 3" xfId="6419"/>
    <cellStyle name="Izlaz 2 2 2 13 4 3" xfId="6420"/>
    <cellStyle name="Izlaz 2 2 2 13 4 3 2" xfId="6421"/>
    <cellStyle name="Izlaz 2 2 2 13 4 4" xfId="6422"/>
    <cellStyle name="Izlaz 2 2 2 13 5" xfId="6423"/>
    <cellStyle name="Izlaz 2 2 2 13 5 2" xfId="6424"/>
    <cellStyle name="Izlaz 2 2 2 13 5 2 2" xfId="6425"/>
    <cellStyle name="Izlaz 2 2 2 13 5 2 2 2" xfId="6426"/>
    <cellStyle name="Izlaz 2 2 2 13 5 2 3" xfId="6427"/>
    <cellStyle name="Izlaz 2 2 2 13 5 3" xfId="6428"/>
    <cellStyle name="Izlaz 2 2 2 13 5 3 2" xfId="6429"/>
    <cellStyle name="Izlaz 2 2 2 13 5 4" xfId="6430"/>
    <cellStyle name="Izlaz 2 2 2 13 6" xfId="6431"/>
    <cellStyle name="Izlaz 2 2 2 13 6 2" xfId="6432"/>
    <cellStyle name="Izlaz 2 2 2 13 6 2 2" xfId="6433"/>
    <cellStyle name="Izlaz 2 2 2 13 6 2 2 2" xfId="6434"/>
    <cellStyle name="Izlaz 2 2 2 13 6 2 3" xfId="6435"/>
    <cellStyle name="Izlaz 2 2 2 13 6 3" xfId="6436"/>
    <cellStyle name="Izlaz 2 2 2 13 6 3 2" xfId="6437"/>
    <cellStyle name="Izlaz 2 2 2 13 6 4" xfId="6438"/>
    <cellStyle name="Izlaz 2 2 2 13 7" xfId="6439"/>
    <cellStyle name="Izlaz 2 2 2 13 7 2" xfId="6440"/>
    <cellStyle name="Izlaz 2 2 2 13 7 2 2" xfId="6441"/>
    <cellStyle name="Izlaz 2 2 2 13 7 2 2 2" xfId="6442"/>
    <cellStyle name="Izlaz 2 2 2 13 7 2 3" xfId="6443"/>
    <cellStyle name="Izlaz 2 2 2 13 7 3" xfId="6444"/>
    <cellStyle name="Izlaz 2 2 2 13 7 3 2" xfId="6445"/>
    <cellStyle name="Izlaz 2 2 2 13 7 4" xfId="6446"/>
    <cellStyle name="Izlaz 2 2 2 13 8" xfId="6447"/>
    <cellStyle name="Izlaz 2 2 2 13 8 2" xfId="6448"/>
    <cellStyle name="Izlaz 2 2 2 13 8 2 2" xfId="6449"/>
    <cellStyle name="Izlaz 2 2 2 13 8 2 2 2" xfId="6450"/>
    <cellStyle name="Izlaz 2 2 2 13 8 2 3" xfId="6451"/>
    <cellStyle name="Izlaz 2 2 2 13 8 3" xfId="6452"/>
    <cellStyle name="Izlaz 2 2 2 13 8 3 2" xfId="6453"/>
    <cellStyle name="Izlaz 2 2 2 13 8 4" xfId="6454"/>
    <cellStyle name="Izlaz 2 2 2 13 9" xfId="6455"/>
    <cellStyle name="Izlaz 2 2 2 13 9 2" xfId="6456"/>
    <cellStyle name="Izlaz 2 2 2 13 9 2 2" xfId="6457"/>
    <cellStyle name="Izlaz 2 2 2 13 9 2 2 2" xfId="6458"/>
    <cellStyle name="Izlaz 2 2 2 13 9 2 3" xfId="6459"/>
    <cellStyle name="Izlaz 2 2 2 13 9 3" xfId="6460"/>
    <cellStyle name="Izlaz 2 2 2 13 9 3 2" xfId="6461"/>
    <cellStyle name="Izlaz 2 2 2 13 9 4" xfId="6462"/>
    <cellStyle name="Izlaz 2 2 2 14" xfId="6463"/>
    <cellStyle name="Izlaz 2 2 2 14 10" xfId="6464"/>
    <cellStyle name="Izlaz 2 2 2 14 10 2" xfId="6465"/>
    <cellStyle name="Izlaz 2 2 2 14 10 2 2" xfId="6466"/>
    <cellStyle name="Izlaz 2 2 2 14 10 2 2 2" xfId="6467"/>
    <cellStyle name="Izlaz 2 2 2 14 10 2 3" xfId="6468"/>
    <cellStyle name="Izlaz 2 2 2 14 10 3" xfId="6469"/>
    <cellStyle name="Izlaz 2 2 2 14 10 3 2" xfId="6470"/>
    <cellStyle name="Izlaz 2 2 2 14 10 4" xfId="6471"/>
    <cellStyle name="Izlaz 2 2 2 14 11" xfId="6472"/>
    <cellStyle name="Izlaz 2 2 2 14 11 2" xfId="6473"/>
    <cellStyle name="Izlaz 2 2 2 14 11 2 2" xfId="6474"/>
    <cellStyle name="Izlaz 2 2 2 14 11 3" xfId="6475"/>
    <cellStyle name="Izlaz 2 2 2 14 12" xfId="6476"/>
    <cellStyle name="Izlaz 2 2 2 14 12 2" xfId="6477"/>
    <cellStyle name="Izlaz 2 2 2 14 13" xfId="6478"/>
    <cellStyle name="Izlaz 2 2 2 14 2" xfId="6479"/>
    <cellStyle name="Izlaz 2 2 2 14 2 2" xfId="6480"/>
    <cellStyle name="Izlaz 2 2 2 14 2 2 2" xfId="6481"/>
    <cellStyle name="Izlaz 2 2 2 14 2 2 2 2" xfId="6482"/>
    <cellStyle name="Izlaz 2 2 2 14 2 2 3" xfId="6483"/>
    <cellStyle name="Izlaz 2 2 2 14 2 3" xfId="6484"/>
    <cellStyle name="Izlaz 2 2 2 14 2 3 2" xfId="6485"/>
    <cellStyle name="Izlaz 2 2 2 14 2 4" xfId="6486"/>
    <cellStyle name="Izlaz 2 2 2 14 3" xfId="6487"/>
    <cellStyle name="Izlaz 2 2 2 14 3 2" xfId="6488"/>
    <cellStyle name="Izlaz 2 2 2 14 3 2 2" xfId="6489"/>
    <cellStyle name="Izlaz 2 2 2 14 3 2 2 2" xfId="6490"/>
    <cellStyle name="Izlaz 2 2 2 14 3 2 3" xfId="6491"/>
    <cellStyle name="Izlaz 2 2 2 14 3 3" xfId="6492"/>
    <cellStyle name="Izlaz 2 2 2 14 3 3 2" xfId="6493"/>
    <cellStyle name="Izlaz 2 2 2 14 3 4" xfId="6494"/>
    <cellStyle name="Izlaz 2 2 2 14 4" xfId="6495"/>
    <cellStyle name="Izlaz 2 2 2 14 4 2" xfId="6496"/>
    <cellStyle name="Izlaz 2 2 2 14 4 2 2" xfId="6497"/>
    <cellStyle name="Izlaz 2 2 2 14 4 2 2 2" xfId="6498"/>
    <cellStyle name="Izlaz 2 2 2 14 4 2 3" xfId="6499"/>
    <cellStyle name="Izlaz 2 2 2 14 4 3" xfId="6500"/>
    <cellStyle name="Izlaz 2 2 2 14 4 3 2" xfId="6501"/>
    <cellStyle name="Izlaz 2 2 2 14 4 4" xfId="6502"/>
    <cellStyle name="Izlaz 2 2 2 14 5" xfId="6503"/>
    <cellStyle name="Izlaz 2 2 2 14 5 2" xfId="6504"/>
    <cellStyle name="Izlaz 2 2 2 14 5 2 2" xfId="6505"/>
    <cellStyle name="Izlaz 2 2 2 14 5 2 2 2" xfId="6506"/>
    <cellStyle name="Izlaz 2 2 2 14 5 2 3" xfId="6507"/>
    <cellStyle name="Izlaz 2 2 2 14 5 3" xfId="6508"/>
    <cellStyle name="Izlaz 2 2 2 14 5 3 2" xfId="6509"/>
    <cellStyle name="Izlaz 2 2 2 14 5 4" xfId="6510"/>
    <cellStyle name="Izlaz 2 2 2 14 6" xfId="6511"/>
    <cellStyle name="Izlaz 2 2 2 14 6 2" xfId="6512"/>
    <cellStyle name="Izlaz 2 2 2 14 6 2 2" xfId="6513"/>
    <cellStyle name="Izlaz 2 2 2 14 6 2 2 2" xfId="6514"/>
    <cellStyle name="Izlaz 2 2 2 14 6 2 3" xfId="6515"/>
    <cellStyle name="Izlaz 2 2 2 14 6 3" xfId="6516"/>
    <cellStyle name="Izlaz 2 2 2 14 6 3 2" xfId="6517"/>
    <cellStyle name="Izlaz 2 2 2 14 6 4" xfId="6518"/>
    <cellStyle name="Izlaz 2 2 2 14 7" xfId="6519"/>
    <cellStyle name="Izlaz 2 2 2 14 7 2" xfId="6520"/>
    <cellStyle name="Izlaz 2 2 2 14 7 2 2" xfId="6521"/>
    <cellStyle name="Izlaz 2 2 2 14 7 2 2 2" xfId="6522"/>
    <cellStyle name="Izlaz 2 2 2 14 7 2 3" xfId="6523"/>
    <cellStyle name="Izlaz 2 2 2 14 7 3" xfId="6524"/>
    <cellStyle name="Izlaz 2 2 2 14 7 3 2" xfId="6525"/>
    <cellStyle name="Izlaz 2 2 2 14 7 4" xfId="6526"/>
    <cellStyle name="Izlaz 2 2 2 14 8" xfId="6527"/>
    <cellStyle name="Izlaz 2 2 2 14 8 2" xfId="6528"/>
    <cellStyle name="Izlaz 2 2 2 14 8 2 2" xfId="6529"/>
    <cellStyle name="Izlaz 2 2 2 14 8 2 2 2" xfId="6530"/>
    <cellStyle name="Izlaz 2 2 2 14 8 2 3" xfId="6531"/>
    <cellStyle name="Izlaz 2 2 2 14 8 3" xfId="6532"/>
    <cellStyle name="Izlaz 2 2 2 14 8 3 2" xfId="6533"/>
    <cellStyle name="Izlaz 2 2 2 14 8 4" xfId="6534"/>
    <cellStyle name="Izlaz 2 2 2 14 9" xfId="6535"/>
    <cellStyle name="Izlaz 2 2 2 14 9 2" xfId="6536"/>
    <cellStyle name="Izlaz 2 2 2 14 9 2 2" xfId="6537"/>
    <cellStyle name="Izlaz 2 2 2 14 9 2 2 2" xfId="6538"/>
    <cellStyle name="Izlaz 2 2 2 14 9 2 3" xfId="6539"/>
    <cellStyle name="Izlaz 2 2 2 14 9 3" xfId="6540"/>
    <cellStyle name="Izlaz 2 2 2 14 9 3 2" xfId="6541"/>
    <cellStyle name="Izlaz 2 2 2 14 9 4" xfId="6542"/>
    <cellStyle name="Izlaz 2 2 2 15" xfId="6543"/>
    <cellStyle name="Izlaz 2 2 2 15 2" xfId="6544"/>
    <cellStyle name="Izlaz 2 2 2 15 2 2" xfId="6545"/>
    <cellStyle name="Izlaz 2 2 2 15 2 2 2" xfId="6546"/>
    <cellStyle name="Izlaz 2 2 2 15 2 3" xfId="6547"/>
    <cellStyle name="Izlaz 2 2 2 15 3" xfId="6548"/>
    <cellStyle name="Izlaz 2 2 2 15 3 2" xfId="6549"/>
    <cellStyle name="Izlaz 2 2 2 15 4" xfId="6550"/>
    <cellStyle name="Izlaz 2 2 2 16" xfId="6551"/>
    <cellStyle name="Izlaz 2 2 2 16 2" xfId="6552"/>
    <cellStyle name="Izlaz 2 2 2 16 2 2" xfId="6553"/>
    <cellStyle name="Izlaz 2 2 2 16 2 2 2" xfId="6554"/>
    <cellStyle name="Izlaz 2 2 2 16 2 3" xfId="6555"/>
    <cellStyle name="Izlaz 2 2 2 16 3" xfId="6556"/>
    <cellStyle name="Izlaz 2 2 2 16 3 2" xfId="6557"/>
    <cellStyle name="Izlaz 2 2 2 16 4" xfId="6558"/>
    <cellStyle name="Izlaz 2 2 2 17" xfId="6559"/>
    <cellStyle name="Izlaz 2 2 2 17 2" xfId="6560"/>
    <cellStyle name="Izlaz 2 2 2 17 2 2" xfId="6561"/>
    <cellStyle name="Izlaz 2 2 2 17 2 2 2" xfId="6562"/>
    <cellStyle name="Izlaz 2 2 2 17 2 3" xfId="6563"/>
    <cellStyle name="Izlaz 2 2 2 17 3" xfId="6564"/>
    <cellStyle name="Izlaz 2 2 2 17 3 2" xfId="6565"/>
    <cellStyle name="Izlaz 2 2 2 17 4" xfId="6566"/>
    <cellStyle name="Izlaz 2 2 2 18" xfId="6567"/>
    <cellStyle name="Izlaz 2 2 2 18 2" xfId="6568"/>
    <cellStyle name="Izlaz 2 2 2 18 2 2" xfId="6569"/>
    <cellStyle name="Izlaz 2 2 2 18 2 2 2" xfId="6570"/>
    <cellStyle name="Izlaz 2 2 2 18 2 3" xfId="6571"/>
    <cellStyle name="Izlaz 2 2 2 18 3" xfId="6572"/>
    <cellStyle name="Izlaz 2 2 2 18 3 2" xfId="6573"/>
    <cellStyle name="Izlaz 2 2 2 18 4" xfId="6574"/>
    <cellStyle name="Izlaz 2 2 2 19" xfId="6575"/>
    <cellStyle name="Izlaz 2 2 2 19 2" xfId="6576"/>
    <cellStyle name="Izlaz 2 2 2 19 2 2" xfId="6577"/>
    <cellStyle name="Izlaz 2 2 2 19 2 2 2" xfId="6578"/>
    <cellStyle name="Izlaz 2 2 2 19 2 3" xfId="6579"/>
    <cellStyle name="Izlaz 2 2 2 19 3" xfId="6580"/>
    <cellStyle name="Izlaz 2 2 2 19 3 2" xfId="6581"/>
    <cellStyle name="Izlaz 2 2 2 19 4" xfId="6582"/>
    <cellStyle name="Izlaz 2 2 2 2" xfId="6583"/>
    <cellStyle name="Izlaz 2 2 2 2 10" xfId="6584"/>
    <cellStyle name="Izlaz 2 2 2 2 10 2" xfId="6585"/>
    <cellStyle name="Izlaz 2 2 2 2 10 2 2" xfId="6586"/>
    <cellStyle name="Izlaz 2 2 2 2 10 2 2 2" xfId="6587"/>
    <cellStyle name="Izlaz 2 2 2 2 10 2 3" xfId="6588"/>
    <cellStyle name="Izlaz 2 2 2 2 10 3" xfId="6589"/>
    <cellStyle name="Izlaz 2 2 2 2 10 3 2" xfId="6590"/>
    <cellStyle name="Izlaz 2 2 2 2 10 4" xfId="6591"/>
    <cellStyle name="Izlaz 2 2 2 2 11" xfId="6592"/>
    <cellStyle name="Izlaz 2 2 2 2 11 2" xfId="6593"/>
    <cellStyle name="Izlaz 2 2 2 2 11 2 2" xfId="6594"/>
    <cellStyle name="Izlaz 2 2 2 2 11 2 2 2" xfId="6595"/>
    <cellStyle name="Izlaz 2 2 2 2 11 2 3" xfId="6596"/>
    <cellStyle name="Izlaz 2 2 2 2 11 3" xfId="6597"/>
    <cellStyle name="Izlaz 2 2 2 2 11 3 2" xfId="6598"/>
    <cellStyle name="Izlaz 2 2 2 2 11 4" xfId="6599"/>
    <cellStyle name="Izlaz 2 2 2 2 12" xfId="6600"/>
    <cellStyle name="Izlaz 2 2 2 2 12 2" xfId="6601"/>
    <cellStyle name="Izlaz 2 2 2 2 12 2 2" xfId="6602"/>
    <cellStyle name="Izlaz 2 2 2 2 12 3" xfId="6603"/>
    <cellStyle name="Izlaz 2 2 2 2 13" xfId="6604"/>
    <cellStyle name="Izlaz 2 2 2 2 13 2" xfId="6605"/>
    <cellStyle name="Izlaz 2 2 2 2 14" xfId="6606"/>
    <cellStyle name="Izlaz 2 2 2 2 2" xfId="6607"/>
    <cellStyle name="Izlaz 2 2 2 2 2 2" xfId="6608"/>
    <cellStyle name="Izlaz 2 2 2 2 2 2 2" xfId="6609"/>
    <cellStyle name="Izlaz 2 2 2 2 2 2 2 2" xfId="6610"/>
    <cellStyle name="Izlaz 2 2 2 2 2 2 3" xfId="6611"/>
    <cellStyle name="Izlaz 2 2 2 2 2 3" xfId="6612"/>
    <cellStyle name="Izlaz 2 2 2 2 2 3 2" xfId="6613"/>
    <cellStyle name="Izlaz 2 2 2 2 2 4" xfId="6614"/>
    <cellStyle name="Izlaz 2 2 2 2 3" xfId="6615"/>
    <cellStyle name="Izlaz 2 2 2 2 3 2" xfId="6616"/>
    <cellStyle name="Izlaz 2 2 2 2 3 2 2" xfId="6617"/>
    <cellStyle name="Izlaz 2 2 2 2 3 2 2 2" xfId="6618"/>
    <cellStyle name="Izlaz 2 2 2 2 3 2 3" xfId="6619"/>
    <cellStyle name="Izlaz 2 2 2 2 3 3" xfId="6620"/>
    <cellStyle name="Izlaz 2 2 2 2 3 3 2" xfId="6621"/>
    <cellStyle name="Izlaz 2 2 2 2 3 4" xfId="6622"/>
    <cellStyle name="Izlaz 2 2 2 2 4" xfId="6623"/>
    <cellStyle name="Izlaz 2 2 2 2 4 2" xfId="6624"/>
    <cellStyle name="Izlaz 2 2 2 2 4 2 2" xfId="6625"/>
    <cellStyle name="Izlaz 2 2 2 2 4 2 2 2" xfId="6626"/>
    <cellStyle name="Izlaz 2 2 2 2 4 2 3" xfId="6627"/>
    <cellStyle name="Izlaz 2 2 2 2 4 3" xfId="6628"/>
    <cellStyle name="Izlaz 2 2 2 2 4 3 2" xfId="6629"/>
    <cellStyle name="Izlaz 2 2 2 2 4 4" xfId="6630"/>
    <cellStyle name="Izlaz 2 2 2 2 5" xfId="6631"/>
    <cellStyle name="Izlaz 2 2 2 2 5 2" xfId="6632"/>
    <cellStyle name="Izlaz 2 2 2 2 5 2 2" xfId="6633"/>
    <cellStyle name="Izlaz 2 2 2 2 5 2 2 2" xfId="6634"/>
    <cellStyle name="Izlaz 2 2 2 2 5 2 3" xfId="6635"/>
    <cellStyle name="Izlaz 2 2 2 2 5 3" xfId="6636"/>
    <cellStyle name="Izlaz 2 2 2 2 5 3 2" xfId="6637"/>
    <cellStyle name="Izlaz 2 2 2 2 5 4" xfId="6638"/>
    <cellStyle name="Izlaz 2 2 2 2 6" xfId="6639"/>
    <cellStyle name="Izlaz 2 2 2 2 6 2" xfId="6640"/>
    <cellStyle name="Izlaz 2 2 2 2 6 2 2" xfId="6641"/>
    <cellStyle name="Izlaz 2 2 2 2 6 2 2 2" xfId="6642"/>
    <cellStyle name="Izlaz 2 2 2 2 6 2 3" xfId="6643"/>
    <cellStyle name="Izlaz 2 2 2 2 6 3" xfId="6644"/>
    <cellStyle name="Izlaz 2 2 2 2 6 3 2" xfId="6645"/>
    <cellStyle name="Izlaz 2 2 2 2 6 4" xfId="6646"/>
    <cellStyle name="Izlaz 2 2 2 2 7" xfId="6647"/>
    <cellStyle name="Izlaz 2 2 2 2 7 2" xfId="6648"/>
    <cellStyle name="Izlaz 2 2 2 2 7 2 2" xfId="6649"/>
    <cellStyle name="Izlaz 2 2 2 2 7 2 2 2" xfId="6650"/>
    <cellStyle name="Izlaz 2 2 2 2 7 2 3" xfId="6651"/>
    <cellStyle name="Izlaz 2 2 2 2 7 3" xfId="6652"/>
    <cellStyle name="Izlaz 2 2 2 2 7 3 2" xfId="6653"/>
    <cellStyle name="Izlaz 2 2 2 2 7 4" xfId="6654"/>
    <cellStyle name="Izlaz 2 2 2 2 8" xfId="6655"/>
    <cellStyle name="Izlaz 2 2 2 2 8 2" xfId="6656"/>
    <cellStyle name="Izlaz 2 2 2 2 8 2 2" xfId="6657"/>
    <cellStyle name="Izlaz 2 2 2 2 8 2 2 2" xfId="6658"/>
    <cellStyle name="Izlaz 2 2 2 2 8 2 3" xfId="6659"/>
    <cellStyle name="Izlaz 2 2 2 2 8 3" xfId="6660"/>
    <cellStyle name="Izlaz 2 2 2 2 8 3 2" xfId="6661"/>
    <cellStyle name="Izlaz 2 2 2 2 8 4" xfId="6662"/>
    <cellStyle name="Izlaz 2 2 2 2 9" xfId="6663"/>
    <cellStyle name="Izlaz 2 2 2 2 9 2" xfId="6664"/>
    <cellStyle name="Izlaz 2 2 2 2 9 2 2" xfId="6665"/>
    <cellStyle name="Izlaz 2 2 2 2 9 2 2 2" xfId="6666"/>
    <cellStyle name="Izlaz 2 2 2 2 9 2 3" xfId="6667"/>
    <cellStyle name="Izlaz 2 2 2 2 9 3" xfId="6668"/>
    <cellStyle name="Izlaz 2 2 2 2 9 3 2" xfId="6669"/>
    <cellStyle name="Izlaz 2 2 2 2 9 4" xfId="6670"/>
    <cellStyle name="Izlaz 2 2 2 20" xfId="6671"/>
    <cellStyle name="Izlaz 2 2 2 20 2" xfId="6672"/>
    <cellStyle name="Izlaz 2 2 2 20 2 2" xfId="6673"/>
    <cellStyle name="Izlaz 2 2 2 20 2 2 2" xfId="6674"/>
    <cellStyle name="Izlaz 2 2 2 20 2 3" xfId="6675"/>
    <cellStyle name="Izlaz 2 2 2 20 3" xfId="6676"/>
    <cellStyle name="Izlaz 2 2 2 20 3 2" xfId="6677"/>
    <cellStyle name="Izlaz 2 2 2 20 4" xfId="6678"/>
    <cellStyle name="Izlaz 2 2 2 21" xfId="6679"/>
    <cellStyle name="Izlaz 2 2 2 21 2" xfId="6680"/>
    <cellStyle name="Izlaz 2 2 2 21 2 2" xfId="6681"/>
    <cellStyle name="Izlaz 2 2 2 21 2 2 2" xfId="6682"/>
    <cellStyle name="Izlaz 2 2 2 21 2 3" xfId="6683"/>
    <cellStyle name="Izlaz 2 2 2 21 3" xfId="6684"/>
    <cellStyle name="Izlaz 2 2 2 21 3 2" xfId="6685"/>
    <cellStyle name="Izlaz 2 2 2 21 4" xfId="6686"/>
    <cellStyle name="Izlaz 2 2 2 22" xfId="6687"/>
    <cellStyle name="Izlaz 2 2 2 22 2" xfId="6688"/>
    <cellStyle name="Izlaz 2 2 2 22 2 2" xfId="6689"/>
    <cellStyle name="Izlaz 2 2 2 22 2 2 2" xfId="6690"/>
    <cellStyle name="Izlaz 2 2 2 22 2 3" xfId="6691"/>
    <cellStyle name="Izlaz 2 2 2 22 3" xfId="6692"/>
    <cellStyle name="Izlaz 2 2 2 22 3 2" xfId="6693"/>
    <cellStyle name="Izlaz 2 2 2 22 4" xfId="6694"/>
    <cellStyle name="Izlaz 2 2 2 23" xfId="6695"/>
    <cellStyle name="Izlaz 2 2 2 23 2" xfId="6696"/>
    <cellStyle name="Izlaz 2 2 2 23 2 2" xfId="6697"/>
    <cellStyle name="Izlaz 2 2 2 23 2 2 2" xfId="6698"/>
    <cellStyle name="Izlaz 2 2 2 23 2 3" xfId="6699"/>
    <cellStyle name="Izlaz 2 2 2 23 3" xfId="6700"/>
    <cellStyle name="Izlaz 2 2 2 23 3 2" xfId="6701"/>
    <cellStyle name="Izlaz 2 2 2 23 4" xfId="6702"/>
    <cellStyle name="Izlaz 2 2 2 24" xfId="6703"/>
    <cellStyle name="Izlaz 2 2 2 24 2" xfId="6704"/>
    <cellStyle name="Izlaz 2 2 2 24 2 2" xfId="6705"/>
    <cellStyle name="Izlaz 2 2 2 24 3" xfId="6706"/>
    <cellStyle name="Izlaz 2 2 2 25" xfId="6707"/>
    <cellStyle name="Izlaz 2 2 2 25 2" xfId="6708"/>
    <cellStyle name="Izlaz 2 2 2 26" xfId="6709"/>
    <cellStyle name="Izlaz 2 2 2 3" xfId="6710"/>
    <cellStyle name="Izlaz 2 2 2 3 10" xfId="6711"/>
    <cellStyle name="Izlaz 2 2 2 3 10 2" xfId="6712"/>
    <cellStyle name="Izlaz 2 2 2 3 10 2 2" xfId="6713"/>
    <cellStyle name="Izlaz 2 2 2 3 10 2 2 2" xfId="6714"/>
    <cellStyle name="Izlaz 2 2 2 3 10 2 3" xfId="6715"/>
    <cellStyle name="Izlaz 2 2 2 3 10 3" xfId="6716"/>
    <cellStyle name="Izlaz 2 2 2 3 10 3 2" xfId="6717"/>
    <cellStyle name="Izlaz 2 2 2 3 10 4" xfId="6718"/>
    <cellStyle name="Izlaz 2 2 2 3 11" xfId="6719"/>
    <cellStyle name="Izlaz 2 2 2 3 11 2" xfId="6720"/>
    <cellStyle name="Izlaz 2 2 2 3 11 2 2" xfId="6721"/>
    <cellStyle name="Izlaz 2 2 2 3 11 2 2 2" xfId="6722"/>
    <cellStyle name="Izlaz 2 2 2 3 11 2 3" xfId="6723"/>
    <cellStyle name="Izlaz 2 2 2 3 11 3" xfId="6724"/>
    <cellStyle name="Izlaz 2 2 2 3 11 3 2" xfId="6725"/>
    <cellStyle name="Izlaz 2 2 2 3 11 4" xfId="6726"/>
    <cellStyle name="Izlaz 2 2 2 3 12" xfId="6727"/>
    <cellStyle name="Izlaz 2 2 2 3 12 2" xfId="6728"/>
    <cellStyle name="Izlaz 2 2 2 3 12 2 2" xfId="6729"/>
    <cellStyle name="Izlaz 2 2 2 3 12 3" xfId="6730"/>
    <cellStyle name="Izlaz 2 2 2 3 13" xfId="6731"/>
    <cellStyle name="Izlaz 2 2 2 3 13 2" xfId="6732"/>
    <cellStyle name="Izlaz 2 2 2 3 14" xfId="6733"/>
    <cellStyle name="Izlaz 2 2 2 3 2" xfId="6734"/>
    <cellStyle name="Izlaz 2 2 2 3 2 2" xfId="6735"/>
    <cellStyle name="Izlaz 2 2 2 3 2 2 2" xfId="6736"/>
    <cellStyle name="Izlaz 2 2 2 3 2 2 2 2" xfId="6737"/>
    <cellStyle name="Izlaz 2 2 2 3 2 2 3" xfId="6738"/>
    <cellStyle name="Izlaz 2 2 2 3 2 3" xfId="6739"/>
    <cellStyle name="Izlaz 2 2 2 3 2 3 2" xfId="6740"/>
    <cellStyle name="Izlaz 2 2 2 3 2 4" xfId="6741"/>
    <cellStyle name="Izlaz 2 2 2 3 3" xfId="6742"/>
    <cellStyle name="Izlaz 2 2 2 3 3 2" xfId="6743"/>
    <cellStyle name="Izlaz 2 2 2 3 3 2 2" xfId="6744"/>
    <cellStyle name="Izlaz 2 2 2 3 3 2 2 2" xfId="6745"/>
    <cellStyle name="Izlaz 2 2 2 3 3 2 3" xfId="6746"/>
    <cellStyle name="Izlaz 2 2 2 3 3 3" xfId="6747"/>
    <cellStyle name="Izlaz 2 2 2 3 3 3 2" xfId="6748"/>
    <cellStyle name="Izlaz 2 2 2 3 3 4" xfId="6749"/>
    <cellStyle name="Izlaz 2 2 2 3 4" xfId="6750"/>
    <cellStyle name="Izlaz 2 2 2 3 4 2" xfId="6751"/>
    <cellStyle name="Izlaz 2 2 2 3 4 2 2" xfId="6752"/>
    <cellStyle name="Izlaz 2 2 2 3 4 2 2 2" xfId="6753"/>
    <cellStyle name="Izlaz 2 2 2 3 4 2 3" xfId="6754"/>
    <cellStyle name="Izlaz 2 2 2 3 4 3" xfId="6755"/>
    <cellStyle name="Izlaz 2 2 2 3 4 3 2" xfId="6756"/>
    <cellStyle name="Izlaz 2 2 2 3 4 4" xfId="6757"/>
    <cellStyle name="Izlaz 2 2 2 3 5" xfId="6758"/>
    <cellStyle name="Izlaz 2 2 2 3 5 2" xfId="6759"/>
    <cellStyle name="Izlaz 2 2 2 3 5 2 2" xfId="6760"/>
    <cellStyle name="Izlaz 2 2 2 3 5 2 2 2" xfId="6761"/>
    <cellStyle name="Izlaz 2 2 2 3 5 2 3" xfId="6762"/>
    <cellStyle name="Izlaz 2 2 2 3 5 3" xfId="6763"/>
    <cellStyle name="Izlaz 2 2 2 3 5 3 2" xfId="6764"/>
    <cellStyle name="Izlaz 2 2 2 3 5 4" xfId="6765"/>
    <cellStyle name="Izlaz 2 2 2 3 6" xfId="6766"/>
    <cellStyle name="Izlaz 2 2 2 3 6 2" xfId="6767"/>
    <cellStyle name="Izlaz 2 2 2 3 6 2 2" xfId="6768"/>
    <cellStyle name="Izlaz 2 2 2 3 6 2 2 2" xfId="6769"/>
    <cellStyle name="Izlaz 2 2 2 3 6 2 3" xfId="6770"/>
    <cellStyle name="Izlaz 2 2 2 3 6 3" xfId="6771"/>
    <cellStyle name="Izlaz 2 2 2 3 6 3 2" xfId="6772"/>
    <cellStyle name="Izlaz 2 2 2 3 6 4" xfId="6773"/>
    <cellStyle name="Izlaz 2 2 2 3 7" xfId="6774"/>
    <cellStyle name="Izlaz 2 2 2 3 7 2" xfId="6775"/>
    <cellStyle name="Izlaz 2 2 2 3 7 2 2" xfId="6776"/>
    <cellStyle name="Izlaz 2 2 2 3 7 2 2 2" xfId="6777"/>
    <cellStyle name="Izlaz 2 2 2 3 7 2 3" xfId="6778"/>
    <cellStyle name="Izlaz 2 2 2 3 7 3" xfId="6779"/>
    <cellStyle name="Izlaz 2 2 2 3 7 3 2" xfId="6780"/>
    <cellStyle name="Izlaz 2 2 2 3 7 4" xfId="6781"/>
    <cellStyle name="Izlaz 2 2 2 3 8" xfId="6782"/>
    <cellStyle name="Izlaz 2 2 2 3 8 2" xfId="6783"/>
    <cellStyle name="Izlaz 2 2 2 3 8 2 2" xfId="6784"/>
    <cellStyle name="Izlaz 2 2 2 3 8 2 2 2" xfId="6785"/>
    <cellStyle name="Izlaz 2 2 2 3 8 2 3" xfId="6786"/>
    <cellStyle name="Izlaz 2 2 2 3 8 3" xfId="6787"/>
    <cellStyle name="Izlaz 2 2 2 3 8 3 2" xfId="6788"/>
    <cellStyle name="Izlaz 2 2 2 3 8 4" xfId="6789"/>
    <cellStyle name="Izlaz 2 2 2 3 9" xfId="6790"/>
    <cellStyle name="Izlaz 2 2 2 3 9 2" xfId="6791"/>
    <cellStyle name="Izlaz 2 2 2 3 9 2 2" xfId="6792"/>
    <cellStyle name="Izlaz 2 2 2 3 9 2 2 2" xfId="6793"/>
    <cellStyle name="Izlaz 2 2 2 3 9 2 3" xfId="6794"/>
    <cellStyle name="Izlaz 2 2 2 3 9 3" xfId="6795"/>
    <cellStyle name="Izlaz 2 2 2 3 9 3 2" xfId="6796"/>
    <cellStyle name="Izlaz 2 2 2 3 9 4" xfId="6797"/>
    <cellStyle name="Izlaz 2 2 2 4" xfId="6798"/>
    <cellStyle name="Izlaz 2 2 2 4 10" xfId="6799"/>
    <cellStyle name="Izlaz 2 2 2 4 10 2" xfId="6800"/>
    <cellStyle name="Izlaz 2 2 2 4 10 2 2" xfId="6801"/>
    <cellStyle name="Izlaz 2 2 2 4 10 2 2 2" xfId="6802"/>
    <cellStyle name="Izlaz 2 2 2 4 10 2 3" xfId="6803"/>
    <cellStyle name="Izlaz 2 2 2 4 10 3" xfId="6804"/>
    <cellStyle name="Izlaz 2 2 2 4 10 3 2" xfId="6805"/>
    <cellStyle name="Izlaz 2 2 2 4 10 4" xfId="6806"/>
    <cellStyle name="Izlaz 2 2 2 4 11" xfId="6807"/>
    <cellStyle name="Izlaz 2 2 2 4 11 2" xfId="6808"/>
    <cellStyle name="Izlaz 2 2 2 4 11 2 2" xfId="6809"/>
    <cellStyle name="Izlaz 2 2 2 4 11 2 2 2" xfId="6810"/>
    <cellStyle name="Izlaz 2 2 2 4 11 2 3" xfId="6811"/>
    <cellStyle name="Izlaz 2 2 2 4 11 3" xfId="6812"/>
    <cellStyle name="Izlaz 2 2 2 4 11 3 2" xfId="6813"/>
    <cellStyle name="Izlaz 2 2 2 4 11 4" xfId="6814"/>
    <cellStyle name="Izlaz 2 2 2 4 12" xfId="6815"/>
    <cellStyle name="Izlaz 2 2 2 4 12 2" xfId="6816"/>
    <cellStyle name="Izlaz 2 2 2 4 12 2 2" xfId="6817"/>
    <cellStyle name="Izlaz 2 2 2 4 12 3" xfId="6818"/>
    <cellStyle name="Izlaz 2 2 2 4 13" xfId="6819"/>
    <cellStyle name="Izlaz 2 2 2 4 13 2" xfId="6820"/>
    <cellStyle name="Izlaz 2 2 2 4 14" xfId="6821"/>
    <cellStyle name="Izlaz 2 2 2 4 2" xfId="6822"/>
    <cellStyle name="Izlaz 2 2 2 4 2 2" xfId="6823"/>
    <cellStyle name="Izlaz 2 2 2 4 2 2 2" xfId="6824"/>
    <cellStyle name="Izlaz 2 2 2 4 2 2 2 2" xfId="6825"/>
    <cellStyle name="Izlaz 2 2 2 4 2 2 3" xfId="6826"/>
    <cellStyle name="Izlaz 2 2 2 4 2 3" xfId="6827"/>
    <cellStyle name="Izlaz 2 2 2 4 2 3 2" xfId="6828"/>
    <cellStyle name="Izlaz 2 2 2 4 2 4" xfId="6829"/>
    <cellStyle name="Izlaz 2 2 2 4 3" xfId="6830"/>
    <cellStyle name="Izlaz 2 2 2 4 3 2" xfId="6831"/>
    <cellStyle name="Izlaz 2 2 2 4 3 2 2" xfId="6832"/>
    <cellStyle name="Izlaz 2 2 2 4 3 2 2 2" xfId="6833"/>
    <cellStyle name="Izlaz 2 2 2 4 3 2 3" xfId="6834"/>
    <cellStyle name="Izlaz 2 2 2 4 3 3" xfId="6835"/>
    <cellStyle name="Izlaz 2 2 2 4 3 3 2" xfId="6836"/>
    <cellStyle name="Izlaz 2 2 2 4 3 4" xfId="6837"/>
    <cellStyle name="Izlaz 2 2 2 4 4" xfId="6838"/>
    <cellStyle name="Izlaz 2 2 2 4 4 2" xfId="6839"/>
    <cellStyle name="Izlaz 2 2 2 4 4 2 2" xfId="6840"/>
    <cellStyle name="Izlaz 2 2 2 4 4 2 2 2" xfId="6841"/>
    <cellStyle name="Izlaz 2 2 2 4 4 2 3" xfId="6842"/>
    <cellStyle name="Izlaz 2 2 2 4 4 3" xfId="6843"/>
    <cellStyle name="Izlaz 2 2 2 4 4 3 2" xfId="6844"/>
    <cellStyle name="Izlaz 2 2 2 4 4 4" xfId="6845"/>
    <cellStyle name="Izlaz 2 2 2 4 5" xfId="6846"/>
    <cellStyle name="Izlaz 2 2 2 4 5 2" xfId="6847"/>
    <cellStyle name="Izlaz 2 2 2 4 5 2 2" xfId="6848"/>
    <cellStyle name="Izlaz 2 2 2 4 5 2 2 2" xfId="6849"/>
    <cellStyle name="Izlaz 2 2 2 4 5 2 3" xfId="6850"/>
    <cellStyle name="Izlaz 2 2 2 4 5 3" xfId="6851"/>
    <cellStyle name="Izlaz 2 2 2 4 5 3 2" xfId="6852"/>
    <cellStyle name="Izlaz 2 2 2 4 5 4" xfId="6853"/>
    <cellStyle name="Izlaz 2 2 2 4 6" xfId="6854"/>
    <cellStyle name="Izlaz 2 2 2 4 6 2" xfId="6855"/>
    <cellStyle name="Izlaz 2 2 2 4 6 2 2" xfId="6856"/>
    <cellStyle name="Izlaz 2 2 2 4 6 2 2 2" xfId="6857"/>
    <cellStyle name="Izlaz 2 2 2 4 6 2 3" xfId="6858"/>
    <cellStyle name="Izlaz 2 2 2 4 6 3" xfId="6859"/>
    <cellStyle name="Izlaz 2 2 2 4 6 3 2" xfId="6860"/>
    <cellStyle name="Izlaz 2 2 2 4 6 4" xfId="6861"/>
    <cellStyle name="Izlaz 2 2 2 4 7" xfId="6862"/>
    <cellStyle name="Izlaz 2 2 2 4 7 2" xfId="6863"/>
    <cellStyle name="Izlaz 2 2 2 4 7 2 2" xfId="6864"/>
    <cellStyle name="Izlaz 2 2 2 4 7 2 2 2" xfId="6865"/>
    <cellStyle name="Izlaz 2 2 2 4 7 2 3" xfId="6866"/>
    <cellStyle name="Izlaz 2 2 2 4 7 3" xfId="6867"/>
    <cellStyle name="Izlaz 2 2 2 4 7 3 2" xfId="6868"/>
    <cellStyle name="Izlaz 2 2 2 4 7 4" xfId="6869"/>
    <cellStyle name="Izlaz 2 2 2 4 8" xfId="6870"/>
    <cellStyle name="Izlaz 2 2 2 4 8 2" xfId="6871"/>
    <cellStyle name="Izlaz 2 2 2 4 8 2 2" xfId="6872"/>
    <cellStyle name="Izlaz 2 2 2 4 8 2 2 2" xfId="6873"/>
    <cellStyle name="Izlaz 2 2 2 4 8 2 3" xfId="6874"/>
    <cellStyle name="Izlaz 2 2 2 4 8 3" xfId="6875"/>
    <cellStyle name="Izlaz 2 2 2 4 8 3 2" xfId="6876"/>
    <cellStyle name="Izlaz 2 2 2 4 8 4" xfId="6877"/>
    <cellStyle name="Izlaz 2 2 2 4 9" xfId="6878"/>
    <cellStyle name="Izlaz 2 2 2 4 9 2" xfId="6879"/>
    <cellStyle name="Izlaz 2 2 2 4 9 2 2" xfId="6880"/>
    <cellStyle name="Izlaz 2 2 2 4 9 2 2 2" xfId="6881"/>
    <cellStyle name="Izlaz 2 2 2 4 9 2 3" xfId="6882"/>
    <cellStyle name="Izlaz 2 2 2 4 9 3" xfId="6883"/>
    <cellStyle name="Izlaz 2 2 2 4 9 3 2" xfId="6884"/>
    <cellStyle name="Izlaz 2 2 2 4 9 4" xfId="6885"/>
    <cellStyle name="Izlaz 2 2 2 5" xfId="6886"/>
    <cellStyle name="Izlaz 2 2 2 5 10" xfId="6887"/>
    <cellStyle name="Izlaz 2 2 2 5 10 2" xfId="6888"/>
    <cellStyle name="Izlaz 2 2 2 5 10 2 2" xfId="6889"/>
    <cellStyle name="Izlaz 2 2 2 5 10 2 2 2" xfId="6890"/>
    <cellStyle name="Izlaz 2 2 2 5 10 2 3" xfId="6891"/>
    <cellStyle name="Izlaz 2 2 2 5 10 3" xfId="6892"/>
    <cellStyle name="Izlaz 2 2 2 5 10 3 2" xfId="6893"/>
    <cellStyle name="Izlaz 2 2 2 5 10 4" xfId="6894"/>
    <cellStyle name="Izlaz 2 2 2 5 11" xfId="6895"/>
    <cellStyle name="Izlaz 2 2 2 5 11 2" xfId="6896"/>
    <cellStyle name="Izlaz 2 2 2 5 11 2 2" xfId="6897"/>
    <cellStyle name="Izlaz 2 2 2 5 11 2 2 2" xfId="6898"/>
    <cellStyle name="Izlaz 2 2 2 5 11 2 3" xfId="6899"/>
    <cellStyle name="Izlaz 2 2 2 5 11 3" xfId="6900"/>
    <cellStyle name="Izlaz 2 2 2 5 11 3 2" xfId="6901"/>
    <cellStyle name="Izlaz 2 2 2 5 11 4" xfId="6902"/>
    <cellStyle name="Izlaz 2 2 2 5 12" xfId="6903"/>
    <cellStyle name="Izlaz 2 2 2 5 12 2" xfId="6904"/>
    <cellStyle name="Izlaz 2 2 2 5 12 2 2" xfId="6905"/>
    <cellStyle name="Izlaz 2 2 2 5 12 3" xfId="6906"/>
    <cellStyle name="Izlaz 2 2 2 5 13" xfId="6907"/>
    <cellStyle name="Izlaz 2 2 2 5 13 2" xfId="6908"/>
    <cellStyle name="Izlaz 2 2 2 5 14" xfId="6909"/>
    <cellStyle name="Izlaz 2 2 2 5 2" xfId="6910"/>
    <cellStyle name="Izlaz 2 2 2 5 2 2" xfId="6911"/>
    <cellStyle name="Izlaz 2 2 2 5 2 2 2" xfId="6912"/>
    <cellStyle name="Izlaz 2 2 2 5 2 2 2 2" xfId="6913"/>
    <cellStyle name="Izlaz 2 2 2 5 2 2 3" xfId="6914"/>
    <cellStyle name="Izlaz 2 2 2 5 2 3" xfId="6915"/>
    <cellStyle name="Izlaz 2 2 2 5 2 3 2" xfId="6916"/>
    <cellStyle name="Izlaz 2 2 2 5 2 4" xfId="6917"/>
    <cellStyle name="Izlaz 2 2 2 5 3" xfId="6918"/>
    <cellStyle name="Izlaz 2 2 2 5 3 2" xfId="6919"/>
    <cellStyle name="Izlaz 2 2 2 5 3 2 2" xfId="6920"/>
    <cellStyle name="Izlaz 2 2 2 5 3 2 2 2" xfId="6921"/>
    <cellStyle name="Izlaz 2 2 2 5 3 2 3" xfId="6922"/>
    <cellStyle name="Izlaz 2 2 2 5 3 3" xfId="6923"/>
    <cellStyle name="Izlaz 2 2 2 5 3 3 2" xfId="6924"/>
    <cellStyle name="Izlaz 2 2 2 5 3 4" xfId="6925"/>
    <cellStyle name="Izlaz 2 2 2 5 4" xfId="6926"/>
    <cellStyle name="Izlaz 2 2 2 5 4 2" xfId="6927"/>
    <cellStyle name="Izlaz 2 2 2 5 4 2 2" xfId="6928"/>
    <cellStyle name="Izlaz 2 2 2 5 4 2 2 2" xfId="6929"/>
    <cellStyle name="Izlaz 2 2 2 5 4 2 3" xfId="6930"/>
    <cellStyle name="Izlaz 2 2 2 5 4 3" xfId="6931"/>
    <cellStyle name="Izlaz 2 2 2 5 4 3 2" xfId="6932"/>
    <cellStyle name="Izlaz 2 2 2 5 4 4" xfId="6933"/>
    <cellStyle name="Izlaz 2 2 2 5 5" xfId="6934"/>
    <cellStyle name="Izlaz 2 2 2 5 5 2" xfId="6935"/>
    <cellStyle name="Izlaz 2 2 2 5 5 2 2" xfId="6936"/>
    <cellStyle name="Izlaz 2 2 2 5 5 2 2 2" xfId="6937"/>
    <cellStyle name="Izlaz 2 2 2 5 5 2 3" xfId="6938"/>
    <cellStyle name="Izlaz 2 2 2 5 5 3" xfId="6939"/>
    <cellStyle name="Izlaz 2 2 2 5 5 3 2" xfId="6940"/>
    <cellStyle name="Izlaz 2 2 2 5 5 4" xfId="6941"/>
    <cellStyle name="Izlaz 2 2 2 5 6" xfId="6942"/>
    <cellStyle name="Izlaz 2 2 2 5 6 2" xfId="6943"/>
    <cellStyle name="Izlaz 2 2 2 5 6 2 2" xfId="6944"/>
    <cellStyle name="Izlaz 2 2 2 5 6 2 2 2" xfId="6945"/>
    <cellStyle name="Izlaz 2 2 2 5 6 2 3" xfId="6946"/>
    <cellStyle name="Izlaz 2 2 2 5 6 3" xfId="6947"/>
    <cellStyle name="Izlaz 2 2 2 5 6 3 2" xfId="6948"/>
    <cellStyle name="Izlaz 2 2 2 5 6 4" xfId="6949"/>
    <cellStyle name="Izlaz 2 2 2 5 7" xfId="6950"/>
    <cellStyle name="Izlaz 2 2 2 5 7 2" xfId="6951"/>
    <cellStyle name="Izlaz 2 2 2 5 7 2 2" xfId="6952"/>
    <cellStyle name="Izlaz 2 2 2 5 7 2 2 2" xfId="6953"/>
    <cellStyle name="Izlaz 2 2 2 5 7 2 3" xfId="6954"/>
    <cellStyle name="Izlaz 2 2 2 5 7 3" xfId="6955"/>
    <cellStyle name="Izlaz 2 2 2 5 7 3 2" xfId="6956"/>
    <cellStyle name="Izlaz 2 2 2 5 7 4" xfId="6957"/>
    <cellStyle name="Izlaz 2 2 2 5 8" xfId="6958"/>
    <cellStyle name="Izlaz 2 2 2 5 8 2" xfId="6959"/>
    <cellStyle name="Izlaz 2 2 2 5 8 2 2" xfId="6960"/>
    <cellStyle name="Izlaz 2 2 2 5 8 2 2 2" xfId="6961"/>
    <cellStyle name="Izlaz 2 2 2 5 8 2 3" xfId="6962"/>
    <cellStyle name="Izlaz 2 2 2 5 8 3" xfId="6963"/>
    <cellStyle name="Izlaz 2 2 2 5 8 3 2" xfId="6964"/>
    <cellStyle name="Izlaz 2 2 2 5 8 4" xfId="6965"/>
    <cellStyle name="Izlaz 2 2 2 5 9" xfId="6966"/>
    <cellStyle name="Izlaz 2 2 2 5 9 2" xfId="6967"/>
    <cellStyle name="Izlaz 2 2 2 5 9 2 2" xfId="6968"/>
    <cellStyle name="Izlaz 2 2 2 5 9 2 2 2" xfId="6969"/>
    <cellStyle name="Izlaz 2 2 2 5 9 2 3" xfId="6970"/>
    <cellStyle name="Izlaz 2 2 2 5 9 3" xfId="6971"/>
    <cellStyle name="Izlaz 2 2 2 5 9 3 2" xfId="6972"/>
    <cellStyle name="Izlaz 2 2 2 5 9 4" xfId="6973"/>
    <cellStyle name="Izlaz 2 2 2 6" xfId="6974"/>
    <cellStyle name="Izlaz 2 2 2 6 10" xfId="6975"/>
    <cellStyle name="Izlaz 2 2 2 6 10 2" xfId="6976"/>
    <cellStyle name="Izlaz 2 2 2 6 10 2 2" xfId="6977"/>
    <cellStyle name="Izlaz 2 2 2 6 10 2 2 2" xfId="6978"/>
    <cellStyle name="Izlaz 2 2 2 6 10 2 3" xfId="6979"/>
    <cellStyle name="Izlaz 2 2 2 6 10 3" xfId="6980"/>
    <cellStyle name="Izlaz 2 2 2 6 10 3 2" xfId="6981"/>
    <cellStyle name="Izlaz 2 2 2 6 10 4" xfId="6982"/>
    <cellStyle name="Izlaz 2 2 2 6 11" xfId="6983"/>
    <cellStyle name="Izlaz 2 2 2 6 11 2" xfId="6984"/>
    <cellStyle name="Izlaz 2 2 2 6 11 2 2" xfId="6985"/>
    <cellStyle name="Izlaz 2 2 2 6 11 2 2 2" xfId="6986"/>
    <cellStyle name="Izlaz 2 2 2 6 11 2 3" xfId="6987"/>
    <cellStyle name="Izlaz 2 2 2 6 11 3" xfId="6988"/>
    <cellStyle name="Izlaz 2 2 2 6 11 3 2" xfId="6989"/>
    <cellStyle name="Izlaz 2 2 2 6 11 4" xfId="6990"/>
    <cellStyle name="Izlaz 2 2 2 6 12" xfId="6991"/>
    <cellStyle name="Izlaz 2 2 2 6 12 2" xfId="6992"/>
    <cellStyle name="Izlaz 2 2 2 6 12 2 2" xfId="6993"/>
    <cellStyle name="Izlaz 2 2 2 6 12 3" xfId="6994"/>
    <cellStyle name="Izlaz 2 2 2 6 13" xfId="6995"/>
    <cellStyle name="Izlaz 2 2 2 6 13 2" xfId="6996"/>
    <cellStyle name="Izlaz 2 2 2 6 14" xfId="6997"/>
    <cellStyle name="Izlaz 2 2 2 6 2" xfId="6998"/>
    <cellStyle name="Izlaz 2 2 2 6 2 2" xfId="6999"/>
    <cellStyle name="Izlaz 2 2 2 6 2 2 2" xfId="7000"/>
    <cellStyle name="Izlaz 2 2 2 6 2 2 2 2" xfId="7001"/>
    <cellStyle name="Izlaz 2 2 2 6 2 2 3" xfId="7002"/>
    <cellStyle name="Izlaz 2 2 2 6 2 3" xfId="7003"/>
    <cellStyle name="Izlaz 2 2 2 6 2 3 2" xfId="7004"/>
    <cellStyle name="Izlaz 2 2 2 6 2 4" xfId="7005"/>
    <cellStyle name="Izlaz 2 2 2 6 3" xfId="7006"/>
    <cellStyle name="Izlaz 2 2 2 6 3 2" xfId="7007"/>
    <cellStyle name="Izlaz 2 2 2 6 3 2 2" xfId="7008"/>
    <cellStyle name="Izlaz 2 2 2 6 3 2 2 2" xfId="7009"/>
    <cellStyle name="Izlaz 2 2 2 6 3 2 3" xfId="7010"/>
    <cellStyle name="Izlaz 2 2 2 6 3 3" xfId="7011"/>
    <cellStyle name="Izlaz 2 2 2 6 3 3 2" xfId="7012"/>
    <cellStyle name="Izlaz 2 2 2 6 3 4" xfId="7013"/>
    <cellStyle name="Izlaz 2 2 2 6 4" xfId="7014"/>
    <cellStyle name="Izlaz 2 2 2 6 4 2" xfId="7015"/>
    <cellStyle name="Izlaz 2 2 2 6 4 2 2" xfId="7016"/>
    <cellStyle name="Izlaz 2 2 2 6 4 2 2 2" xfId="7017"/>
    <cellStyle name="Izlaz 2 2 2 6 4 2 3" xfId="7018"/>
    <cellStyle name="Izlaz 2 2 2 6 4 3" xfId="7019"/>
    <cellStyle name="Izlaz 2 2 2 6 4 3 2" xfId="7020"/>
    <cellStyle name="Izlaz 2 2 2 6 4 4" xfId="7021"/>
    <cellStyle name="Izlaz 2 2 2 6 5" xfId="7022"/>
    <cellStyle name="Izlaz 2 2 2 6 5 2" xfId="7023"/>
    <cellStyle name="Izlaz 2 2 2 6 5 2 2" xfId="7024"/>
    <cellStyle name="Izlaz 2 2 2 6 5 2 2 2" xfId="7025"/>
    <cellStyle name="Izlaz 2 2 2 6 5 2 3" xfId="7026"/>
    <cellStyle name="Izlaz 2 2 2 6 5 3" xfId="7027"/>
    <cellStyle name="Izlaz 2 2 2 6 5 3 2" xfId="7028"/>
    <cellStyle name="Izlaz 2 2 2 6 5 4" xfId="7029"/>
    <cellStyle name="Izlaz 2 2 2 6 6" xfId="7030"/>
    <cellStyle name="Izlaz 2 2 2 6 6 2" xfId="7031"/>
    <cellStyle name="Izlaz 2 2 2 6 6 2 2" xfId="7032"/>
    <cellStyle name="Izlaz 2 2 2 6 6 2 2 2" xfId="7033"/>
    <cellStyle name="Izlaz 2 2 2 6 6 2 3" xfId="7034"/>
    <cellStyle name="Izlaz 2 2 2 6 6 3" xfId="7035"/>
    <cellStyle name="Izlaz 2 2 2 6 6 3 2" xfId="7036"/>
    <cellStyle name="Izlaz 2 2 2 6 6 4" xfId="7037"/>
    <cellStyle name="Izlaz 2 2 2 6 7" xfId="7038"/>
    <cellStyle name="Izlaz 2 2 2 6 7 2" xfId="7039"/>
    <cellStyle name="Izlaz 2 2 2 6 7 2 2" xfId="7040"/>
    <cellStyle name="Izlaz 2 2 2 6 7 2 2 2" xfId="7041"/>
    <cellStyle name="Izlaz 2 2 2 6 7 2 3" xfId="7042"/>
    <cellStyle name="Izlaz 2 2 2 6 7 3" xfId="7043"/>
    <cellStyle name="Izlaz 2 2 2 6 7 3 2" xfId="7044"/>
    <cellStyle name="Izlaz 2 2 2 6 7 4" xfId="7045"/>
    <cellStyle name="Izlaz 2 2 2 6 8" xfId="7046"/>
    <cellStyle name="Izlaz 2 2 2 6 8 2" xfId="7047"/>
    <cellStyle name="Izlaz 2 2 2 6 8 2 2" xfId="7048"/>
    <cellStyle name="Izlaz 2 2 2 6 8 2 2 2" xfId="7049"/>
    <cellStyle name="Izlaz 2 2 2 6 8 2 3" xfId="7050"/>
    <cellStyle name="Izlaz 2 2 2 6 8 3" xfId="7051"/>
    <cellStyle name="Izlaz 2 2 2 6 8 3 2" xfId="7052"/>
    <cellStyle name="Izlaz 2 2 2 6 8 4" xfId="7053"/>
    <cellStyle name="Izlaz 2 2 2 6 9" xfId="7054"/>
    <cellStyle name="Izlaz 2 2 2 6 9 2" xfId="7055"/>
    <cellStyle name="Izlaz 2 2 2 6 9 2 2" xfId="7056"/>
    <cellStyle name="Izlaz 2 2 2 6 9 2 2 2" xfId="7057"/>
    <cellStyle name="Izlaz 2 2 2 6 9 2 3" xfId="7058"/>
    <cellStyle name="Izlaz 2 2 2 6 9 3" xfId="7059"/>
    <cellStyle name="Izlaz 2 2 2 6 9 3 2" xfId="7060"/>
    <cellStyle name="Izlaz 2 2 2 6 9 4" xfId="7061"/>
    <cellStyle name="Izlaz 2 2 2 7" xfId="7062"/>
    <cellStyle name="Izlaz 2 2 2 7 10" xfId="7063"/>
    <cellStyle name="Izlaz 2 2 2 7 10 2" xfId="7064"/>
    <cellStyle name="Izlaz 2 2 2 7 10 2 2" xfId="7065"/>
    <cellStyle name="Izlaz 2 2 2 7 10 2 2 2" xfId="7066"/>
    <cellStyle name="Izlaz 2 2 2 7 10 2 3" xfId="7067"/>
    <cellStyle name="Izlaz 2 2 2 7 10 3" xfId="7068"/>
    <cellStyle name="Izlaz 2 2 2 7 10 3 2" xfId="7069"/>
    <cellStyle name="Izlaz 2 2 2 7 10 4" xfId="7070"/>
    <cellStyle name="Izlaz 2 2 2 7 11" xfId="7071"/>
    <cellStyle name="Izlaz 2 2 2 7 11 2" xfId="7072"/>
    <cellStyle name="Izlaz 2 2 2 7 11 2 2" xfId="7073"/>
    <cellStyle name="Izlaz 2 2 2 7 11 2 2 2" xfId="7074"/>
    <cellStyle name="Izlaz 2 2 2 7 11 2 3" xfId="7075"/>
    <cellStyle name="Izlaz 2 2 2 7 11 3" xfId="7076"/>
    <cellStyle name="Izlaz 2 2 2 7 11 3 2" xfId="7077"/>
    <cellStyle name="Izlaz 2 2 2 7 11 4" xfId="7078"/>
    <cellStyle name="Izlaz 2 2 2 7 12" xfId="7079"/>
    <cellStyle name="Izlaz 2 2 2 7 12 2" xfId="7080"/>
    <cellStyle name="Izlaz 2 2 2 7 12 2 2" xfId="7081"/>
    <cellStyle name="Izlaz 2 2 2 7 12 3" xfId="7082"/>
    <cellStyle name="Izlaz 2 2 2 7 13" xfId="7083"/>
    <cellStyle name="Izlaz 2 2 2 7 13 2" xfId="7084"/>
    <cellStyle name="Izlaz 2 2 2 7 14" xfId="7085"/>
    <cellStyle name="Izlaz 2 2 2 7 2" xfId="7086"/>
    <cellStyle name="Izlaz 2 2 2 7 2 2" xfId="7087"/>
    <cellStyle name="Izlaz 2 2 2 7 2 2 2" xfId="7088"/>
    <cellStyle name="Izlaz 2 2 2 7 2 2 2 2" xfId="7089"/>
    <cellStyle name="Izlaz 2 2 2 7 2 2 3" xfId="7090"/>
    <cellStyle name="Izlaz 2 2 2 7 2 3" xfId="7091"/>
    <cellStyle name="Izlaz 2 2 2 7 2 3 2" xfId="7092"/>
    <cellStyle name="Izlaz 2 2 2 7 2 4" xfId="7093"/>
    <cellStyle name="Izlaz 2 2 2 7 3" xfId="7094"/>
    <cellStyle name="Izlaz 2 2 2 7 3 2" xfId="7095"/>
    <cellStyle name="Izlaz 2 2 2 7 3 2 2" xfId="7096"/>
    <cellStyle name="Izlaz 2 2 2 7 3 2 2 2" xfId="7097"/>
    <cellStyle name="Izlaz 2 2 2 7 3 2 3" xfId="7098"/>
    <cellStyle name="Izlaz 2 2 2 7 3 3" xfId="7099"/>
    <cellStyle name="Izlaz 2 2 2 7 3 3 2" xfId="7100"/>
    <cellStyle name="Izlaz 2 2 2 7 3 4" xfId="7101"/>
    <cellStyle name="Izlaz 2 2 2 7 4" xfId="7102"/>
    <cellStyle name="Izlaz 2 2 2 7 4 2" xfId="7103"/>
    <cellStyle name="Izlaz 2 2 2 7 4 2 2" xfId="7104"/>
    <cellStyle name="Izlaz 2 2 2 7 4 2 2 2" xfId="7105"/>
    <cellStyle name="Izlaz 2 2 2 7 4 2 3" xfId="7106"/>
    <cellStyle name="Izlaz 2 2 2 7 4 3" xfId="7107"/>
    <cellStyle name="Izlaz 2 2 2 7 4 3 2" xfId="7108"/>
    <cellStyle name="Izlaz 2 2 2 7 4 4" xfId="7109"/>
    <cellStyle name="Izlaz 2 2 2 7 5" xfId="7110"/>
    <cellStyle name="Izlaz 2 2 2 7 5 2" xfId="7111"/>
    <cellStyle name="Izlaz 2 2 2 7 5 2 2" xfId="7112"/>
    <cellStyle name="Izlaz 2 2 2 7 5 2 2 2" xfId="7113"/>
    <cellStyle name="Izlaz 2 2 2 7 5 2 3" xfId="7114"/>
    <cellStyle name="Izlaz 2 2 2 7 5 3" xfId="7115"/>
    <cellStyle name="Izlaz 2 2 2 7 5 3 2" xfId="7116"/>
    <cellStyle name="Izlaz 2 2 2 7 5 4" xfId="7117"/>
    <cellStyle name="Izlaz 2 2 2 7 6" xfId="7118"/>
    <cellStyle name="Izlaz 2 2 2 7 6 2" xfId="7119"/>
    <cellStyle name="Izlaz 2 2 2 7 6 2 2" xfId="7120"/>
    <cellStyle name="Izlaz 2 2 2 7 6 2 2 2" xfId="7121"/>
    <cellStyle name="Izlaz 2 2 2 7 6 2 3" xfId="7122"/>
    <cellStyle name="Izlaz 2 2 2 7 6 3" xfId="7123"/>
    <cellStyle name="Izlaz 2 2 2 7 6 3 2" xfId="7124"/>
    <cellStyle name="Izlaz 2 2 2 7 6 4" xfId="7125"/>
    <cellStyle name="Izlaz 2 2 2 7 7" xfId="7126"/>
    <cellStyle name="Izlaz 2 2 2 7 7 2" xfId="7127"/>
    <cellStyle name="Izlaz 2 2 2 7 7 2 2" xfId="7128"/>
    <cellStyle name="Izlaz 2 2 2 7 7 2 2 2" xfId="7129"/>
    <cellStyle name="Izlaz 2 2 2 7 7 2 3" xfId="7130"/>
    <cellStyle name="Izlaz 2 2 2 7 7 3" xfId="7131"/>
    <cellStyle name="Izlaz 2 2 2 7 7 3 2" xfId="7132"/>
    <cellStyle name="Izlaz 2 2 2 7 7 4" xfId="7133"/>
    <cellStyle name="Izlaz 2 2 2 7 8" xfId="7134"/>
    <cellStyle name="Izlaz 2 2 2 7 8 2" xfId="7135"/>
    <cellStyle name="Izlaz 2 2 2 7 8 2 2" xfId="7136"/>
    <cellStyle name="Izlaz 2 2 2 7 8 2 2 2" xfId="7137"/>
    <cellStyle name="Izlaz 2 2 2 7 8 2 3" xfId="7138"/>
    <cellStyle name="Izlaz 2 2 2 7 8 3" xfId="7139"/>
    <cellStyle name="Izlaz 2 2 2 7 8 3 2" xfId="7140"/>
    <cellStyle name="Izlaz 2 2 2 7 8 4" xfId="7141"/>
    <cellStyle name="Izlaz 2 2 2 7 9" xfId="7142"/>
    <cellStyle name="Izlaz 2 2 2 7 9 2" xfId="7143"/>
    <cellStyle name="Izlaz 2 2 2 7 9 2 2" xfId="7144"/>
    <cellStyle name="Izlaz 2 2 2 7 9 2 2 2" xfId="7145"/>
    <cellStyle name="Izlaz 2 2 2 7 9 2 3" xfId="7146"/>
    <cellStyle name="Izlaz 2 2 2 7 9 3" xfId="7147"/>
    <cellStyle name="Izlaz 2 2 2 7 9 3 2" xfId="7148"/>
    <cellStyle name="Izlaz 2 2 2 7 9 4" xfId="7149"/>
    <cellStyle name="Izlaz 2 2 2 8" xfId="7150"/>
    <cellStyle name="Izlaz 2 2 2 8 10" xfId="7151"/>
    <cellStyle name="Izlaz 2 2 2 8 10 2" xfId="7152"/>
    <cellStyle name="Izlaz 2 2 2 8 10 2 2" xfId="7153"/>
    <cellStyle name="Izlaz 2 2 2 8 10 2 2 2" xfId="7154"/>
    <cellStyle name="Izlaz 2 2 2 8 10 2 3" xfId="7155"/>
    <cellStyle name="Izlaz 2 2 2 8 10 3" xfId="7156"/>
    <cellStyle name="Izlaz 2 2 2 8 10 3 2" xfId="7157"/>
    <cellStyle name="Izlaz 2 2 2 8 10 4" xfId="7158"/>
    <cellStyle name="Izlaz 2 2 2 8 11" xfId="7159"/>
    <cellStyle name="Izlaz 2 2 2 8 11 2" xfId="7160"/>
    <cellStyle name="Izlaz 2 2 2 8 11 2 2" xfId="7161"/>
    <cellStyle name="Izlaz 2 2 2 8 11 2 2 2" xfId="7162"/>
    <cellStyle name="Izlaz 2 2 2 8 11 2 3" xfId="7163"/>
    <cellStyle name="Izlaz 2 2 2 8 11 3" xfId="7164"/>
    <cellStyle name="Izlaz 2 2 2 8 11 3 2" xfId="7165"/>
    <cellStyle name="Izlaz 2 2 2 8 11 4" xfId="7166"/>
    <cellStyle name="Izlaz 2 2 2 8 12" xfId="7167"/>
    <cellStyle name="Izlaz 2 2 2 8 12 2" xfId="7168"/>
    <cellStyle name="Izlaz 2 2 2 8 12 2 2" xfId="7169"/>
    <cellStyle name="Izlaz 2 2 2 8 12 3" xfId="7170"/>
    <cellStyle name="Izlaz 2 2 2 8 13" xfId="7171"/>
    <cellStyle name="Izlaz 2 2 2 8 13 2" xfId="7172"/>
    <cellStyle name="Izlaz 2 2 2 8 14" xfId="7173"/>
    <cellStyle name="Izlaz 2 2 2 8 2" xfId="7174"/>
    <cellStyle name="Izlaz 2 2 2 8 2 2" xfId="7175"/>
    <cellStyle name="Izlaz 2 2 2 8 2 2 2" xfId="7176"/>
    <cellStyle name="Izlaz 2 2 2 8 2 2 2 2" xfId="7177"/>
    <cellStyle name="Izlaz 2 2 2 8 2 2 3" xfId="7178"/>
    <cellStyle name="Izlaz 2 2 2 8 2 3" xfId="7179"/>
    <cellStyle name="Izlaz 2 2 2 8 2 3 2" xfId="7180"/>
    <cellStyle name="Izlaz 2 2 2 8 2 4" xfId="7181"/>
    <cellStyle name="Izlaz 2 2 2 8 3" xfId="7182"/>
    <cellStyle name="Izlaz 2 2 2 8 3 2" xfId="7183"/>
    <cellStyle name="Izlaz 2 2 2 8 3 2 2" xfId="7184"/>
    <cellStyle name="Izlaz 2 2 2 8 3 2 2 2" xfId="7185"/>
    <cellStyle name="Izlaz 2 2 2 8 3 2 3" xfId="7186"/>
    <cellStyle name="Izlaz 2 2 2 8 3 3" xfId="7187"/>
    <cellStyle name="Izlaz 2 2 2 8 3 3 2" xfId="7188"/>
    <cellStyle name="Izlaz 2 2 2 8 3 4" xfId="7189"/>
    <cellStyle name="Izlaz 2 2 2 8 4" xfId="7190"/>
    <cellStyle name="Izlaz 2 2 2 8 4 2" xfId="7191"/>
    <cellStyle name="Izlaz 2 2 2 8 4 2 2" xfId="7192"/>
    <cellStyle name="Izlaz 2 2 2 8 4 2 2 2" xfId="7193"/>
    <cellStyle name="Izlaz 2 2 2 8 4 2 3" xfId="7194"/>
    <cellStyle name="Izlaz 2 2 2 8 4 3" xfId="7195"/>
    <cellStyle name="Izlaz 2 2 2 8 4 3 2" xfId="7196"/>
    <cellStyle name="Izlaz 2 2 2 8 4 4" xfId="7197"/>
    <cellStyle name="Izlaz 2 2 2 8 5" xfId="7198"/>
    <cellStyle name="Izlaz 2 2 2 8 5 2" xfId="7199"/>
    <cellStyle name="Izlaz 2 2 2 8 5 2 2" xfId="7200"/>
    <cellStyle name="Izlaz 2 2 2 8 5 2 2 2" xfId="7201"/>
    <cellStyle name="Izlaz 2 2 2 8 5 2 3" xfId="7202"/>
    <cellStyle name="Izlaz 2 2 2 8 5 3" xfId="7203"/>
    <cellStyle name="Izlaz 2 2 2 8 5 3 2" xfId="7204"/>
    <cellStyle name="Izlaz 2 2 2 8 5 4" xfId="7205"/>
    <cellStyle name="Izlaz 2 2 2 8 6" xfId="7206"/>
    <cellStyle name="Izlaz 2 2 2 8 6 2" xfId="7207"/>
    <cellStyle name="Izlaz 2 2 2 8 6 2 2" xfId="7208"/>
    <cellStyle name="Izlaz 2 2 2 8 6 2 2 2" xfId="7209"/>
    <cellStyle name="Izlaz 2 2 2 8 6 2 3" xfId="7210"/>
    <cellStyle name="Izlaz 2 2 2 8 6 3" xfId="7211"/>
    <cellStyle name="Izlaz 2 2 2 8 6 3 2" xfId="7212"/>
    <cellStyle name="Izlaz 2 2 2 8 6 4" xfId="7213"/>
    <cellStyle name="Izlaz 2 2 2 8 7" xfId="7214"/>
    <cellStyle name="Izlaz 2 2 2 8 7 2" xfId="7215"/>
    <cellStyle name="Izlaz 2 2 2 8 7 2 2" xfId="7216"/>
    <cellStyle name="Izlaz 2 2 2 8 7 2 2 2" xfId="7217"/>
    <cellStyle name="Izlaz 2 2 2 8 7 2 3" xfId="7218"/>
    <cellStyle name="Izlaz 2 2 2 8 7 3" xfId="7219"/>
    <cellStyle name="Izlaz 2 2 2 8 7 3 2" xfId="7220"/>
    <cellStyle name="Izlaz 2 2 2 8 7 4" xfId="7221"/>
    <cellStyle name="Izlaz 2 2 2 8 8" xfId="7222"/>
    <cellStyle name="Izlaz 2 2 2 8 8 2" xfId="7223"/>
    <cellStyle name="Izlaz 2 2 2 8 8 2 2" xfId="7224"/>
    <cellStyle name="Izlaz 2 2 2 8 8 2 2 2" xfId="7225"/>
    <cellStyle name="Izlaz 2 2 2 8 8 2 3" xfId="7226"/>
    <cellStyle name="Izlaz 2 2 2 8 8 3" xfId="7227"/>
    <cellStyle name="Izlaz 2 2 2 8 8 3 2" xfId="7228"/>
    <cellStyle name="Izlaz 2 2 2 8 8 4" xfId="7229"/>
    <cellStyle name="Izlaz 2 2 2 8 9" xfId="7230"/>
    <cellStyle name="Izlaz 2 2 2 8 9 2" xfId="7231"/>
    <cellStyle name="Izlaz 2 2 2 8 9 2 2" xfId="7232"/>
    <cellStyle name="Izlaz 2 2 2 8 9 2 2 2" xfId="7233"/>
    <cellStyle name="Izlaz 2 2 2 8 9 2 3" xfId="7234"/>
    <cellStyle name="Izlaz 2 2 2 8 9 3" xfId="7235"/>
    <cellStyle name="Izlaz 2 2 2 8 9 3 2" xfId="7236"/>
    <cellStyle name="Izlaz 2 2 2 8 9 4" xfId="7237"/>
    <cellStyle name="Izlaz 2 2 2 9" xfId="7238"/>
    <cellStyle name="Izlaz 2 2 2 9 10" xfId="7239"/>
    <cellStyle name="Izlaz 2 2 2 9 10 2" xfId="7240"/>
    <cellStyle name="Izlaz 2 2 2 9 10 2 2" xfId="7241"/>
    <cellStyle name="Izlaz 2 2 2 9 10 2 2 2" xfId="7242"/>
    <cellStyle name="Izlaz 2 2 2 9 10 2 3" xfId="7243"/>
    <cellStyle name="Izlaz 2 2 2 9 10 3" xfId="7244"/>
    <cellStyle name="Izlaz 2 2 2 9 10 3 2" xfId="7245"/>
    <cellStyle name="Izlaz 2 2 2 9 10 4" xfId="7246"/>
    <cellStyle name="Izlaz 2 2 2 9 11" xfId="7247"/>
    <cellStyle name="Izlaz 2 2 2 9 11 2" xfId="7248"/>
    <cellStyle name="Izlaz 2 2 2 9 11 2 2" xfId="7249"/>
    <cellStyle name="Izlaz 2 2 2 9 11 2 2 2" xfId="7250"/>
    <cellStyle name="Izlaz 2 2 2 9 11 2 3" xfId="7251"/>
    <cellStyle name="Izlaz 2 2 2 9 11 3" xfId="7252"/>
    <cellStyle name="Izlaz 2 2 2 9 11 3 2" xfId="7253"/>
    <cellStyle name="Izlaz 2 2 2 9 11 4" xfId="7254"/>
    <cellStyle name="Izlaz 2 2 2 9 12" xfId="7255"/>
    <cellStyle name="Izlaz 2 2 2 9 12 2" xfId="7256"/>
    <cellStyle name="Izlaz 2 2 2 9 12 2 2" xfId="7257"/>
    <cellStyle name="Izlaz 2 2 2 9 12 3" xfId="7258"/>
    <cellStyle name="Izlaz 2 2 2 9 13" xfId="7259"/>
    <cellStyle name="Izlaz 2 2 2 9 13 2" xfId="7260"/>
    <cellStyle name="Izlaz 2 2 2 9 14" xfId="7261"/>
    <cellStyle name="Izlaz 2 2 2 9 2" xfId="7262"/>
    <cellStyle name="Izlaz 2 2 2 9 2 2" xfId="7263"/>
    <cellStyle name="Izlaz 2 2 2 9 2 2 2" xfId="7264"/>
    <cellStyle name="Izlaz 2 2 2 9 2 2 2 2" xfId="7265"/>
    <cellStyle name="Izlaz 2 2 2 9 2 2 3" xfId="7266"/>
    <cellStyle name="Izlaz 2 2 2 9 2 3" xfId="7267"/>
    <cellStyle name="Izlaz 2 2 2 9 2 3 2" xfId="7268"/>
    <cellStyle name="Izlaz 2 2 2 9 2 4" xfId="7269"/>
    <cellStyle name="Izlaz 2 2 2 9 3" xfId="7270"/>
    <cellStyle name="Izlaz 2 2 2 9 3 2" xfId="7271"/>
    <cellStyle name="Izlaz 2 2 2 9 3 2 2" xfId="7272"/>
    <cellStyle name="Izlaz 2 2 2 9 3 2 2 2" xfId="7273"/>
    <cellStyle name="Izlaz 2 2 2 9 3 2 3" xfId="7274"/>
    <cellStyle name="Izlaz 2 2 2 9 3 3" xfId="7275"/>
    <cellStyle name="Izlaz 2 2 2 9 3 3 2" xfId="7276"/>
    <cellStyle name="Izlaz 2 2 2 9 3 4" xfId="7277"/>
    <cellStyle name="Izlaz 2 2 2 9 4" xfId="7278"/>
    <cellStyle name="Izlaz 2 2 2 9 4 2" xfId="7279"/>
    <cellStyle name="Izlaz 2 2 2 9 4 2 2" xfId="7280"/>
    <cellStyle name="Izlaz 2 2 2 9 4 2 2 2" xfId="7281"/>
    <cellStyle name="Izlaz 2 2 2 9 4 2 3" xfId="7282"/>
    <cellStyle name="Izlaz 2 2 2 9 4 3" xfId="7283"/>
    <cellStyle name="Izlaz 2 2 2 9 4 3 2" xfId="7284"/>
    <cellStyle name="Izlaz 2 2 2 9 4 4" xfId="7285"/>
    <cellStyle name="Izlaz 2 2 2 9 5" xfId="7286"/>
    <cellStyle name="Izlaz 2 2 2 9 5 2" xfId="7287"/>
    <cellStyle name="Izlaz 2 2 2 9 5 2 2" xfId="7288"/>
    <cellStyle name="Izlaz 2 2 2 9 5 2 2 2" xfId="7289"/>
    <cellStyle name="Izlaz 2 2 2 9 5 2 3" xfId="7290"/>
    <cellStyle name="Izlaz 2 2 2 9 5 3" xfId="7291"/>
    <cellStyle name="Izlaz 2 2 2 9 5 3 2" xfId="7292"/>
    <cellStyle name="Izlaz 2 2 2 9 5 4" xfId="7293"/>
    <cellStyle name="Izlaz 2 2 2 9 6" xfId="7294"/>
    <cellStyle name="Izlaz 2 2 2 9 6 2" xfId="7295"/>
    <cellStyle name="Izlaz 2 2 2 9 6 2 2" xfId="7296"/>
    <cellStyle name="Izlaz 2 2 2 9 6 2 2 2" xfId="7297"/>
    <cellStyle name="Izlaz 2 2 2 9 6 2 3" xfId="7298"/>
    <cellStyle name="Izlaz 2 2 2 9 6 3" xfId="7299"/>
    <cellStyle name="Izlaz 2 2 2 9 6 3 2" xfId="7300"/>
    <cellStyle name="Izlaz 2 2 2 9 6 4" xfId="7301"/>
    <cellStyle name="Izlaz 2 2 2 9 7" xfId="7302"/>
    <cellStyle name="Izlaz 2 2 2 9 7 2" xfId="7303"/>
    <cellStyle name="Izlaz 2 2 2 9 7 2 2" xfId="7304"/>
    <cellStyle name="Izlaz 2 2 2 9 7 2 2 2" xfId="7305"/>
    <cellStyle name="Izlaz 2 2 2 9 7 2 3" xfId="7306"/>
    <cellStyle name="Izlaz 2 2 2 9 7 3" xfId="7307"/>
    <cellStyle name="Izlaz 2 2 2 9 7 3 2" xfId="7308"/>
    <cellStyle name="Izlaz 2 2 2 9 7 4" xfId="7309"/>
    <cellStyle name="Izlaz 2 2 2 9 8" xfId="7310"/>
    <cellStyle name="Izlaz 2 2 2 9 8 2" xfId="7311"/>
    <cellStyle name="Izlaz 2 2 2 9 8 2 2" xfId="7312"/>
    <cellStyle name="Izlaz 2 2 2 9 8 2 2 2" xfId="7313"/>
    <cellStyle name="Izlaz 2 2 2 9 8 2 3" xfId="7314"/>
    <cellStyle name="Izlaz 2 2 2 9 8 3" xfId="7315"/>
    <cellStyle name="Izlaz 2 2 2 9 8 3 2" xfId="7316"/>
    <cellStyle name="Izlaz 2 2 2 9 8 4" xfId="7317"/>
    <cellStyle name="Izlaz 2 2 2 9 9" xfId="7318"/>
    <cellStyle name="Izlaz 2 2 2 9 9 2" xfId="7319"/>
    <cellStyle name="Izlaz 2 2 2 9 9 2 2" xfId="7320"/>
    <cellStyle name="Izlaz 2 2 2 9 9 2 2 2" xfId="7321"/>
    <cellStyle name="Izlaz 2 2 2 9 9 2 3" xfId="7322"/>
    <cellStyle name="Izlaz 2 2 2 9 9 3" xfId="7323"/>
    <cellStyle name="Izlaz 2 2 2 9 9 3 2" xfId="7324"/>
    <cellStyle name="Izlaz 2 2 2 9 9 4" xfId="7325"/>
    <cellStyle name="Izlaz 2 2 3" xfId="7326"/>
    <cellStyle name="Izlaz 2 2 3 10" xfId="7327"/>
    <cellStyle name="Izlaz 2 2 3 10 2" xfId="7328"/>
    <cellStyle name="Izlaz 2 2 3 10 2 2" xfId="7329"/>
    <cellStyle name="Izlaz 2 2 3 10 2 2 2" xfId="7330"/>
    <cellStyle name="Izlaz 2 2 3 10 2 3" xfId="7331"/>
    <cellStyle name="Izlaz 2 2 3 10 3" xfId="7332"/>
    <cellStyle name="Izlaz 2 2 3 10 3 2" xfId="7333"/>
    <cellStyle name="Izlaz 2 2 3 10 4" xfId="7334"/>
    <cellStyle name="Izlaz 2 2 3 11" xfId="7335"/>
    <cellStyle name="Izlaz 2 2 3 11 2" xfId="7336"/>
    <cellStyle name="Izlaz 2 2 3 11 2 2" xfId="7337"/>
    <cellStyle name="Izlaz 2 2 3 11 2 2 2" xfId="7338"/>
    <cellStyle name="Izlaz 2 2 3 11 2 3" xfId="7339"/>
    <cellStyle name="Izlaz 2 2 3 11 3" xfId="7340"/>
    <cellStyle name="Izlaz 2 2 3 11 3 2" xfId="7341"/>
    <cellStyle name="Izlaz 2 2 3 11 4" xfId="7342"/>
    <cellStyle name="Izlaz 2 2 3 12" xfId="7343"/>
    <cellStyle name="Izlaz 2 2 3 12 2" xfId="7344"/>
    <cellStyle name="Izlaz 2 2 3 12 2 2" xfId="7345"/>
    <cellStyle name="Izlaz 2 2 3 12 3" xfId="7346"/>
    <cellStyle name="Izlaz 2 2 3 13" xfId="7347"/>
    <cellStyle name="Izlaz 2 2 3 13 2" xfId="7348"/>
    <cellStyle name="Izlaz 2 2 3 14" xfId="7349"/>
    <cellStyle name="Izlaz 2 2 3 2" xfId="7350"/>
    <cellStyle name="Izlaz 2 2 3 2 2" xfId="7351"/>
    <cellStyle name="Izlaz 2 2 3 2 2 2" xfId="7352"/>
    <cellStyle name="Izlaz 2 2 3 2 2 2 2" xfId="7353"/>
    <cellStyle name="Izlaz 2 2 3 2 2 3" xfId="7354"/>
    <cellStyle name="Izlaz 2 2 3 2 3" xfId="7355"/>
    <cellStyle name="Izlaz 2 2 3 2 3 2" xfId="7356"/>
    <cellStyle name="Izlaz 2 2 3 2 4" xfId="7357"/>
    <cellStyle name="Izlaz 2 2 3 3" xfId="7358"/>
    <cellStyle name="Izlaz 2 2 3 3 2" xfId="7359"/>
    <cellStyle name="Izlaz 2 2 3 3 2 2" xfId="7360"/>
    <cellStyle name="Izlaz 2 2 3 3 2 2 2" xfId="7361"/>
    <cellStyle name="Izlaz 2 2 3 3 2 3" xfId="7362"/>
    <cellStyle name="Izlaz 2 2 3 3 3" xfId="7363"/>
    <cellStyle name="Izlaz 2 2 3 3 3 2" xfId="7364"/>
    <cellStyle name="Izlaz 2 2 3 3 4" xfId="7365"/>
    <cellStyle name="Izlaz 2 2 3 4" xfId="7366"/>
    <cellStyle name="Izlaz 2 2 3 4 2" xfId="7367"/>
    <cellStyle name="Izlaz 2 2 3 4 2 2" xfId="7368"/>
    <cellStyle name="Izlaz 2 2 3 4 2 2 2" xfId="7369"/>
    <cellStyle name="Izlaz 2 2 3 4 2 3" xfId="7370"/>
    <cellStyle name="Izlaz 2 2 3 4 3" xfId="7371"/>
    <cellStyle name="Izlaz 2 2 3 4 3 2" xfId="7372"/>
    <cellStyle name="Izlaz 2 2 3 4 4" xfId="7373"/>
    <cellStyle name="Izlaz 2 2 3 5" xfId="7374"/>
    <cellStyle name="Izlaz 2 2 3 5 2" xfId="7375"/>
    <cellStyle name="Izlaz 2 2 3 5 2 2" xfId="7376"/>
    <cellStyle name="Izlaz 2 2 3 5 2 2 2" xfId="7377"/>
    <cellStyle name="Izlaz 2 2 3 5 2 3" xfId="7378"/>
    <cellStyle name="Izlaz 2 2 3 5 3" xfId="7379"/>
    <cellStyle name="Izlaz 2 2 3 5 3 2" xfId="7380"/>
    <cellStyle name="Izlaz 2 2 3 5 4" xfId="7381"/>
    <cellStyle name="Izlaz 2 2 3 6" xfId="7382"/>
    <cellStyle name="Izlaz 2 2 3 6 2" xfId="7383"/>
    <cellStyle name="Izlaz 2 2 3 6 2 2" xfId="7384"/>
    <cellStyle name="Izlaz 2 2 3 6 2 2 2" xfId="7385"/>
    <cellStyle name="Izlaz 2 2 3 6 2 3" xfId="7386"/>
    <cellStyle name="Izlaz 2 2 3 6 3" xfId="7387"/>
    <cellStyle name="Izlaz 2 2 3 6 3 2" xfId="7388"/>
    <cellStyle name="Izlaz 2 2 3 6 4" xfId="7389"/>
    <cellStyle name="Izlaz 2 2 3 7" xfId="7390"/>
    <cellStyle name="Izlaz 2 2 3 7 2" xfId="7391"/>
    <cellStyle name="Izlaz 2 2 3 7 2 2" xfId="7392"/>
    <cellStyle name="Izlaz 2 2 3 7 2 2 2" xfId="7393"/>
    <cellStyle name="Izlaz 2 2 3 7 2 3" xfId="7394"/>
    <cellStyle name="Izlaz 2 2 3 7 3" xfId="7395"/>
    <cellStyle name="Izlaz 2 2 3 7 3 2" xfId="7396"/>
    <cellStyle name="Izlaz 2 2 3 7 4" xfId="7397"/>
    <cellStyle name="Izlaz 2 2 3 8" xfId="7398"/>
    <cellStyle name="Izlaz 2 2 3 8 2" xfId="7399"/>
    <cellStyle name="Izlaz 2 2 3 8 2 2" xfId="7400"/>
    <cellStyle name="Izlaz 2 2 3 8 2 2 2" xfId="7401"/>
    <cellStyle name="Izlaz 2 2 3 8 2 3" xfId="7402"/>
    <cellStyle name="Izlaz 2 2 3 8 3" xfId="7403"/>
    <cellStyle name="Izlaz 2 2 3 8 3 2" xfId="7404"/>
    <cellStyle name="Izlaz 2 2 3 8 4" xfId="7405"/>
    <cellStyle name="Izlaz 2 2 3 9" xfId="7406"/>
    <cellStyle name="Izlaz 2 2 3 9 2" xfId="7407"/>
    <cellStyle name="Izlaz 2 2 3 9 2 2" xfId="7408"/>
    <cellStyle name="Izlaz 2 2 3 9 2 2 2" xfId="7409"/>
    <cellStyle name="Izlaz 2 2 3 9 2 3" xfId="7410"/>
    <cellStyle name="Izlaz 2 2 3 9 3" xfId="7411"/>
    <cellStyle name="Izlaz 2 2 3 9 3 2" xfId="7412"/>
    <cellStyle name="Izlaz 2 2 3 9 4" xfId="7413"/>
    <cellStyle name="Izlaz 2 2 4" xfId="7414"/>
    <cellStyle name="Izlaz 2 2 4 10" xfId="7415"/>
    <cellStyle name="Izlaz 2 2 4 10 2" xfId="7416"/>
    <cellStyle name="Izlaz 2 2 4 10 2 2" xfId="7417"/>
    <cellStyle name="Izlaz 2 2 4 10 2 2 2" xfId="7418"/>
    <cellStyle name="Izlaz 2 2 4 10 2 3" xfId="7419"/>
    <cellStyle name="Izlaz 2 2 4 10 3" xfId="7420"/>
    <cellStyle name="Izlaz 2 2 4 10 3 2" xfId="7421"/>
    <cellStyle name="Izlaz 2 2 4 10 4" xfId="7422"/>
    <cellStyle name="Izlaz 2 2 4 11" xfId="7423"/>
    <cellStyle name="Izlaz 2 2 4 11 2" xfId="7424"/>
    <cellStyle name="Izlaz 2 2 4 11 2 2" xfId="7425"/>
    <cellStyle name="Izlaz 2 2 4 11 2 2 2" xfId="7426"/>
    <cellStyle name="Izlaz 2 2 4 11 2 3" xfId="7427"/>
    <cellStyle name="Izlaz 2 2 4 11 3" xfId="7428"/>
    <cellStyle name="Izlaz 2 2 4 11 3 2" xfId="7429"/>
    <cellStyle name="Izlaz 2 2 4 11 4" xfId="7430"/>
    <cellStyle name="Izlaz 2 2 4 12" xfId="7431"/>
    <cellStyle name="Izlaz 2 2 4 12 2" xfId="7432"/>
    <cellStyle name="Izlaz 2 2 4 12 2 2" xfId="7433"/>
    <cellStyle name="Izlaz 2 2 4 12 3" xfId="7434"/>
    <cellStyle name="Izlaz 2 2 4 13" xfId="7435"/>
    <cellStyle name="Izlaz 2 2 4 13 2" xfId="7436"/>
    <cellStyle name="Izlaz 2 2 4 14" xfId="7437"/>
    <cellStyle name="Izlaz 2 2 4 2" xfId="7438"/>
    <cellStyle name="Izlaz 2 2 4 2 2" xfId="7439"/>
    <cellStyle name="Izlaz 2 2 4 2 2 2" xfId="7440"/>
    <cellStyle name="Izlaz 2 2 4 2 2 2 2" xfId="7441"/>
    <cellStyle name="Izlaz 2 2 4 2 2 3" xfId="7442"/>
    <cellStyle name="Izlaz 2 2 4 2 3" xfId="7443"/>
    <cellStyle name="Izlaz 2 2 4 2 3 2" xfId="7444"/>
    <cellStyle name="Izlaz 2 2 4 2 4" xfId="7445"/>
    <cellStyle name="Izlaz 2 2 4 3" xfId="7446"/>
    <cellStyle name="Izlaz 2 2 4 3 2" xfId="7447"/>
    <cellStyle name="Izlaz 2 2 4 3 2 2" xfId="7448"/>
    <cellStyle name="Izlaz 2 2 4 3 2 2 2" xfId="7449"/>
    <cellStyle name="Izlaz 2 2 4 3 2 3" xfId="7450"/>
    <cellStyle name="Izlaz 2 2 4 3 3" xfId="7451"/>
    <cellStyle name="Izlaz 2 2 4 3 3 2" xfId="7452"/>
    <cellStyle name="Izlaz 2 2 4 3 4" xfId="7453"/>
    <cellStyle name="Izlaz 2 2 4 4" xfId="7454"/>
    <cellStyle name="Izlaz 2 2 4 4 2" xfId="7455"/>
    <cellStyle name="Izlaz 2 2 4 4 2 2" xfId="7456"/>
    <cellStyle name="Izlaz 2 2 4 4 2 2 2" xfId="7457"/>
    <cellStyle name="Izlaz 2 2 4 4 2 3" xfId="7458"/>
    <cellStyle name="Izlaz 2 2 4 4 3" xfId="7459"/>
    <cellStyle name="Izlaz 2 2 4 4 3 2" xfId="7460"/>
    <cellStyle name="Izlaz 2 2 4 4 4" xfId="7461"/>
    <cellStyle name="Izlaz 2 2 4 5" xfId="7462"/>
    <cellStyle name="Izlaz 2 2 4 5 2" xfId="7463"/>
    <cellStyle name="Izlaz 2 2 4 5 2 2" xfId="7464"/>
    <cellStyle name="Izlaz 2 2 4 5 2 2 2" xfId="7465"/>
    <cellStyle name="Izlaz 2 2 4 5 2 3" xfId="7466"/>
    <cellStyle name="Izlaz 2 2 4 5 3" xfId="7467"/>
    <cellStyle name="Izlaz 2 2 4 5 3 2" xfId="7468"/>
    <cellStyle name="Izlaz 2 2 4 5 4" xfId="7469"/>
    <cellStyle name="Izlaz 2 2 4 6" xfId="7470"/>
    <cellStyle name="Izlaz 2 2 4 6 2" xfId="7471"/>
    <cellStyle name="Izlaz 2 2 4 6 2 2" xfId="7472"/>
    <cellStyle name="Izlaz 2 2 4 6 2 2 2" xfId="7473"/>
    <cellStyle name="Izlaz 2 2 4 6 2 3" xfId="7474"/>
    <cellStyle name="Izlaz 2 2 4 6 3" xfId="7475"/>
    <cellStyle name="Izlaz 2 2 4 6 3 2" xfId="7476"/>
    <cellStyle name="Izlaz 2 2 4 6 4" xfId="7477"/>
    <cellStyle name="Izlaz 2 2 4 7" xfId="7478"/>
    <cellStyle name="Izlaz 2 2 4 7 2" xfId="7479"/>
    <cellStyle name="Izlaz 2 2 4 7 2 2" xfId="7480"/>
    <cellStyle name="Izlaz 2 2 4 7 2 2 2" xfId="7481"/>
    <cellStyle name="Izlaz 2 2 4 7 2 3" xfId="7482"/>
    <cellStyle name="Izlaz 2 2 4 7 3" xfId="7483"/>
    <cellStyle name="Izlaz 2 2 4 7 3 2" xfId="7484"/>
    <cellStyle name="Izlaz 2 2 4 7 4" xfId="7485"/>
    <cellStyle name="Izlaz 2 2 4 8" xfId="7486"/>
    <cellStyle name="Izlaz 2 2 4 8 2" xfId="7487"/>
    <cellStyle name="Izlaz 2 2 4 8 2 2" xfId="7488"/>
    <cellStyle name="Izlaz 2 2 4 8 2 2 2" xfId="7489"/>
    <cellStyle name="Izlaz 2 2 4 8 2 3" xfId="7490"/>
    <cellStyle name="Izlaz 2 2 4 8 3" xfId="7491"/>
    <cellStyle name="Izlaz 2 2 4 8 3 2" xfId="7492"/>
    <cellStyle name="Izlaz 2 2 4 8 4" xfId="7493"/>
    <cellStyle name="Izlaz 2 2 4 9" xfId="7494"/>
    <cellStyle name="Izlaz 2 2 4 9 2" xfId="7495"/>
    <cellStyle name="Izlaz 2 2 4 9 2 2" xfId="7496"/>
    <cellStyle name="Izlaz 2 2 4 9 2 2 2" xfId="7497"/>
    <cellStyle name="Izlaz 2 2 4 9 2 3" xfId="7498"/>
    <cellStyle name="Izlaz 2 2 4 9 3" xfId="7499"/>
    <cellStyle name="Izlaz 2 2 4 9 3 2" xfId="7500"/>
    <cellStyle name="Izlaz 2 2 4 9 4" xfId="7501"/>
    <cellStyle name="Izlaz 2 2 5" xfId="7502"/>
    <cellStyle name="Izlaz 2 2 5 10" xfId="7503"/>
    <cellStyle name="Izlaz 2 2 5 10 2" xfId="7504"/>
    <cellStyle name="Izlaz 2 2 5 10 2 2" xfId="7505"/>
    <cellStyle name="Izlaz 2 2 5 10 2 2 2" xfId="7506"/>
    <cellStyle name="Izlaz 2 2 5 10 2 3" xfId="7507"/>
    <cellStyle name="Izlaz 2 2 5 10 3" xfId="7508"/>
    <cellStyle name="Izlaz 2 2 5 10 3 2" xfId="7509"/>
    <cellStyle name="Izlaz 2 2 5 10 4" xfId="7510"/>
    <cellStyle name="Izlaz 2 2 5 11" xfId="7511"/>
    <cellStyle name="Izlaz 2 2 5 11 2" xfId="7512"/>
    <cellStyle name="Izlaz 2 2 5 11 2 2" xfId="7513"/>
    <cellStyle name="Izlaz 2 2 5 11 2 2 2" xfId="7514"/>
    <cellStyle name="Izlaz 2 2 5 11 2 3" xfId="7515"/>
    <cellStyle name="Izlaz 2 2 5 11 3" xfId="7516"/>
    <cellStyle name="Izlaz 2 2 5 11 3 2" xfId="7517"/>
    <cellStyle name="Izlaz 2 2 5 11 4" xfId="7518"/>
    <cellStyle name="Izlaz 2 2 5 12" xfId="7519"/>
    <cellStyle name="Izlaz 2 2 5 12 2" xfId="7520"/>
    <cellStyle name="Izlaz 2 2 5 12 2 2" xfId="7521"/>
    <cellStyle name="Izlaz 2 2 5 12 3" xfId="7522"/>
    <cellStyle name="Izlaz 2 2 5 13" xfId="7523"/>
    <cellStyle name="Izlaz 2 2 5 13 2" xfId="7524"/>
    <cellStyle name="Izlaz 2 2 5 14" xfId="7525"/>
    <cellStyle name="Izlaz 2 2 5 2" xfId="7526"/>
    <cellStyle name="Izlaz 2 2 5 2 2" xfId="7527"/>
    <cellStyle name="Izlaz 2 2 5 2 2 2" xfId="7528"/>
    <cellStyle name="Izlaz 2 2 5 2 2 2 2" xfId="7529"/>
    <cellStyle name="Izlaz 2 2 5 2 2 3" xfId="7530"/>
    <cellStyle name="Izlaz 2 2 5 2 3" xfId="7531"/>
    <cellStyle name="Izlaz 2 2 5 2 3 2" xfId="7532"/>
    <cellStyle name="Izlaz 2 2 5 2 4" xfId="7533"/>
    <cellStyle name="Izlaz 2 2 5 3" xfId="7534"/>
    <cellStyle name="Izlaz 2 2 5 3 2" xfId="7535"/>
    <cellStyle name="Izlaz 2 2 5 3 2 2" xfId="7536"/>
    <cellStyle name="Izlaz 2 2 5 3 2 2 2" xfId="7537"/>
    <cellStyle name="Izlaz 2 2 5 3 2 3" xfId="7538"/>
    <cellStyle name="Izlaz 2 2 5 3 3" xfId="7539"/>
    <cellStyle name="Izlaz 2 2 5 3 3 2" xfId="7540"/>
    <cellStyle name="Izlaz 2 2 5 3 4" xfId="7541"/>
    <cellStyle name="Izlaz 2 2 5 4" xfId="7542"/>
    <cellStyle name="Izlaz 2 2 5 4 2" xfId="7543"/>
    <cellStyle name="Izlaz 2 2 5 4 2 2" xfId="7544"/>
    <cellStyle name="Izlaz 2 2 5 4 2 2 2" xfId="7545"/>
    <cellStyle name="Izlaz 2 2 5 4 2 3" xfId="7546"/>
    <cellStyle name="Izlaz 2 2 5 4 3" xfId="7547"/>
    <cellStyle name="Izlaz 2 2 5 4 3 2" xfId="7548"/>
    <cellStyle name="Izlaz 2 2 5 4 4" xfId="7549"/>
    <cellStyle name="Izlaz 2 2 5 5" xfId="7550"/>
    <cellStyle name="Izlaz 2 2 5 5 2" xfId="7551"/>
    <cellStyle name="Izlaz 2 2 5 5 2 2" xfId="7552"/>
    <cellStyle name="Izlaz 2 2 5 5 2 2 2" xfId="7553"/>
    <cellStyle name="Izlaz 2 2 5 5 2 3" xfId="7554"/>
    <cellStyle name="Izlaz 2 2 5 5 3" xfId="7555"/>
    <cellStyle name="Izlaz 2 2 5 5 3 2" xfId="7556"/>
    <cellStyle name="Izlaz 2 2 5 5 4" xfId="7557"/>
    <cellStyle name="Izlaz 2 2 5 6" xfId="7558"/>
    <cellStyle name="Izlaz 2 2 5 6 2" xfId="7559"/>
    <cellStyle name="Izlaz 2 2 5 6 2 2" xfId="7560"/>
    <cellStyle name="Izlaz 2 2 5 6 2 2 2" xfId="7561"/>
    <cellStyle name="Izlaz 2 2 5 6 2 3" xfId="7562"/>
    <cellStyle name="Izlaz 2 2 5 6 3" xfId="7563"/>
    <cellStyle name="Izlaz 2 2 5 6 3 2" xfId="7564"/>
    <cellStyle name="Izlaz 2 2 5 6 4" xfId="7565"/>
    <cellStyle name="Izlaz 2 2 5 7" xfId="7566"/>
    <cellStyle name="Izlaz 2 2 5 7 2" xfId="7567"/>
    <cellStyle name="Izlaz 2 2 5 7 2 2" xfId="7568"/>
    <cellStyle name="Izlaz 2 2 5 7 2 2 2" xfId="7569"/>
    <cellStyle name="Izlaz 2 2 5 7 2 3" xfId="7570"/>
    <cellStyle name="Izlaz 2 2 5 7 3" xfId="7571"/>
    <cellStyle name="Izlaz 2 2 5 7 3 2" xfId="7572"/>
    <cellStyle name="Izlaz 2 2 5 7 4" xfId="7573"/>
    <cellStyle name="Izlaz 2 2 5 8" xfId="7574"/>
    <cellStyle name="Izlaz 2 2 5 8 2" xfId="7575"/>
    <cellStyle name="Izlaz 2 2 5 8 2 2" xfId="7576"/>
    <cellStyle name="Izlaz 2 2 5 8 2 2 2" xfId="7577"/>
    <cellStyle name="Izlaz 2 2 5 8 2 3" xfId="7578"/>
    <cellStyle name="Izlaz 2 2 5 8 3" xfId="7579"/>
    <cellStyle name="Izlaz 2 2 5 8 3 2" xfId="7580"/>
    <cellStyle name="Izlaz 2 2 5 8 4" xfId="7581"/>
    <cellStyle name="Izlaz 2 2 5 9" xfId="7582"/>
    <cellStyle name="Izlaz 2 2 5 9 2" xfId="7583"/>
    <cellStyle name="Izlaz 2 2 5 9 2 2" xfId="7584"/>
    <cellStyle name="Izlaz 2 2 5 9 2 2 2" xfId="7585"/>
    <cellStyle name="Izlaz 2 2 5 9 2 3" xfId="7586"/>
    <cellStyle name="Izlaz 2 2 5 9 3" xfId="7587"/>
    <cellStyle name="Izlaz 2 2 5 9 3 2" xfId="7588"/>
    <cellStyle name="Izlaz 2 2 5 9 4" xfId="7589"/>
    <cellStyle name="Izlaz 2 2 6" xfId="7590"/>
    <cellStyle name="Izlaz 2 2 6 10" xfId="7591"/>
    <cellStyle name="Izlaz 2 2 6 10 2" xfId="7592"/>
    <cellStyle name="Izlaz 2 2 6 10 2 2" xfId="7593"/>
    <cellStyle name="Izlaz 2 2 6 10 2 2 2" xfId="7594"/>
    <cellStyle name="Izlaz 2 2 6 10 2 3" xfId="7595"/>
    <cellStyle name="Izlaz 2 2 6 10 3" xfId="7596"/>
    <cellStyle name="Izlaz 2 2 6 10 3 2" xfId="7597"/>
    <cellStyle name="Izlaz 2 2 6 10 4" xfId="7598"/>
    <cellStyle name="Izlaz 2 2 6 11" xfId="7599"/>
    <cellStyle name="Izlaz 2 2 6 11 2" xfId="7600"/>
    <cellStyle name="Izlaz 2 2 6 11 2 2" xfId="7601"/>
    <cellStyle name="Izlaz 2 2 6 11 2 2 2" xfId="7602"/>
    <cellStyle name="Izlaz 2 2 6 11 2 3" xfId="7603"/>
    <cellStyle name="Izlaz 2 2 6 11 3" xfId="7604"/>
    <cellStyle name="Izlaz 2 2 6 11 3 2" xfId="7605"/>
    <cellStyle name="Izlaz 2 2 6 11 4" xfId="7606"/>
    <cellStyle name="Izlaz 2 2 6 12" xfId="7607"/>
    <cellStyle name="Izlaz 2 2 6 12 2" xfId="7608"/>
    <cellStyle name="Izlaz 2 2 6 12 2 2" xfId="7609"/>
    <cellStyle name="Izlaz 2 2 6 12 3" xfId="7610"/>
    <cellStyle name="Izlaz 2 2 6 13" xfId="7611"/>
    <cellStyle name="Izlaz 2 2 6 13 2" xfId="7612"/>
    <cellStyle name="Izlaz 2 2 6 14" xfId="7613"/>
    <cellStyle name="Izlaz 2 2 6 2" xfId="7614"/>
    <cellStyle name="Izlaz 2 2 6 2 2" xfId="7615"/>
    <cellStyle name="Izlaz 2 2 6 2 2 2" xfId="7616"/>
    <cellStyle name="Izlaz 2 2 6 2 2 2 2" xfId="7617"/>
    <cellStyle name="Izlaz 2 2 6 2 2 3" xfId="7618"/>
    <cellStyle name="Izlaz 2 2 6 2 3" xfId="7619"/>
    <cellStyle name="Izlaz 2 2 6 2 3 2" xfId="7620"/>
    <cellStyle name="Izlaz 2 2 6 2 4" xfId="7621"/>
    <cellStyle name="Izlaz 2 2 6 3" xfId="7622"/>
    <cellStyle name="Izlaz 2 2 6 3 2" xfId="7623"/>
    <cellStyle name="Izlaz 2 2 6 3 2 2" xfId="7624"/>
    <cellStyle name="Izlaz 2 2 6 3 2 2 2" xfId="7625"/>
    <cellStyle name="Izlaz 2 2 6 3 2 3" xfId="7626"/>
    <cellStyle name="Izlaz 2 2 6 3 3" xfId="7627"/>
    <cellStyle name="Izlaz 2 2 6 3 3 2" xfId="7628"/>
    <cellStyle name="Izlaz 2 2 6 3 4" xfId="7629"/>
    <cellStyle name="Izlaz 2 2 6 4" xfId="7630"/>
    <cellStyle name="Izlaz 2 2 6 4 2" xfId="7631"/>
    <cellStyle name="Izlaz 2 2 6 4 2 2" xfId="7632"/>
    <cellStyle name="Izlaz 2 2 6 4 2 2 2" xfId="7633"/>
    <cellStyle name="Izlaz 2 2 6 4 2 3" xfId="7634"/>
    <cellStyle name="Izlaz 2 2 6 4 3" xfId="7635"/>
    <cellStyle name="Izlaz 2 2 6 4 3 2" xfId="7636"/>
    <cellStyle name="Izlaz 2 2 6 4 4" xfId="7637"/>
    <cellStyle name="Izlaz 2 2 6 5" xfId="7638"/>
    <cellStyle name="Izlaz 2 2 6 5 2" xfId="7639"/>
    <cellStyle name="Izlaz 2 2 6 5 2 2" xfId="7640"/>
    <cellStyle name="Izlaz 2 2 6 5 2 2 2" xfId="7641"/>
    <cellStyle name="Izlaz 2 2 6 5 2 3" xfId="7642"/>
    <cellStyle name="Izlaz 2 2 6 5 3" xfId="7643"/>
    <cellStyle name="Izlaz 2 2 6 5 3 2" xfId="7644"/>
    <cellStyle name="Izlaz 2 2 6 5 4" xfId="7645"/>
    <cellStyle name="Izlaz 2 2 6 6" xfId="7646"/>
    <cellStyle name="Izlaz 2 2 6 6 2" xfId="7647"/>
    <cellStyle name="Izlaz 2 2 6 6 2 2" xfId="7648"/>
    <cellStyle name="Izlaz 2 2 6 6 2 2 2" xfId="7649"/>
    <cellStyle name="Izlaz 2 2 6 6 2 3" xfId="7650"/>
    <cellStyle name="Izlaz 2 2 6 6 3" xfId="7651"/>
    <cellStyle name="Izlaz 2 2 6 6 3 2" xfId="7652"/>
    <cellStyle name="Izlaz 2 2 6 6 4" xfId="7653"/>
    <cellStyle name="Izlaz 2 2 6 7" xfId="7654"/>
    <cellStyle name="Izlaz 2 2 6 7 2" xfId="7655"/>
    <cellStyle name="Izlaz 2 2 6 7 2 2" xfId="7656"/>
    <cellStyle name="Izlaz 2 2 6 7 2 2 2" xfId="7657"/>
    <cellStyle name="Izlaz 2 2 6 7 2 3" xfId="7658"/>
    <cellStyle name="Izlaz 2 2 6 7 3" xfId="7659"/>
    <cellStyle name="Izlaz 2 2 6 7 3 2" xfId="7660"/>
    <cellStyle name="Izlaz 2 2 6 7 4" xfId="7661"/>
    <cellStyle name="Izlaz 2 2 6 8" xfId="7662"/>
    <cellStyle name="Izlaz 2 2 6 8 2" xfId="7663"/>
    <cellStyle name="Izlaz 2 2 6 8 2 2" xfId="7664"/>
    <cellStyle name="Izlaz 2 2 6 8 2 2 2" xfId="7665"/>
    <cellStyle name="Izlaz 2 2 6 8 2 3" xfId="7666"/>
    <cellStyle name="Izlaz 2 2 6 8 3" xfId="7667"/>
    <cellStyle name="Izlaz 2 2 6 8 3 2" xfId="7668"/>
    <cellStyle name="Izlaz 2 2 6 8 4" xfId="7669"/>
    <cellStyle name="Izlaz 2 2 6 9" xfId="7670"/>
    <cellStyle name="Izlaz 2 2 6 9 2" xfId="7671"/>
    <cellStyle name="Izlaz 2 2 6 9 2 2" xfId="7672"/>
    <cellStyle name="Izlaz 2 2 6 9 2 2 2" xfId="7673"/>
    <cellStyle name="Izlaz 2 2 6 9 2 3" xfId="7674"/>
    <cellStyle name="Izlaz 2 2 6 9 3" xfId="7675"/>
    <cellStyle name="Izlaz 2 2 6 9 3 2" xfId="7676"/>
    <cellStyle name="Izlaz 2 2 6 9 4" xfId="7677"/>
    <cellStyle name="Izlaz 2 2 7" xfId="7678"/>
    <cellStyle name="Izlaz 2 2 7 10" xfId="7679"/>
    <cellStyle name="Izlaz 2 2 7 10 2" xfId="7680"/>
    <cellStyle name="Izlaz 2 2 7 10 2 2" xfId="7681"/>
    <cellStyle name="Izlaz 2 2 7 10 2 2 2" xfId="7682"/>
    <cellStyle name="Izlaz 2 2 7 10 2 3" xfId="7683"/>
    <cellStyle name="Izlaz 2 2 7 10 3" xfId="7684"/>
    <cellStyle name="Izlaz 2 2 7 10 3 2" xfId="7685"/>
    <cellStyle name="Izlaz 2 2 7 10 4" xfId="7686"/>
    <cellStyle name="Izlaz 2 2 7 11" xfId="7687"/>
    <cellStyle name="Izlaz 2 2 7 11 2" xfId="7688"/>
    <cellStyle name="Izlaz 2 2 7 11 2 2" xfId="7689"/>
    <cellStyle name="Izlaz 2 2 7 11 2 2 2" xfId="7690"/>
    <cellStyle name="Izlaz 2 2 7 11 2 3" xfId="7691"/>
    <cellStyle name="Izlaz 2 2 7 11 3" xfId="7692"/>
    <cellStyle name="Izlaz 2 2 7 11 3 2" xfId="7693"/>
    <cellStyle name="Izlaz 2 2 7 11 4" xfId="7694"/>
    <cellStyle name="Izlaz 2 2 7 12" xfId="7695"/>
    <cellStyle name="Izlaz 2 2 7 12 2" xfId="7696"/>
    <cellStyle name="Izlaz 2 2 7 12 2 2" xfId="7697"/>
    <cellStyle name="Izlaz 2 2 7 12 3" xfId="7698"/>
    <cellStyle name="Izlaz 2 2 7 13" xfId="7699"/>
    <cellStyle name="Izlaz 2 2 7 13 2" xfId="7700"/>
    <cellStyle name="Izlaz 2 2 7 14" xfId="7701"/>
    <cellStyle name="Izlaz 2 2 7 2" xfId="7702"/>
    <cellStyle name="Izlaz 2 2 7 2 2" xfId="7703"/>
    <cellStyle name="Izlaz 2 2 7 2 2 2" xfId="7704"/>
    <cellStyle name="Izlaz 2 2 7 2 2 2 2" xfId="7705"/>
    <cellStyle name="Izlaz 2 2 7 2 2 3" xfId="7706"/>
    <cellStyle name="Izlaz 2 2 7 2 3" xfId="7707"/>
    <cellStyle name="Izlaz 2 2 7 2 3 2" xfId="7708"/>
    <cellStyle name="Izlaz 2 2 7 2 4" xfId="7709"/>
    <cellStyle name="Izlaz 2 2 7 3" xfId="7710"/>
    <cellStyle name="Izlaz 2 2 7 3 2" xfId="7711"/>
    <cellStyle name="Izlaz 2 2 7 3 2 2" xfId="7712"/>
    <cellStyle name="Izlaz 2 2 7 3 2 2 2" xfId="7713"/>
    <cellStyle name="Izlaz 2 2 7 3 2 3" xfId="7714"/>
    <cellStyle name="Izlaz 2 2 7 3 3" xfId="7715"/>
    <cellStyle name="Izlaz 2 2 7 3 3 2" xfId="7716"/>
    <cellStyle name="Izlaz 2 2 7 3 4" xfId="7717"/>
    <cellStyle name="Izlaz 2 2 7 4" xfId="7718"/>
    <cellStyle name="Izlaz 2 2 7 4 2" xfId="7719"/>
    <cellStyle name="Izlaz 2 2 7 4 2 2" xfId="7720"/>
    <cellStyle name="Izlaz 2 2 7 4 2 2 2" xfId="7721"/>
    <cellStyle name="Izlaz 2 2 7 4 2 3" xfId="7722"/>
    <cellStyle name="Izlaz 2 2 7 4 3" xfId="7723"/>
    <cellStyle name="Izlaz 2 2 7 4 3 2" xfId="7724"/>
    <cellStyle name="Izlaz 2 2 7 4 4" xfId="7725"/>
    <cellStyle name="Izlaz 2 2 7 5" xfId="7726"/>
    <cellStyle name="Izlaz 2 2 7 5 2" xfId="7727"/>
    <cellStyle name="Izlaz 2 2 7 5 2 2" xfId="7728"/>
    <cellStyle name="Izlaz 2 2 7 5 2 2 2" xfId="7729"/>
    <cellStyle name="Izlaz 2 2 7 5 2 3" xfId="7730"/>
    <cellStyle name="Izlaz 2 2 7 5 3" xfId="7731"/>
    <cellStyle name="Izlaz 2 2 7 5 3 2" xfId="7732"/>
    <cellStyle name="Izlaz 2 2 7 5 4" xfId="7733"/>
    <cellStyle name="Izlaz 2 2 7 6" xfId="7734"/>
    <cellStyle name="Izlaz 2 2 7 6 2" xfId="7735"/>
    <cellStyle name="Izlaz 2 2 7 6 2 2" xfId="7736"/>
    <cellStyle name="Izlaz 2 2 7 6 2 2 2" xfId="7737"/>
    <cellStyle name="Izlaz 2 2 7 6 2 3" xfId="7738"/>
    <cellStyle name="Izlaz 2 2 7 6 3" xfId="7739"/>
    <cellStyle name="Izlaz 2 2 7 6 3 2" xfId="7740"/>
    <cellStyle name="Izlaz 2 2 7 6 4" xfId="7741"/>
    <cellStyle name="Izlaz 2 2 7 7" xfId="7742"/>
    <cellStyle name="Izlaz 2 2 7 7 2" xfId="7743"/>
    <cellStyle name="Izlaz 2 2 7 7 2 2" xfId="7744"/>
    <cellStyle name="Izlaz 2 2 7 7 2 2 2" xfId="7745"/>
    <cellStyle name="Izlaz 2 2 7 7 2 3" xfId="7746"/>
    <cellStyle name="Izlaz 2 2 7 7 3" xfId="7747"/>
    <cellStyle name="Izlaz 2 2 7 7 3 2" xfId="7748"/>
    <cellStyle name="Izlaz 2 2 7 7 4" xfId="7749"/>
    <cellStyle name="Izlaz 2 2 7 8" xfId="7750"/>
    <cellStyle name="Izlaz 2 2 7 8 2" xfId="7751"/>
    <cellStyle name="Izlaz 2 2 7 8 2 2" xfId="7752"/>
    <cellStyle name="Izlaz 2 2 7 8 2 2 2" xfId="7753"/>
    <cellStyle name="Izlaz 2 2 7 8 2 3" xfId="7754"/>
    <cellStyle name="Izlaz 2 2 7 8 3" xfId="7755"/>
    <cellStyle name="Izlaz 2 2 7 8 3 2" xfId="7756"/>
    <cellStyle name="Izlaz 2 2 7 8 4" xfId="7757"/>
    <cellStyle name="Izlaz 2 2 7 9" xfId="7758"/>
    <cellStyle name="Izlaz 2 2 7 9 2" xfId="7759"/>
    <cellStyle name="Izlaz 2 2 7 9 2 2" xfId="7760"/>
    <cellStyle name="Izlaz 2 2 7 9 2 2 2" xfId="7761"/>
    <cellStyle name="Izlaz 2 2 7 9 2 3" xfId="7762"/>
    <cellStyle name="Izlaz 2 2 7 9 3" xfId="7763"/>
    <cellStyle name="Izlaz 2 2 7 9 3 2" xfId="7764"/>
    <cellStyle name="Izlaz 2 2 7 9 4" xfId="7765"/>
    <cellStyle name="Izlaz 2 2 8" xfId="7766"/>
    <cellStyle name="Izlaz 2 2 8 10" xfId="7767"/>
    <cellStyle name="Izlaz 2 2 8 10 2" xfId="7768"/>
    <cellStyle name="Izlaz 2 2 8 10 2 2" xfId="7769"/>
    <cellStyle name="Izlaz 2 2 8 10 2 2 2" xfId="7770"/>
    <cellStyle name="Izlaz 2 2 8 10 2 3" xfId="7771"/>
    <cellStyle name="Izlaz 2 2 8 10 3" xfId="7772"/>
    <cellStyle name="Izlaz 2 2 8 10 3 2" xfId="7773"/>
    <cellStyle name="Izlaz 2 2 8 10 4" xfId="7774"/>
    <cellStyle name="Izlaz 2 2 8 11" xfId="7775"/>
    <cellStyle name="Izlaz 2 2 8 11 2" xfId="7776"/>
    <cellStyle name="Izlaz 2 2 8 11 2 2" xfId="7777"/>
    <cellStyle name="Izlaz 2 2 8 11 2 2 2" xfId="7778"/>
    <cellStyle name="Izlaz 2 2 8 11 2 3" xfId="7779"/>
    <cellStyle name="Izlaz 2 2 8 11 3" xfId="7780"/>
    <cellStyle name="Izlaz 2 2 8 11 3 2" xfId="7781"/>
    <cellStyle name="Izlaz 2 2 8 11 4" xfId="7782"/>
    <cellStyle name="Izlaz 2 2 8 12" xfId="7783"/>
    <cellStyle name="Izlaz 2 2 8 12 2" xfId="7784"/>
    <cellStyle name="Izlaz 2 2 8 12 2 2" xfId="7785"/>
    <cellStyle name="Izlaz 2 2 8 12 3" xfId="7786"/>
    <cellStyle name="Izlaz 2 2 8 13" xfId="7787"/>
    <cellStyle name="Izlaz 2 2 8 13 2" xfId="7788"/>
    <cellStyle name="Izlaz 2 2 8 14" xfId="7789"/>
    <cellStyle name="Izlaz 2 2 8 2" xfId="7790"/>
    <cellStyle name="Izlaz 2 2 8 2 2" xfId="7791"/>
    <cellStyle name="Izlaz 2 2 8 2 2 2" xfId="7792"/>
    <cellStyle name="Izlaz 2 2 8 2 2 2 2" xfId="7793"/>
    <cellStyle name="Izlaz 2 2 8 2 2 3" xfId="7794"/>
    <cellStyle name="Izlaz 2 2 8 2 3" xfId="7795"/>
    <cellStyle name="Izlaz 2 2 8 2 3 2" xfId="7796"/>
    <cellStyle name="Izlaz 2 2 8 2 4" xfId="7797"/>
    <cellStyle name="Izlaz 2 2 8 3" xfId="7798"/>
    <cellStyle name="Izlaz 2 2 8 3 2" xfId="7799"/>
    <cellStyle name="Izlaz 2 2 8 3 2 2" xfId="7800"/>
    <cellStyle name="Izlaz 2 2 8 3 2 2 2" xfId="7801"/>
    <cellStyle name="Izlaz 2 2 8 3 2 3" xfId="7802"/>
    <cellStyle name="Izlaz 2 2 8 3 3" xfId="7803"/>
    <cellStyle name="Izlaz 2 2 8 3 3 2" xfId="7804"/>
    <cellStyle name="Izlaz 2 2 8 3 4" xfId="7805"/>
    <cellStyle name="Izlaz 2 2 8 4" xfId="7806"/>
    <cellStyle name="Izlaz 2 2 8 4 2" xfId="7807"/>
    <cellStyle name="Izlaz 2 2 8 4 2 2" xfId="7808"/>
    <cellStyle name="Izlaz 2 2 8 4 2 2 2" xfId="7809"/>
    <cellStyle name="Izlaz 2 2 8 4 2 3" xfId="7810"/>
    <cellStyle name="Izlaz 2 2 8 4 3" xfId="7811"/>
    <cellStyle name="Izlaz 2 2 8 4 3 2" xfId="7812"/>
    <cellStyle name="Izlaz 2 2 8 4 4" xfId="7813"/>
    <cellStyle name="Izlaz 2 2 8 5" xfId="7814"/>
    <cellStyle name="Izlaz 2 2 8 5 2" xfId="7815"/>
    <cellStyle name="Izlaz 2 2 8 5 2 2" xfId="7816"/>
    <cellStyle name="Izlaz 2 2 8 5 2 2 2" xfId="7817"/>
    <cellStyle name="Izlaz 2 2 8 5 2 3" xfId="7818"/>
    <cellStyle name="Izlaz 2 2 8 5 3" xfId="7819"/>
    <cellStyle name="Izlaz 2 2 8 5 3 2" xfId="7820"/>
    <cellStyle name="Izlaz 2 2 8 5 4" xfId="7821"/>
    <cellStyle name="Izlaz 2 2 8 6" xfId="7822"/>
    <cellStyle name="Izlaz 2 2 8 6 2" xfId="7823"/>
    <cellStyle name="Izlaz 2 2 8 6 2 2" xfId="7824"/>
    <cellStyle name="Izlaz 2 2 8 6 2 2 2" xfId="7825"/>
    <cellStyle name="Izlaz 2 2 8 6 2 3" xfId="7826"/>
    <cellStyle name="Izlaz 2 2 8 6 3" xfId="7827"/>
    <cellStyle name="Izlaz 2 2 8 6 3 2" xfId="7828"/>
    <cellStyle name="Izlaz 2 2 8 6 4" xfId="7829"/>
    <cellStyle name="Izlaz 2 2 8 7" xfId="7830"/>
    <cellStyle name="Izlaz 2 2 8 7 2" xfId="7831"/>
    <cellStyle name="Izlaz 2 2 8 7 2 2" xfId="7832"/>
    <cellStyle name="Izlaz 2 2 8 7 2 2 2" xfId="7833"/>
    <cellStyle name="Izlaz 2 2 8 7 2 3" xfId="7834"/>
    <cellStyle name="Izlaz 2 2 8 7 3" xfId="7835"/>
    <cellStyle name="Izlaz 2 2 8 7 3 2" xfId="7836"/>
    <cellStyle name="Izlaz 2 2 8 7 4" xfId="7837"/>
    <cellStyle name="Izlaz 2 2 8 8" xfId="7838"/>
    <cellStyle name="Izlaz 2 2 8 8 2" xfId="7839"/>
    <cellStyle name="Izlaz 2 2 8 8 2 2" xfId="7840"/>
    <cellStyle name="Izlaz 2 2 8 8 2 2 2" xfId="7841"/>
    <cellStyle name="Izlaz 2 2 8 8 2 3" xfId="7842"/>
    <cellStyle name="Izlaz 2 2 8 8 3" xfId="7843"/>
    <cellStyle name="Izlaz 2 2 8 8 3 2" xfId="7844"/>
    <cellStyle name="Izlaz 2 2 8 8 4" xfId="7845"/>
    <cellStyle name="Izlaz 2 2 8 9" xfId="7846"/>
    <cellStyle name="Izlaz 2 2 8 9 2" xfId="7847"/>
    <cellStyle name="Izlaz 2 2 8 9 2 2" xfId="7848"/>
    <cellStyle name="Izlaz 2 2 8 9 2 2 2" xfId="7849"/>
    <cellStyle name="Izlaz 2 2 8 9 2 3" xfId="7850"/>
    <cellStyle name="Izlaz 2 2 8 9 3" xfId="7851"/>
    <cellStyle name="Izlaz 2 2 8 9 3 2" xfId="7852"/>
    <cellStyle name="Izlaz 2 2 8 9 4" xfId="7853"/>
    <cellStyle name="Izlaz 2 2 9" xfId="7854"/>
    <cellStyle name="Izlaz 2 2 9 10" xfId="7855"/>
    <cellStyle name="Izlaz 2 2 9 10 2" xfId="7856"/>
    <cellStyle name="Izlaz 2 2 9 10 2 2" xfId="7857"/>
    <cellStyle name="Izlaz 2 2 9 10 2 2 2" xfId="7858"/>
    <cellStyle name="Izlaz 2 2 9 10 2 3" xfId="7859"/>
    <cellStyle name="Izlaz 2 2 9 10 3" xfId="7860"/>
    <cellStyle name="Izlaz 2 2 9 10 3 2" xfId="7861"/>
    <cellStyle name="Izlaz 2 2 9 10 4" xfId="7862"/>
    <cellStyle name="Izlaz 2 2 9 11" xfId="7863"/>
    <cellStyle name="Izlaz 2 2 9 11 2" xfId="7864"/>
    <cellStyle name="Izlaz 2 2 9 11 2 2" xfId="7865"/>
    <cellStyle name="Izlaz 2 2 9 11 2 2 2" xfId="7866"/>
    <cellStyle name="Izlaz 2 2 9 11 2 3" xfId="7867"/>
    <cellStyle name="Izlaz 2 2 9 11 3" xfId="7868"/>
    <cellStyle name="Izlaz 2 2 9 11 3 2" xfId="7869"/>
    <cellStyle name="Izlaz 2 2 9 11 4" xfId="7870"/>
    <cellStyle name="Izlaz 2 2 9 12" xfId="7871"/>
    <cellStyle name="Izlaz 2 2 9 12 2" xfId="7872"/>
    <cellStyle name="Izlaz 2 2 9 12 2 2" xfId="7873"/>
    <cellStyle name="Izlaz 2 2 9 12 3" xfId="7874"/>
    <cellStyle name="Izlaz 2 2 9 13" xfId="7875"/>
    <cellStyle name="Izlaz 2 2 9 13 2" xfId="7876"/>
    <cellStyle name="Izlaz 2 2 9 14" xfId="7877"/>
    <cellStyle name="Izlaz 2 2 9 2" xfId="7878"/>
    <cellStyle name="Izlaz 2 2 9 2 2" xfId="7879"/>
    <cellStyle name="Izlaz 2 2 9 2 2 2" xfId="7880"/>
    <cellStyle name="Izlaz 2 2 9 2 2 2 2" xfId="7881"/>
    <cellStyle name="Izlaz 2 2 9 2 2 3" xfId="7882"/>
    <cellStyle name="Izlaz 2 2 9 2 3" xfId="7883"/>
    <cellStyle name="Izlaz 2 2 9 2 3 2" xfId="7884"/>
    <cellStyle name="Izlaz 2 2 9 2 4" xfId="7885"/>
    <cellStyle name="Izlaz 2 2 9 3" xfId="7886"/>
    <cellStyle name="Izlaz 2 2 9 3 2" xfId="7887"/>
    <cellStyle name="Izlaz 2 2 9 3 2 2" xfId="7888"/>
    <cellStyle name="Izlaz 2 2 9 3 2 2 2" xfId="7889"/>
    <cellStyle name="Izlaz 2 2 9 3 2 3" xfId="7890"/>
    <cellStyle name="Izlaz 2 2 9 3 3" xfId="7891"/>
    <cellStyle name="Izlaz 2 2 9 3 3 2" xfId="7892"/>
    <cellStyle name="Izlaz 2 2 9 3 4" xfId="7893"/>
    <cellStyle name="Izlaz 2 2 9 4" xfId="7894"/>
    <cellStyle name="Izlaz 2 2 9 4 2" xfId="7895"/>
    <cellStyle name="Izlaz 2 2 9 4 2 2" xfId="7896"/>
    <cellStyle name="Izlaz 2 2 9 4 2 2 2" xfId="7897"/>
    <cellStyle name="Izlaz 2 2 9 4 2 3" xfId="7898"/>
    <cellStyle name="Izlaz 2 2 9 4 3" xfId="7899"/>
    <cellStyle name="Izlaz 2 2 9 4 3 2" xfId="7900"/>
    <cellStyle name="Izlaz 2 2 9 4 4" xfId="7901"/>
    <cellStyle name="Izlaz 2 2 9 5" xfId="7902"/>
    <cellStyle name="Izlaz 2 2 9 5 2" xfId="7903"/>
    <cellStyle name="Izlaz 2 2 9 5 2 2" xfId="7904"/>
    <cellStyle name="Izlaz 2 2 9 5 2 2 2" xfId="7905"/>
    <cellStyle name="Izlaz 2 2 9 5 2 3" xfId="7906"/>
    <cellStyle name="Izlaz 2 2 9 5 3" xfId="7907"/>
    <cellStyle name="Izlaz 2 2 9 5 3 2" xfId="7908"/>
    <cellStyle name="Izlaz 2 2 9 5 4" xfId="7909"/>
    <cellStyle name="Izlaz 2 2 9 6" xfId="7910"/>
    <cellStyle name="Izlaz 2 2 9 6 2" xfId="7911"/>
    <cellStyle name="Izlaz 2 2 9 6 2 2" xfId="7912"/>
    <cellStyle name="Izlaz 2 2 9 6 2 2 2" xfId="7913"/>
    <cellStyle name="Izlaz 2 2 9 6 2 3" xfId="7914"/>
    <cellStyle name="Izlaz 2 2 9 6 3" xfId="7915"/>
    <cellStyle name="Izlaz 2 2 9 6 3 2" xfId="7916"/>
    <cellStyle name="Izlaz 2 2 9 6 4" xfId="7917"/>
    <cellStyle name="Izlaz 2 2 9 7" xfId="7918"/>
    <cellStyle name="Izlaz 2 2 9 7 2" xfId="7919"/>
    <cellStyle name="Izlaz 2 2 9 7 2 2" xfId="7920"/>
    <cellStyle name="Izlaz 2 2 9 7 2 2 2" xfId="7921"/>
    <cellStyle name="Izlaz 2 2 9 7 2 3" xfId="7922"/>
    <cellStyle name="Izlaz 2 2 9 7 3" xfId="7923"/>
    <cellStyle name="Izlaz 2 2 9 7 3 2" xfId="7924"/>
    <cellStyle name="Izlaz 2 2 9 7 4" xfId="7925"/>
    <cellStyle name="Izlaz 2 2 9 8" xfId="7926"/>
    <cellStyle name="Izlaz 2 2 9 8 2" xfId="7927"/>
    <cellStyle name="Izlaz 2 2 9 8 2 2" xfId="7928"/>
    <cellStyle name="Izlaz 2 2 9 8 2 2 2" xfId="7929"/>
    <cellStyle name="Izlaz 2 2 9 8 2 3" xfId="7930"/>
    <cellStyle name="Izlaz 2 2 9 8 3" xfId="7931"/>
    <cellStyle name="Izlaz 2 2 9 8 3 2" xfId="7932"/>
    <cellStyle name="Izlaz 2 2 9 8 4" xfId="7933"/>
    <cellStyle name="Izlaz 2 2 9 9" xfId="7934"/>
    <cellStyle name="Izlaz 2 2 9 9 2" xfId="7935"/>
    <cellStyle name="Izlaz 2 2 9 9 2 2" xfId="7936"/>
    <cellStyle name="Izlaz 2 2 9 9 2 2 2" xfId="7937"/>
    <cellStyle name="Izlaz 2 2 9 9 2 3" xfId="7938"/>
    <cellStyle name="Izlaz 2 2 9 9 3" xfId="7939"/>
    <cellStyle name="Izlaz 2 2 9 9 3 2" xfId="7940"/>
    <cellStyle name="Izlaz 2 2 9 9 4" xfId="7941"/>
    <cellStyle name="Izlaz 2 3" xfId="7942"/>
    <cellStyle name="Izlaz 2 3 10" xfId="7943"/>
    <cellStyle name="Izlaz 2 3 10 10" xfId="7944"/>
    <cellStyle name="Izlaz 2 3 10 10 2" xfId="7945"/>
    <cellStyle name="Izlaz 2 3 10 10 2 2" xfId="7946"/>
    <cellStyle name="Izlaz 2 3 10 10 2 2 2" xfId="7947"/>
    <cellStyle name="Izlaz 2 3 10 10 2 3" xfId="7948"/>
    <cellStyle name="Izlaz 2 3 10 10 3" xfId="7949"/>
    <cellStyle name="Izlaz 2 3 10 10 3 2" xfId="7950"/>
    <cellStyle name="Izlaz 2 3 10 10 4" xfId="7951"/>
    <cellStyle name="Izlaz 2 3 10 11" xfId="7952"/>
    <cellStyle name="Izlaz 2 3 10 11 2" xfId="7953"/>
    <cellStyle name="Izlaz 2 3 10 11 2 2" xfId="7954"/>
    <cellStyle name="Izlaz 2 3 10 11 2 2 2" xfId="7955"/>
    <cellStyle name="Izlaz 2 3 10 11 2 3" xfId="7956"/>
    <cellStyle name="Izlaz 2 3 10 11 3" xfId="7957"/>
    <cellStyle name="Izlaz 2 3 10 11 3 2" xfId="7958"/>
    <cellStyle name="Izlaz 2 3 10 11 4" xfId="7959"/>
    <cellStyle name="Izlaz 2 3 10 12" xfId="7960"/>
    <cellStyle name="Izlaz 2 3 10 12 2" xfId="7961"/>
    <cellStyle name="Izlaz 2 3 10 12 2 2" xfId="7962"/>
    <cellStyle name="Izlaz 2 3 10 12 3" xfId="7963"/>
    <cellStyle name="Izlaz 2 3 10 13" xfId="7964"/>
    <cellStyle name="Izlaz 2 3 10 13 2" xfId="7965"/>
    <cellStyle name="Izlaz 2 3 10 14" xfId="7966"/>
    <cellStyle name="Izlaz 2 3 10 2" xfId="7967"/>
    <cellStyle name="Izlaz 2 3 10 2 2" xfId="7968"/>
    <cellStyle name="Izlaz 2 3 10 2 2 2" xfId="7969"/>
    <cellStyle name="Izlaz 2 3 10 2 2 2 2" xfId="7970"/>
    <cellStyle name="Izlaz 2 3 10 2 2 3" xfId="7971"/>
    <cellStyle name="Izlaz 2 3 10 2 3" xfId="7972"/>
    <cellStyle name="Izlaz 2 3 10 2 3 2" xfId="7973"/>
    <cellStyle name="Izlaz 2 3 10 2 4" xfId="7974"/>
    <cellStyle name="Izlaz 2 3 10 3" xfId="7975"/>
    <cellStyle name="Izlaz 2 3 10 3 2" xfId="7976"/>
    <cellStyle name="Izlaz 2 3 10 3 2 2" xfId="7977"/>
    <cellStyle name="Izlaz 2 3 10 3 2 2 2" xfId="7978"/>
    <cellStyle name="Izlaz 2 3 10 3 2 3" xfId="7979"/>
    <cellStyle name="Izlaz 2 3 10 3 3" xfId="7980"/>
    <cellStyle name="Izlaz 2 3 10 3 3 2" xfId="7981"/>
    <cellStyle name="Izlaz 2 3 10 3 4" xfId="7982"/>
    <cellStyle name="Izlaz 2 3 10 4" xfId="7983"/>
    <cellStyle name="Izlaz 2 3 10 4 2" xfId="7984"/>
    <cellStyle name="Izlaz 2 3 10 4 2 2" xfId="7985"/>
    <cellStyle name="Izlaz 2 3 10 4 2 2 2" xfId="7986"/>
    <cellStyle name="Izlaz 2 3 10 4 2 3" xfId="7987"/>
    <cellStyle name="Izlaz 2 3 10 4 3" xfId="7988"/>
    <cellStyle name="Izlaz 2 3 10 4 3 2" xfId="7989"/>
    <cellStyle name="Izlaz 2 3 10 4 4" xfId="7990"/>
    <cellStyle name="Izlaz 2 3 10 5" xfId="7991"/>
    <cellStyle name="Izlaz 2 3 10 5 2" xfId="7992"/>
    <cellStyle name="Izlaz 2 3 10 5 2 2" xfId="7993"/>
    <cellStyle name="Izlaz 2 3 10 5 2 2 2" xfId="7994"/>
    <cellStyle name="Izlaz 2 3 10 5 2 3" xfId="7995"/>
    <cellStyle name="Izlaz 2 3 10 5 3" xfId="7996"/>
    <cellStyle name="Izlaz 2 3 10 5 3 2" xfId="7997"/>
    <cellStyle name="Izlaz 2 3 10 5 4" xfId="7998"/>
    <cellStyle name="Izlaz 2 3 10 6" xfId="7999"/>
    <cellStyle name="Izlaz 2 3 10 6 2" xfId="8000"/>
    <cellStyle name="Izlaz 2 3 10 6 2 2" xfId="8001"/>
    <cellStyle name="Izlaz 2 3 10 6 2 2 2" xfId="8002"/>
    <cellStyle name="Izlaz 2 3 10 6 2 3" xfId="8003"/>
    <cellStyle name="Izlaz 2 3 10 6 3" xfId="8004"/>
    <cellStyle name="Izlaz 2 3 10 6 3 2" xfId="8005"/>
    <cellStyle name="Izlaz 2 3 10 6 4" xfId="8006"/>
    <cellStyle name="Izlaz 2 3 10 7" xfId="8007"/>
    <cellStyle name="Izlaz 2 3 10 7 2" xfId="8008"/>
    <cellStyle name="Izlaz 2 3 10 7 2 2" xfId="8009"/>
    <cellStyle name="Izlaz 2 3 10 7 2 2 2" xfId="8010"/>
    <cellStyle name="Izlaz 2 3 10 7 2 3" xfId="8011"/>
    <cellStyle name="Izlaz 2 3 10 7 3" xfId="8012"/>
    <cellStyle name="Izlaz 2 3 10 7 3 2" xfId="8013"/>
    <cellStyle name="Izlaz 2 3 10 7 4" xfId="8014"/>
    <cellStyle name="Izlaz 2 3 10 8" xfId="8015"/>
    <cellStyle name="Izlaz 2 3 10 8 2" xfId="8016"/>
    <cellStyle name="Izlaz 2 3 10 8 2 2" xfId="8017"/>
    <cellStyle name="Izlaz 2 3 10 8 2 2 2" xfId="8018"/>
    <cellStyle name="Izlaz 2 3 10 8 2 3" xfId="8019"/>
    <cellStyle name="Izlaz 2 3 10 8 3" xfId="8020"/>
    <cellStyle name="Izlaz 2 3 10 8 3 2" xfId="8021"/>
    <cellStyle name="Izlaz 2 3 10 8 4" xfId="8022"/>
    <cellStyle name="Izlaz 2 3 10 9" xfId="8023"/>
    <cellStyle name="Izlaz 2 3 10 9 2" xfId="8024"/>
    <cellStyle name="Izlaz 2 3 10 9 2 2" xfId="8025"/>
    <cellStyle name="Izlaz 2 3 10 9 2 2 2" xfId="8026"/>
    <cellStyle name="Izlaz 2 3 10 9 2 3" xfId="8027"/>
    <cellStyle name="Izlaz 2 3 10 9 3" xfId="8028"/>
    <cellStyle name="Izlaz 2 3 10 9 3 2" xfId="8029"/>
    <cellStyle name="Izlaz 2 3 10 9 4" xfId="8030"/>
    <cellStyle name="Izlaz 2 3 11" xfId="8031"/>
    <cellStyle name="Izlaz 2 3 11 10" xfId="8032"/>
    <cellStyle name="Izlaz 2 3 11 10 2" xfId="8033"/>
    <cellStyle name="Izlaz 2 3 11 10 2 2" xfId="8034"/>
    <cellStyle name="Izlaz 2 3 11 10 2 2 2" xfId="8035"/>
    <cellStyle name="Izlaz 2 3 11 10 2 3" xfId="8036"/>
    <cellStyle name="Izlaz 2 3 11 10 3" xfId="8037"/>
    <cellStyle name="Izlaz 2 3 11 10 3 2" xfId="8038"/>
    <cellStyle name="Izlaz 2 3 11 10 4" xfId="8039"/>
    <cellStyle name="Izlaz 2 3 11 11" xfId="8040"/>
    <cellStyle name="Izlaz 2 3 11 11 2" xfId="8041"/>
    <cellStyle name="Izlaz 2 3 11 11 2 2" xfId="8042"/>
    <cellStyle name="Izlaz 2 3 11 11 2 2 2" xfId="8043"/>
    <cellStyle name="Izlaz 2 3 11 11 2 3" xfId="8044"/>
    <cellStyle name="Izlaz 2 3 11 11 3" xfId="8045"/>
    <cellStyle name="Izlaz 2 3 11 11 3 2" xfId="8046"/>
    <cellStyle name="Izlaz 2 3 11 11 4" xfId="8047"/>
    <cellStyle name="Izlaz 2 3 11 12" xfId="8048"/>
    <cellStyle name="Izlaz 2 3 11 12 2" xfId="8049"/>
    <cellStyle name="Izlaz 2 3 11 12 2 2" xfId="8050"/>
    <cellStyle name="Izlaz 2 3 11 12 3" xfId="8051"/>
    <cellStyle name="Izlaz 2 3 11 13" xfId="8052"/>
    <cellStyle name="Izlaz 2 3 11 13 2" xfId="8053"/>
    <cellStyle name="Izlaz 2 3 11 14" xfId="8054"/>
    <cellStyle name="Izlaz 2 3 11 2" xfId="8055"/>
    <cellStyle name="Izlaz 2 3 11 2 2" xfId="8056"/>
    <cellStyle name="Izlaz 2 3 11 2 2 2" xfId="8057"/>
    <cellStyle name="Izlaz 2 3 11 2 2 2 2" xfId="8058"/>
    <cellStyle name="Izlaz 2 3 11 2 2 3" xfId="8059"/>
    <cellStyle name="Izlaz 2 3 11 2 3" xfId="8060"/>
    <cellStyle name="Izlaz 2 3 11 2 3 2" xfId="8061"/>
    <cellStyle name="Izlaz 2 3 11 2 4" xfId="8062"/>
    <cellStyle name="Izlaz 2 3 11 3" xfId="8063"/>
    <cellStyle name="Izlaz 2 3 11 3 2" xfId="8064"/>
    <cellStyle name="Izlaz 2 3 11 3 2 2" xfId="8065"/>
    <cellStyle name="Izlaz 2 3 11 3 2 2 2" xfId="8066"/>
    <cellStyle name="Izlaz 2 3 11 3 2 3" xfId="8067"/>
    <cellStyle name="Izlaz 2 3 11 3 3" xfId="8068"/>
    <cellStyle name="Izlaz 2 3 11 3 3 2" xfId="8069"/>
    <cellStyle name="Izlaz 2 3 11 3 4" xfId="8070"/>
    <cellStyle name="Izlaz 2 3 11 4" xfId="8071"/>
    <cellStyle name="Izlaz 2 3 11 4 2" xfId="8072"/>
    <cellStyle name="Izlaz 2 3 11 4 2 2" xfId="8073"/>
    <cellStyle name="Izlaz 2 3 11 4 2 2 2" xfId="8074"/>
    <cellStyle name="Izlaz 2 3 11 4 2 3" xfId="8075"/>
    <cellStyle name="Izlaz 2 3 11 4 3" xfId="8076"/>
    <cellStyle name="Izlaz 2 3 11 4 3 2" xfId="8077"/>
    <cellStyle name="Izlaz 2 3 11 4 4" xfId="8078"/>
    <cellStyle name="Izlaz 2 3 11 5" xfId="8079"/>
    <cellStyle name="Izlaz 2 3 11 5 2" xfId="8080"/>
    <cellStyle name="Izlaz 2 3 11 5 2 2" xfId="8081"/>
    <cellStyle name="Izlaz 2 3 11 5 2 2 2" xfId="8082"/>
    <cellStyle name="Izlaz 2 3 11 5 2 3" xfId="8083"/>
    <cellStyle name="Izlaz 2 3 11 5 3" xfId="8084"/>
    <cellStyle name="Izlaz 2 3 11 5 3 2" xfId="8085"/>
    <cellStyle name="Izlaz 2 3 11 5 4" xfId="8086"/>
    <cellStyle name="Izlaz 2 3 11 6" xfId="8087"/>
    <cellStyle name="Izlaz 2 3 11 6 2" xfId="8088"/>
    <cellStyle name="Izlaz 2 3 11 6 2 2" xfId="8089"/>
    <cellStyle name="Izlaz 2 3 11 6 2 2 2" xfId="8090"/>
    <cellStyle name="Izlaz 2 3 11 6 2 3" xfId="8091"/>
    <cellStyle name="Izlaz 2 3 11 6 3" xfId="8092"/>
    <cellStyle name="Izlaz 2 3 11 6 3 2" xfId="8093"/>
    <cellStyle name="Izlaz 2 3 11 6 4" xfId="8094"/>
    <cellStyle name="Izlaz 2 3 11 7" xfId="8095"/>
    <cellStyle name="Izlaz 2 3 11 7 2" xfId="8096"/>
    <cellStyle name="Izlaz 2 3 11 7 2 2" xfId="8097"/>
    <cellStyle name="Izlaz 2 3 11 7 2 2 2" xfId="8098"/>
    <cellStyle name="Izlaz 2 3 11 7 2 3" xfId="8099"/>
    <cellStyle name="Izlaz 2 3 11 7 3" xfId="8100"/>
    <cellStyle name="Izlaz 2 3 11 7 3 2" xfId="8101"/>
    <cellStyle name="Izlaz 2 3 11 7 4" xfId="8102"/>
    <cellStyle name="Izlaz 2 3 11 8" xfId="8103"/>
    <cellStyle name="Izlaz 2 3 11 8 2" xfId="8104"/>
    <cellStyle name="Izlaz 2 3 11 8 2 2" xfId="8105"/>
    <cellStyle name="Izlaz 2 3 11 8 2 2 2" xfId="8106"/>
    <cellStyle name="Izlaz 2 3 11 8 2 3" xfId="8107"/>
    <cellStyle name="Izlaz 2 3 11 8 3" xfId="8108"/>
    <cellStyle name="Izlaz 2 3 11 8 3 2" xfId="8109"/>
    <cellStyle name="Izlaz 2 3 11 8 4" xfId="8110"/>
    <cellStyle name="Izlaz 2 3 11 9" xfId="8111"/>
    <cellStyle name="Izlaz 2 3 11 9 2" xfId="8112"/>
    <cellStyle name="Izlaz 2 3 11 9 2 2" xfId="8113"/>
    <cellStyle name="Izlaz 2 3 11 9 2 2 2" xfId="8114"/>
    <cellStyle name="Izlaz 2 3 11 9 2 3" xfId="8115"/>
    <cellStyle name="Izlaz 2 3 11 9 3" xfId="8116"/>
    <cellStyle name="Izlaz 2 3 11 9 3 2" xfId="8117"/>
    <cellStyle name="Izlaz 2 3 11 9 4" xfId="8118"/>
    <cellStyle name="Izlaz 2 3 12" xfId="8119"/>
    <cellStyle name="Izlaz 2 3 12 10" xfId="8120"/>
    <cellStyle name="Izlaz 2 3 12 10 2" xfId="8121"/>
    <cellStyle name="Izlaz 2 3 12 10 2 2" xfId="8122"/>
    <cellStyle name="Izlaz 2 3 12 10 2 2 2" xfId="8123"/>
    <cellStyle name="Izlaz 2 3 12 10 2 3" xfId="8124"/>
    <cellStyle name="Izlaz 2 3 12 10 3" xfId="8125"/>
    <cellStyle name="Izlaz 2 3 12 10 3 2" xfId="8126"/>
    <cellStyle name="Izlaz 2 3 12 10 4" xfId="8127"/>
    <cellStyle name="Izlaz 2 3 12 11" xfId="8128"/>
    <cellStyle name="Izlaz 2 3 12 11 2" xfId="8129"/>
    <cellStyle name="Izlaz 2 3 12 11 2 2" xfId="8130"/>
    <cellStyle name="Izlaz 2 3 12 11 2 2 2" xfId="8131"/>
    <cellStyle name="Izlaz 2 3 12 11 2 3" xfId="8132"/>
    <cellStyle name="Izlaz 2 3 12 11 3" xfId="8133"/>
    <cellStyle name="Izlaz 2 3 12 11 3 2" xfId="8134"/>
    <cellStyle name="Izlaz 2 3 12 11 4" xfId="8135"/>
    <cellStyle name="Izlaz 2 3 12 12" xfId="8136"/>
    <cellStyle name="Izlaz 2 3 12 12 2" xfId="8137"/>
    <cellStyle name="Izlaz 2 3 12 12 2 2" xfId="8138"/>
    <cellStyle name="Izlaz 2 3 12 12 3" xfId="8139"/>
    <cellStyle name="Izlaz 2 3 12 13" xfId="8140"/>
    <cellStyle name="Izlaz 2 3 12 13 2" xfId="8141"/>
    <cellStyle name="Izlaz 2 3 12 14" xfId="8142"/>
    <cellStyle name="Izlaz 2 3 12 2" xfId="8143"/>
    <cellStyle name="Izlaz 2 3 12 2 2" xfId="8144"/>
    <cellStyle name="Izlaz 2 3 12 2 2 2" xfId="8145"/>
    <cellStyle name="Izlaz 2 3 12 2 2 2 2" xfId="8146"/>
    <cellStyle name="Izlaz 2 3 12 2 2 3" xfId="8147"/>
    <cellStyle name="Izlaz 2 3 12 2 3" xfId="8148"/>
    <cellStyle name="Izlaz 2 3 12 2 3 2" xfId="8149"/>
    <cellStyle name="Izlaz 2 3 12 2 4" xfId="8150"/>
    <cellStyle name="Izlaz 2 3 12 3" xfId="8151"/>
    <cellStyle name="Izlaz 2 3 12 3 2" xfId="8152"/>
    <cellStyle name="Izlaz 2 3 12 3 2 2" xfId="8153"/>
    <cellStyle name="Izlaz 2 3 12 3 2 2 2" xfId="8154"/>
    <cellStyle name="Izlaz 2 3 12 3 2 3" xfId="8155"/>
    <cellStyle name="Izlaz 2 3 12 3 3" xfId="8156"/>
    <cellStyle name="Izlaz 2 3 12 3 3 2" xfId="8157"/>
    <cellStyle name="Izlaz 2 3 12 3 4" xfId="8158"/>
    <cellStyle name="Izlaz 2 3 12 4" xfId="8159"/>
    <cellStyle name="Izlaz 2 3 12 4 2" xfId="8160"/>
    <cellStyle name="Izlaz 2 3 12 4 2 2" xfId="8161"/>
    <cellStyle name="Izlaz 2 3 12 4 2 2 2" xfId="8162"/>
    <cellStyle name="Izlaz 2 3 12 4 2 3" xfId="8163"/>
    <cellStyle name="Izlaz 2 3 12 4 3" xfId="8164"/>
    <cellStyle name="Izlaz 2 3 12 4 3 2" xfId="8165"/>
    <cellStyle name="Izlaz 2 3 12 4 4" xfId="8166"/>
    <cellStyle name="Izlaz 2 3 12 5" xfId="8167"/>
    <cellStyle name="Izlaz 2 3 12 5 2" xfId="8168"/>
    <cellStyle name="Izlaz 2 3 12 5 2 2" xfId="8169"/>
    <cellStyle name="Izlaz 2 3 12 5 2 2 2" xfId="8170"/>
    <cellStyle name="Izlaz 2 3 12 5 2 3" xfId="8171"/>
    <cellStyle name="Izlaz 2 3 12 5 3" xfId="8172"/>
    <cellStyle name="Izlaz 2 3 12 5 3 2" xfId="8173"/>
    <cellStyle name="Izlaz 2 3 12 5 4" xfId="8174"/>
    <cellStyle name="Izlaz 2 3 12 6" xfId="8175"/>
    <cellStyle name="Izlaz 2 3 12 6 2" xfId="8176"/>
    <cellStyle name="Izlaz 2 3 12 6 2 2" xfId="8177"/>
    <cellStyle name="Izlaz 2 3 12 6 2 2 2" xfId="8178"/>
    <cellStyle name="Izlaz 2 3 12 6 2 3" xfId="8179"/>
    <cellStyle name="Izlaz 2 3 12 6 3" xfId="8180"/>
    <cellStyle name="Izlaz 2 3 12 6 3 2" xfId="8181"/>
    <cellStyle name="Izlaz 2 3 12 6 4" xfId="8182"/>
    <cellStyle name="Izlaz 2 3 12 7" xfId="8183"/>
    <cellStyle name="Izlaz 2 3 12 7 2" xfId="8184"/>
    <cellStyle name="Izlaz 2 3 12 7 2 2" xfId="8185"/>
    <cellStyle name="Izlaz 2 3 12 7 2 2 2" xfId="8186"/>
    <cellStyle name="Izlaz 2 3 12 7 2 3" xfId="8187"/>
    <cellStyle name="Izlaz 2 3 12 7 3" xfId="8188"/>
    <cellStyle name="Izlaz 2 3 12 7 3 2" xfId="8189"/>
    <cellStyle name="Izlaz 2 3 12 7 4" xfId="8190"/>
    <cellStyle name="Izlaz 2 3 12 8" xfId="8191"/>
    <cellStyle name="Izlaz 2 3 12 8 2" xfId="8192"/>
    <cellStyle name="Izlaz 2 3 12 8 2 2" xfId="8193"/>
    <cellStyle name="Izlaz 2 3 12 8 2 2 2" xfId="8194"/>
    <cellStyle name="Izlaz 2 3 12 8 2 3" xfId="8195"/>
    <cellStyle name="Izlaz 2 3 12 8 3" xfId="8196"/>
    <cellStyle name="Izlaz 2 3 12 8 3 2" xfId="8197"/>
    <cellStyle name="Izlaz 2 3 12 8 4" xfId="8198"/>
    <cellStyle name="Izlaz 2 3 12 9" xfId="8199"/>
    <cellStyle name="Izlaz 2 3 12 9 2" xfId="8200"/>
    <cellStyle name="Izlaz 2 3 12 9 2 2" xfId="8201"/>
    <cellStyle name="Izlaz 2 3 12 9 2 2 2" xfId="8202"/>
    <cellStyle name="Izlaz 2 3 12 9 2 3" xfId="8203"/>
    <cellStyle name="Izlaz 2 3 12 9 3" xfId="8204"/>
    <cellStyle name="Izlaz 2 3 12 9 3 2" xfId="8205"/>
    <cellStyle name="Izlaz 2 3 12 9 4" xfId="8206"/>
    <cellStyle name="Izlaz 2 3 13" xfId="8207"/>
    <cellStyle name="Izlaz 2 3 13 10" xfId="8208"/>
    <cellStyle name="Izlaz 2 3 13 10 2" xfId="8209"/>
    <cellStyle name="Izlaz 2 3 13 10 2 2" xfId="8210"/>
    <cellStyle name="Izlaz 2 3 13 10 2 2 2" xfId="8211"/>
    <cellStyle name="Izlaz 2 3 13 10 2 3" xfId="8212"/>
    <cellStyle name="Izlaz 2 3 13 10 3" xfId="8213"/>
    <cellStyle name="Izlaz 2 3 13 10 3 2" xfId="8214"/>
    <cellStyle name="Izlaz 2 3 13 10 4" xfId="8215"/>
    <cellStyle name="Izlaz 2 3 13 11" xfId="8216"/>
    <cellStyle name="Izlaz 2 3 13 11 2" xfId="8217"/>
    <cellStyle name="Izlaz 2 3 13 11 2 2" xfId="8218"/>
    <cellStyle name="Izlaz 2 3 13 11 2 2 2" xfId="8219"/>
    <cellStyle name="Izlaz 2 3 13 11 2 3" xfId="8220"/>
    <cellStyle name="Izlaz 2 3 13 11 3" xfId="8221"/>
    <cellStyle name="Izlaz 2 3 13 11 3 2" xfId="8222"/>
    <cellStyle name="Izlaz 2 3 13 11 4" xfId="8223"/>
    <cellStyle name="Izlaz 2 3 13 12" xfId="8224"/>
    <cellStyle name="Izlaz 2 3 13 12 2" xfId="8225"/>
    <cellStyle name="Izlaz 2 3 13 12 2 2" xfId="8226"/>
    <cellStyle name="Izlaz 2 3 13 12 3" xfId="8227"/>
    <cellStyle name="Izlaz 2 3 13 13" xfId="8228"/>
    <cellStyle name="Izlaz 2 3 13 13 2" xfId="8229"/>
    <cellStyle name="Izlaz 2 3 13 14" xfId="8230"/>
    <cellStyle name="Izlaz 2 3 13 2" xfId="8231"/>
    <cellStyle name="Izlaz 2 3 13 2 2" xfId="8232"/>
    <cellStyle name="Izlaz 2 3 13 2 2 2" xfId="8233"/>
    <cellStyle name="Izlaz 2 3 13 2 2 2 2" xfId="8234"/>
    <cellStyle name="Izlaz 2 3 13 2 2 3" xfId="8235"/>
    <cellStyle name="Izlaz 2 3 13 2 3" xfId="8236"/>
    <cellStyle name="Izlaz 2 3 13 2 3 2" xfId="8237"/>
    <cellStyle name="Izlaz 2 3 13 2 4" xfId="8238"/>
    <cellStyle name="Izlaz 2 3 13 3" xfId="8239"/>
    <cellStyle name="Izlaz 2 3 13 3 2" xfId="8240"/>
    <cellStyle name="Izlaz 2 3 13 3 2 2" xfId="8241"/>
    <cellStyle name="Izlaz 2 3 13 3 2 2 2" xfId="8242"/>
    <cellStyle name="Izlaz 2 3 13 3 2 3" xfId="8243"/>
    <cellStyle name="Izlaz 2 3 13 3 3" xfId="8244"/>
    <cellStyle name="Izlaz 2 3 13 3 3 2" xfId="8245"/>
    <cellStyle name="Izlaz 2 3 13 3 4" xfId="8246"/>
    <cellStyle name="Izlaz 2 3 13 4" xfId="8247"/>
    <cellStyle name="Izlaz 2 3 13 4 2" xfId="8248"/>
    <cellStyle name="Izlaz 2 3 13 4 2 2" xfId="8249"/>
    <cellStyle name="Izlaz 2 3 13 4 2 2 2" xfId="8250"/>
    <cellStyle name="Izlaz 2 3 13 4 2 3" xfId="8251"/>
    <cellStyle name="Izlaz 2 3 13 4 3" xfId="8252"/>
    <cellStyle name="Izlaz 2 3 13 4 3 2" xfId="8253"/>
    <cellStyle name="Izlaz 2 3 13 4 4" xfId="8254"/>
    <cellStyle name="Izlaz 2 3 13 5" xfId="8255"/>
    <cellStyle name="Izlaz 2 3 13 5 2" xfId="8256"/>
    <cellStyle name="Izlaz 2 3 13 5 2 2" xfId="8257"/>
    <cellStyle name="Izlaz 2 3 13 5 2 2 2" xfId="8258"/>
    <cellStyle name="Izlaz 2 3 13 5 2 3" xfId="8259"/>
    <cellStyle name="Izlaz 2 3 13 5 3" xfId="8260"/>
    <cellStyle name="Izlaz 2 3 13 5 3 2" xfId="8261"/>
    <cellStyle name="Izlaz 2 3 13 5 4" xfId="8262"/>
    <cellStyle name="Izlaz 2 3 13 6" xfId="8263"/>
    <cellStyle name="Izlaz 2 3 13 6 2" xfId="8264"/>
    <cellStyle name="Izlaz 2 3 13 6 2 2" xfId="8265"/>
    <cellStyle name="Izlaz 2 3 13 6 2 2 2" xfId="8266"/>
    <cellStyle name="Izlaz 2 3 13 6 2 3" xfId="8267"/>
    <cellStyle name="Izlaz 2 3 13 6 3" xfId="8268"/>
    <cellStyle name="Izlaz 2 3 13 6 3 2" xfId="8269"/>
    <cellStyle name="Izlaz 2 3 13 6 4" xfId="8270"/>
    <cellStyle name="Izlaz 2 3 13 7" xfId="8271"/>
    <cellStyle name="Izlaz 2 3 13 7 2" xfId="8272"/>
    <cellStyle name="Izlaz 2 3 13 7 2 2" xfId="8273"/>
    <cellStyle name="Izlaz 2 3 13 7 2 2 2" xfId="8274"/>
    <cellStyle name="Izlaz 2 3 13 7 2 3" xfId="8275"/>
    <cellStyle name="Izlaz 2 3 13 7 3" xfId="8276"/>
    <cellStyle name="Izlaz 2 3 13 7 3 2" xfId="8277"/>
    <cellStyle name="Izlaz 2 3 13 7 4" xfId="8278"/>
    <cellStyle name="Izlaz 2 3 13 8" xfId="8279"/>
    <cellStyle name="Izlaz 2 3 13 8 2" xfId="8280"/>
    <cellStyle name="Izlaz 2 3 13 8 2 2" xfId="8281"/>
    <cellStyle name="Izlaz 2 3 13 8 2 2 2" xfId="8282"/>
    <cellStyle name="Izlaz 2 3 13 8 2 3" xfId="8283"/>
    <cellStyle name="Izlaz 2 3 13 8 3" xfId="8284"/>
    <cellStyle name="Izlaz 2 3 13 8 3 2" xfId="8285"/>
    <cellStyle name="Izlaz 2 3 13 8 4" xfId="8286"/>
    <cellStyle name="Izlaz 2 3 13 9" xfId="8287"/>
    <cellStyle name="Izlaz 2 3 13 9 2" xfId="8288"/>
    <cellStyle name="Izlaz 2 3 13 9 2 2" xfId="8289"/>
    <cellStyle name="Izlaz 2 3 13 9 2 2 2" xfId="8290"/>
    <cellStyle name="Izlaz 2 3 13 9 2 3" xfId="8291"/>
    <cellStyle name="Izlaz 2 3 13 9 3" xfId="8292"/>
    <cellStyle name="Izlaz 2 3 13 9 3 2" xfId="8293"/>
    <cellStyle name="Izlaz 2 3 13 9 4" xfId="8294"/>
    <cellStyle name="Izlaz 2 3 14" xfId="8295"/>
    <cellStyle name="Izlaz 2 3 14 10" xfId="8296"/>
    <cellStyle name="Izlaz 2 3 14 10 2" xfId="8297"/>
    <cellStyle name="Izlaz 2 3 14 10 2 2" xfId="8298"/>
    <cellStyle name="Izlaz 2 3 14 10 2 2 2" xfId="8299"/>
    <cellStyle name="Izlaz 2 3 14 10 2 3" xfId="8300"/>
    <cellStyle name="Izlaz 2 3 14 10 3" xfId="8301"/>
    <cellStyle name="Izlaz 2 3 14 10 3 2" xfId="8302"/>
    <cellStyle name="Izlaz 2 3 14 10 4" xfId="8303"/>
    <cellStyle name="Izlaz 2 3 14 11" xfId="8304"/>
    <cellStyle name="Izlaz 2 3 14 11 2" xfId="8305"/>
    <cellStyle name="Izlaz 2 3 14 11 2 2" xfId="8306"/>
    <cellStyle name="Izlaz 2 3 14 11 3" xfId="8307"/>
    <cellStyle name="Izlaz 2 3 14 12" xfId="8308"/>
    <cellStyle name="Izlaz 2 3 14 12 2" xfId="8309"/>
    <cellStyle name="Izlaz 2 3 14 13" xfId="8310"/>
    <cellStyle name="Izlaz 2 3 14 2" xfId="8311"/>
    <cellStyle name="Izlaz 2 3 14 2 2" xfId="8312"/>
    <cellStyle name="Izlaz 2 3 14 2 2 2" xfId="8313"/>
    <cellStyle name="Izlaz 2 3 14 2 2 2 2" xfId="8314"/>
    <cellStyle name="Izlaz 2 3 14 2 2 3" xfId="8315"/>
    <cellStyle name="Izlaz 2 3 14 2 3" xfId="8316"/>
    <cellStyle name="Izlaz 2 3 14 2 3 2" xfId="8317"/>
    <cellStyle name="Izlaz 2 3 14 2 4" xfId="8318"/>
    <cellStyle name="Izlaz 2 3 14 3" xfId="8319"/>
    <cellStyle name="Izlaz 2 3 14 3 2" xfId="8320"/>
    <cellStyle name="Izlaz 2 3 14 3 2 2" xfId="8321"/>
    <cellStyle name="Izlaz 2 3 14 3 2 2 2" xfId="8322"/>
    <cellStyle name="Izlaz 2 3 14 3 2 3" xfId="8323"/>
    <cellStyle name="Izlaz 2 3 14 3 3" xfId="8324"/>
    <cellStyle name="Izlaz 2 3 14 3 3 2" xfId="8325"/>
    <cellStyle name="Izlaz 2 3 14 3 4" xfId="8326"/>
    <cellStyle name="Izlaz 2 3 14 4" xfId="8327"/>
    <cellStyle name="Izlaz 2 3 14 4 2" xfId="8328"/>
    <cellStyle name="Izlaz 2 3 14 4 2 2" xfId="8329"/>
    <cellStyle name="Izlaz 2 3 14 4 2 2 2" xfId="8330"/>
    <cellStyle name="Izlaz 2 3 14 4 2 3" xfId="8331"/>
    <cellStyle name="Izlaz 2 3 14 4 3" xfId="8332"/>
    <cellStyle name="Izlaz 2 3 14 4 3 2" xfId="8333"/>
    <cellStyle name="Izlaz 2 3 14 4 4" xfId="8334"/>
    <cellStyle name="Izlaz 2 3 14 5" xfId="8335"/>
    <cellStyle name="Izlaz 2 3 14 5 2" xfId="8336"/>
    <cellStyle name="Izlaz 2 3 14 5 2 2" xfId="8337"/>
    <cellStyle name="Izlaz 2 3 14 5 2 2 2" xfId="8338"/>
    <cellStyle name="Izlaz 2 3 14 5 2 3" xfId="8339"/>
    <cellStyle name="Izlaz 2 3 14 5 3" xfId="8340"/>
    <cellStyle name="Izlaz 2 3 14 5 3 2" xfId="8341"/>
    <cellStyle name="Izlaz 2 3 14 5 4" xfId="8342"/>
    <cellStyle name="Izlaz 2 3 14 6" xfId="8343"/>
    <cellStyle name="Izlaz 2 3 14 6 2" xfId="8344"/>
    <cellStyle name="Izlaz 2 3 14 6 2 2" xfId="8345"/>
    <cellStyle name="Izlaz 2 3 14 6 2 2 2" xfId="8346"/>
    <cellStyle name="Izlaz 2 3 14 6 2 3" xfId="8347"/>
    <cellStyle name="Izlaz 2 3 14 6 3" xfId="8348"/>
    <cellStyle name="Izlaz 2 3 14 6 3 2" xfId="8349"/>
    <cellStyle name="Izlaz 2 3 14 6 4" xfId="8350"/>
    <cellStyle name="Izlaz 2 3 14 7" xfId="8351"/>
    <cellStyle name="Izlaz 2 3 14 7 2" xfId="8352"/>
    <cellStyle name="Izlaz 2 3 14 7 2 2" xfId="8353"/>
    <cellStyle name="Izlaz 2 3 14 7 2 2 2" xfId="8354"/>
    <cellStyle name="Izlaz 2 3 14 7 2 3" xfId="8355"/>
    <cellStyle name="Izlaz 2 3 14 7 3" xfId="8356"/>
    <cellStyle name="Izlaz 2 3 14 7 3 2" xfId="8357"/>
    <cellStyle name="Izlaz 2 3 14 7 4" xfId="8358"/>
    <cellStyle name="Izlaz 2 3 14 8" xfId="8359"/>
    <cellStyle name="Izlaz 2 3 14 8 2" xfId="8360"/>
    <cellStyle name="Izlaz 2 3 14 8 2 2" xfId="8361"/>
    <cellStyle name="Izlaz 2 3 14 8 2 2 2" xfId="8362"/>
    <cellStyle name="Izlaz 2 3 14 8 2 3" xfId="8363"/>
    <cellStyle name="Izlaz 2 3 14 8 3" xfId="8364"/>
    <cellStyle name="Izlaz 2 3 14 8 3 2" xfId="8365"/>
    <cellStyle name="Izlaz 2 3 14 8 4" xfId="8366"/>
    <cellStyle name="Izlaz 2 3 14 9" xfId="8367"/>
    <cellStyle name="Izlaz 2 3 14 9 2" xfId="8368"/>
    <cellStyle name="Izlaz 2 3 14 9 2 2" xfId="8369"/>
    <cellStyle name="Izlaz 2 3 14 9 2 2 2" xfId="8370"/>
    <cellStyle name="Izlaz 2 3 14 9 2 3" xfId="8371"/>
    <cellStyle name="Izlaz 2 3 14 9 3" xfId="8372"/>
    <cellStyle name="Izlaz 2 3 14 9 3 2" xfId="8373"/>
    <cellStyle name="Izlaz 2 3 14 9 4" xfId="8374"/>
    <cellStyle name="Izlaz 2 3 15" xfId="8375"/>
    <cellStyle name="Izlaz 2 3 15 2" xfId="8376"/>
    <cellStyle name="Izlaz 2 3 15 2 2" xfId="8377"/>
    <cellStyle name="Izlaz 2 3 15 2 2 2" xfId="8378"/>
    <cellStyle name="Izlaz 2 3 15 2 3" xfId="8379"/>
    <cellStyle name="Izlaz 2 3 15 3" xfId="8380"/>
    <cellStyle name="Izlaz 2 3 15 3 2" xfId="8381"/>
    <cellStyle name="Izlaz 2 3 15 4" xfId="8382"/>
    <cellStyle name="Izlaz 2 3 16" xfId="8383"/>
    <cellStyle name="Izlaz 2 3 16 2" xfId="8384"/>
    <cellStyle name="Izlaz 2 3 16 2 2" xfId="8385"/>
    <cellStyle name="Izlaz 2 3 16 2 2 2" xfId="8386"/>
    <cellStyle name="Izlaz 2 3 16 2 3" xfId="8387"/>
    <cellStyle name="Izlaz 2 3 16 3" xfId="8388"/>
    <cellStyle name="Izlaz 2 3 16 3 2" xfId="8389"/>
    <cellStyle name="Izlaz 2 3 16 4" xfId="8390"/>
    <cellStyle name="Izlaz 2 3 17" xfId="8391"/>
    <cellStyle name="Izlaz 2 3 17 2" xfId="8392"/>
    <cellStyle name="Izlaz 2 3 17 2 2" xfId="8393"/>
    <cellStyle name="Izlaz 2 3 17 2 2 2" xfId="8394"/>
    <cellStyle name="Izlaz 2 3 17 2 3" xfId="8395"/>
    <cellStyle name="Izlaz 2 3 17 3" xfId="8396"/>
    <cellStyle name="Izlaz 2 3 17 3 2" xfId="8397"/>
    <cellStyle name="Izlaz 2 3 17 4" xfId="8398"/>
    <cellStyle name="Izlaz 2 3 18" xfId="8399"/>
    <cellStyle name="Izlaz 2 3 18 2" xfId="8400"/>
    <cellStyle name="Izlaz 2 3 18 2 2" xfId="8401"/>
    <cellStyle name="Izlaz 2 3 18 2 2 2" xfId="8402"/>
    <cellStyle name="Izlaz 2 3 18 2 3" xfId="8403"/>
    <cellStyle name="Izlaz 2 3 18 3" xfId="8404"/>
    <cellStyle name="Izlaz 2 3 18 3 2" xfId="8405"/>
    <cellStyle name="Izlaz 2 3 18 4" xfId="8406"/>
    <cellStyle name="Izlaz 2 3 19" xfId="8407"/>
    <cellStyle name="Izlaz 2 3 19 2" xfId="8408"/>
    <cellStyle name="Izlaz 2 3 19 2 2" xfId="8409"/>
    <cellStyle name="Izlaz 2 3 19 2 2 2" xfId="8410"/>
    <cellStyle name="Izlaz 2 3 19 2 3" xfId="8411"/>
    <cellStyle name="Izlaz 2 3 19 3" xfId="8412"/>
    <cellStyle name="Izlaz 2 3 19 3 2" xfId="8413"/>
    <cellStyle name="Izlaz 2 3 19 4" xfId="8414"/>
    <cellStyle name="Izlaz 2 3 2" xfId="8415"/>
    <cellStyle name="Izlaz 2 3 2 10" xfId="8416"/>
    <cellStyle name="Izlaz 2 3 2 10 2" xfId="8417"/>
    <cellStyle name="Izlaz 2 3 2 10 2 2" xfId="8418"/>
    <cellStyle name="Izlaz 2 3 2 10 2 2 2" xfId="8419"/>
    <cellStyle name="Izlaz 2 3 2 10 2 3" xfId="8420"/>
    <cellStyle name="Izlaz 2 3 2 10 3" xfId="8421"/>
    <cellStyle name="Izlaz 2 3 2 10 3 2" xfId="8422"/>
    <cellStyle name="Izlaz 2 3 2 10 4" xfId="8423"/>
    <cellStyle name="Izlaz 2 3 2 11" xfId="8424"/>
    <cellStyle name="Izlaz 2 3 2 11 2" xfId="8425"/>
    <cellStyle name="Izlaz 2 3 2 11 2 2" xfId="8426"/>
    <cellStyle name="Izlaz 2 3 2 11 2 2 2" xfId="8427"/>
    <cellStyle name="Izlaz 2 3 2 11 2 3" xfId="8428"/>
    <cellStyle name="Izlaz 2 3 2 11 3" xfId="8429"/>
    <cellStyle name="Izlaz 2 3 2 11 3 2" xfId="8430"/>
    <cellStyle name="Izlaz 2 3 2 11 4" xfId="8431"/>
    <cellStyle name="Izlaz 2 3 2 12" xfId="8432"/>
    <cellStyle name="Izlaz 2 3 2 12 2" xfId="8433"/>
    <cellStyle name="Izlaz 2 3 2 12 2 2" xfId="8434"/>
    <cellStyle name="Izlaz 2 3 2 12 3" xfId="8435"/>
    <cellStyle name="Izlaz 2 3 2 13" xfId="8436"/>
    <cellStyle name="Izlaz 2 3 2 13 2" xfId="8437"/>
    <cellStyle name="Izlaz 2 3 2 14" xfId="8438"/>
    <cellStyle name="Izlaz 2 3 2 2" xfId="8439"/>
    <cellStyle name="Izlaz 2 3 2 2 2" xfId="8440"/>
    <cellStyle name="Izlaz 2 3 2 2 2 2" xfId="8441"/>
    <cellStyle name="Izlaz 2 3 2 2 2 2 2" xfId="8442"/>
    <cellStyle name="Izlaz 2 3 2 2 2 3" xfId="8443"/>
    <cellStyle name="Izlaz 2 3 2 2 3" xfId="8444"/>
    <cellStyle name="Izlaz 2 3 2 2 3 2" xfId="8445"/>
    <cellStyle name="Izlaz 2 3 2 2 4" xfId="8446"/>
    <cellStyle name="Izlaz 2 3 2 3" xfId="8447"/>
    <cellStyle name="Izlaz 2 3 2 3 2" xfId="8448"/>
    <cellStyle name="Izlaz 2 3 2 3 2 2" xfId="8449"/>
    <cellStyle name="Izlaz 2 3 2 3 2 2 2" xfId="8450"/>
    <cellStyle name="Izlaz 2 3 2 3 2 3" xfId="8451"/>
    <cellStyle name="Izlaz 2 3 2 3 3" xfId="8452"/>
    <cellStyle name="Izlaz 2 3 2 3 3 2" xfId="8453"/>
    <cellStyle name="Izlaz 2 3 2 3 4" xfId="8454"/>
    <cellStyle name="Izlaz 2 3 2 4" xfId="8455"/>
    <cellStyle name="Izlaz 2 3 2 4 2" xfId="8456"/>
    <cellStyle name="Izlaz 2 3 2 4 2 2" xfId="8457"/>
    <cellStyle name="Izlaz 2 3 2 4 2 2 2" xfId="8458"/>
    <cellStyle name="Izlaz 2 3 2 4 2 3" xfId="8459"/>
    <cellStyle name="Izlaz 2 3 2 4 3" xfId="8460"/>
    <cellStyle name="Izlaz 2 3 2 4 3 2" xfId="8461"/>
    <cellStyle name="Izlaz 2 3 2 4 4" xfId="8462"/>
    <cellStyle name="Izlaz 2 3 2 5" xfId="8463"/>
    <cellStyle name="Izlaz 2 3 2 5 2" xfId="8464"/>
    <cellStyle name="Izlaz 2 3 2 5 2 2" xfId="8465"/>
    <cellStyle name="Izlaz 2 3 2 5 2 2 2" xfId="8466"/>
    <cellStyle name="Izlaz 2 3 2 5 2 3" xfId="8467"/>
    <cellStyle name="Izlaz 2 3 2 5 3" xfId="8468"/>
    <cellStyle name="Izlaz 2 3 2 5 3 2" xfId="8469"/>
    <cellStyle name="Izlaz 2 3 2 5 4" xfId="8470"/>
    <cellStyle name="Izlaz 2 3 2 6" xfId="8471"/>
    <cellStyle name="Izlaz 2 3 2 6 2" xfId="8472"/>
    <cellStyle name="Izlaz 2 3 2 6 2 2" xfId="8473"/>
    <cellStyle name="Izlaz 2 3 2 6 2 2 2" xfId="8474"/>
    <cellStyle name="Izlaz 2 3 2 6 2 3" xfId="8475"/>
    <cellStyle name="Izlaz 2 3 2 6 3" xfId="8476"/>
    <cellStyle name="Izlaz 2 3 2 6 3 2" xfId="8477"/>
    <cellStyle name="Izlaz 2 3 2 6 4" xfId="8478"/>
    <cellStyle name="Izlaz 2 3 2 7" xfId="8479"/>
    <cellStyle name="Izlaz 2 3 2 7 2" xfId="8480"/>
    <cellStyle name="Izlaz 2 3 2 7 2 2" xfId="8481"/>
    <cellStyle name="Izlaz 2 3 2 7 2 2 2" xfId="8482"/>
    <cellStyle name="Izlaz 2 3 2 7 2 3" xfId="8483"/>
    <cellStyle name="Izlaz 2 3 2 7 3" xfId="8484"/>
    <cellStyle name="Izlaz 2 3 2 7 3 2" xfId="8485"/>
    <cellStyle name="Izlaz 2 3 2 7 4" xfId="8486"/>
    <cellStyle name="Izlaz 2 3 2 8" xfId="8487"/>
    <cellStyle name="Izlaz 2 3 2 8 2" xfId="8488"/>
    <cellStyle name="Izlaz 2 3 2 8 2 2" xfId="8489"/>
    <cellStyle name="Izlaz 2 3 2 8 2 2 2" xfId="8490"/>
    <cellStyle name="Izlaz 2 3 2 8 2 3" xfId="8491"/>
    <cellStyle name="Izlaz 2 3 2 8 3" xfId="8492"/>
    <cellStyle name="Izlaz 2 3 2 8 3 2" xfId="8493"/>
    <cellStyle name="Izlaz 2 3 2 8 4" xfId="8494"/>
    <cellStyle name="Izlaz 2 3 2 9" xfId="8495"/>
    <cellStyle name="Izlaz 2 3 2 9 2" xfId="8496"/>
    <cellStyle name="Izlaz 2 3 2 9 2 2" xfId="8497"/>
    <cellStyle name="Izlaz 2 3 2 9 2 2 2" xfId="8498"/>
    <cellStyle name="Izlaz 2 3 2 9 2 3" xfId="8499"/>
    <cellStyle name="Izlaz 2 3 2 9 3" xfId="8500"/>
    <cellStyle name="Izlaz 2 3 2 9 3 2" xfId="8501"/>
    <cellStyle name="Izlaz 2 3 2 9 4" xfId="8502"/>
    <cellStyle name="Izlaz 2 3 20" xfId="8503"/>
    <cellStyle name="Izlaz 2 3 20 2" xfId="8504"/>
    <cellStyle name="Izlaz 2 3 20 2 2" xfId="8505"/>
    <cellStyle name="Izlaz 2 3 20 2 2 2" xfId="8506"/>
    <cellStyle name="Izlaz 2 3 20 2 3" xfId="8507"/>
    <cellStyle name="Izlaz 2 3 20 3" xfId="8508"/>
    <cellStyle name="Izlaz 2 3 20 3 2" xfId="8509"/>
    <cellStyle name="Izlaz 2 3 20 4" xfId="8510"/>
    <cellStyle name="Izlaz 2 3 21" xfId="8511"/>
    <cellStyle name="Izlaz 2 3 21 2" xfId="8512"/>
    <cellStyle name="Izlaz 2 3 21 2 2" xfId="8513"/>
    <cellStyle name="Izlaz 2 3 21 2 2 2" xfId="8514"/>
    <cellStyle name="Izlaz 2 3 21 2 3" xfId="8515"/>
    <cellStyle name="Izlaz 2 3 21 3" xfId="8516"/>
    <cellStyle name="Izlaz 2 3 21 3 2" xfId="8517"/>
    <cellStyle name="Izlaz 2 3 21 4" xfId="8518"/>
    <cellStyle name="Izlaz 2 3 22" xfId="8519"/>
    <cellStyle name="Izlaz 2 3 22 2" xfId="8520"/>
    <cellStyle name="Izlaz 2 3 22 2 2" xfId="8521"/>
    <cellStyle name="Izlaz 2 3 22 2 2 2" xfId="8522"/>
    <cellStyle name="Izlaz 2 3 22 2 3" xfId="8523"/>
    <cellStyle name="Izlaz 2 3 22 3" xfId="8524"/>
    <cellStyle name="Izlaz 2 3 22 3 2" xfId="8525"/>
    <cellStyle name="Izlaz 2 3 22 4" xfId="8526"/>
    <cellStyle name="Izlaz 2 3 23" xfId="8527"/>
    <cellStyle name="Izlaz 2 3 23 2" xfId="8528"/>
    <cellStyle name="Izlaz 2 3 23 2 2" xfId="8529"/>
    <cellStyle name="Izlaz 2 3 23 2 2 2" xfId="8530"/>
    <cellStyle name="Izlaz 2 3 23 2 3" xfId="8531"/>
    <cellStyle name="Izlaz 2 3 23 3" xfId="8532"/>
    <cellStyle name="Izlaz 2 3 23 3 2" xfId="8533"/>
    <cellStyle name="Izlaz 2 3 23 4" xfId="8534"/>
    <cellStyle name="Izlaz 2 3 24" xfId="8535"/>
    <cellStyle name="Izlaz 2 3 24 2" xfId="8536"/>
    <cellStyle name="Izlaz 2 3 24 2 2" xfId="8537"/>
    <cellStyle name="Izlaz 2 3 24 3" xfId="8538"/>
    <cellStyle name="Izlaz 2 3 25" xfId="8539"/>
    <cellStyle name="Izlaz 2 3 25 2" xfId="8540"/>
    <cellStyle name="Izlaz 2 3 26" xfId="8541"/>
    <cellStyle name="Izlaz 2 3 3" xfId="8542"/>
    <cellStyle name="Izlaz 2 3 3 10" xfId="8543"/>
    <cellStyle name="Izlaz 2 3 3 10 2" xfId="8544"/>
    <cellStyle name="Izlaz 2 3 3 10 2 2" xfId="8545"/>
    <cellStyle name="Izlaz 2 3 3 10 2 2 2" xfId="8546"/>
    <cellStyle name="Izlaz 2 3 3 10 2 3" xfId="8547"/>
    <cellStyle name="Izlaz 2 3 3 10 3" xfId="8548"/>
    <cellStyle name="Izlaz 2 3 3 10 3 2" xfId="8549"/>
    <cellStyle name="Izlaz 2 3 3 10 4" xfId="8550"/>
    <cellStyle name="Izlaz 2 3 3 11" xfId="8551"/>
    <cellStyle name="Izlaz 2 3 3 11 2" xfId="8552"/>
    <cellStyle name="Izlaz 2 3 3 11 2 2" xfId="8553"/>
    <cellStyle name="Izlaz 2 3 3 11 2 2 2" xfId="8554"/>
    <cellStyle name="Izlaz 2 3 3 11 2 3" xfId="8555"/>
    <cellStyle name="Izlaz 2 3 3 11 3" xfId="8556"/>
    <cellStyle name="Izlaz 2 3 3 11 3 2" xfId="8557"/>
    <cellStyle name="Izlaz 2 3 3 11 4" xfId="8558"/>
    <cellStyle name="Izlaz 2 3 3 12" xfId="8559"/>
    <cellStyle name="Izlaz 2 3 3 12 2" xfId="8560"/>
    <cellStyle name="Izlaz 2 3 3 12 2 2" xfId="8561"/>
    <cellStyle name="Izlaz 2 3 3 12 3" xfId="8562"/>
    <cellStyle name="Izlaz 2 3 3 13" xfId="8563"/>
    <cellStyle name="Izlaz 2 3 3 13 2" xfId="8564"/>
    <cellStyle name="Izlaz 2 3 3 14" xfId="8565"/>
    <cellStyle name="Izlaz 2 3 3 2" xfId="8566"/>
    <cellStyle name="Izlaz 2 3 3 2 2" xfId="8567"/>
    <cellStyle name="Izlaz 2 3 3 2 2 2" xfId="8568"/>
    <cellStyle name="Izlaz 2 3 3 2 2 2 2" xfId="8569"/>
    <cellStyle name="Izlaz 2 3 3 2 2 3" xfId="8570"/>
    <cellStyle name="Izlaz 2 3 3 2 3" xfId="8571"/>
    <cellStyle name="Izlaz 2 3 3 2 3 2" xfId="8572"/>
    <cellStyle name="Izlaz 2 3 3 2 4" xfId="8573"/>
    <cellStyle name="Izlaz 2 3 3 3" xfId="8574"/>
    <cellStyle name="Izlaz 2 3 3 3 2" xfId="8575"/>
    <cellStyle name="Izlaz 2 3 3 3 2 2" xfId="8576"/>
    <cellStyle name="Izlaz 2 3 3 3 2 2 2" xfId="8577"/>
    <cellStyle name="Izlaz 2 3 3 3 2 3" xfId="8578"/>
    <cellStyle name="Izlaz 2 3 3 3 3" xfId="8579"/>
    <cellStyle name="Izlaz 2 3 3 3 3 2" xfId="8580"/>
    <cellStyle name="Izlaz 2 3 3 3 4" xfId="8581"/>
    <cellStyle name="Izlaz 2 3 3 4" xfId="8582"/>
    <cellStyle name="Izlaz 2 3 3 4 2" xfId="8583"/>
    <cellStyle name="Izlaz 2 3 3 4 2 2" xfId="8584"/>
    <cellStyle name="Izlaz 2 3 3 4 2 2 2" xfId="8585"/>
    <cellStyle name="Izlaz 2 3 3 4 2 3" xfId="8586"/>
    <cellStyle name="Izlaz 2 3 3 4 3" xfId="8587"/>
    <cellStyle name="Izlaz 2 3 3 4 3 2" xfId="8588"/>
    <cellStyle name="Izlaz 2 3 3 4 4" xfId="8589"/>
    <cellStyle name="Izlaz 2 3 3 5" xfId="8590"/>
    <cellStyle name="Izlaz 2 3 3 5 2" xfId="8591"/>
    <cellStyle name="Izlaz 2 3 3 5 2 2" xfId="8592"/>
    <cellStyle name="Izlaz 2 3 3 5 2 2 2" xfId="8593"/>
    <cellStyle name="Izlaz 2 3 3 5 2 3" xfId="8594"/>
    <cellStyle name="Izlaz 2 3 3 5 3" xfId="8595"/>
    <cellStyle name="Izlaz 2 3 3 5 3 2" xfId="8596"/>
    <cellStyle name="Izlaz 2 3 3 5 4" xfId="8597"/>
    <cellStyle name="Izlaz 2 3 3 6" xfId="8598"/>
    <cellStyle name="Izlaz 2 3 3 6 2" xfId="8599"/>
    <cellStyle name="Izlaz 2 3 3 6 2 2" xfId="8600"/>
    <cellStyle name="Izlaz 2 3 3 6 2 2 2" xfId="8601"/>
    <cellStyle name="Izlaz 2 3 3 6 2 3" xfId="8602"/>
    <cellStyle name="Izlaz 2 3 3 6 3" xfId="8603"/>
    <cellStyle name="Izlaz 2 3 3 6 3 2" xfId="8604"/>
    <cellStyle name="Izlaz 2 3 3 6 4" xfId="8605"/>
    <cellStyle name="Izlaz 2 3 3 7" xfId="8606"/>
    <cellStyle name="Izlaz 2 3 3 7 2" xfId="8607"/>
    <cellStyle name="Izlaz 2 3 3 7 2 2" xfId="8608"/>
    <cellStyle name="Izlaz 2 3 3 7 2 2 2" xfId="8609"/>
    <cellStyle name="Izlaz 2 3 3 7 2 3" xfId="8610"/>
    <cellStyle name="Izlaz 2 3 3 7 3" xfId="8611"/>
    <cellStyle name="Izlaz 2 3 3 7 3 2" xfId="8612"/>
    <cellStyle name="Izlaz 2 3 3 7 4" xfId="8613"/>
    <cellStyle name="Izlaz 2 3 3 8" xfId="8614"/>
    <cellStyle name="Izlaz 2 3 3 8 2" xfId="8615"/>
    <cellStyle name="Izlaz 2 3 3 8 2 2" xfId="8616"/>
    <cellStyle name="Izlaz 2 3 3 8 2 2 2" xfId="8617"/>
    <cellStyle name="Izlaz 2 3 3 8 2 3" xfId="8618"/>
    <cellStyle name="Izlaz 2 3 3 8 3" xfId="8619"/>
    <cellStyle name="Izlaz 2 3 3 8 3 2" xfId="8620"/>
    <cellStyle name="Izlaz 2 3 3 8 4" xfId="8621"/>
    <cellStyle name="Izlaz 2 3 3 9" xfId="8622"/>
    <cellStyle name="Izlaz 2 3 3 9 2" xfId="8623"/>
    <cellStyle name="Izlaz 2 3 3 9 2 2" xfId="8624"/>
    <cellStyle name="Izlaz 2 3 3 9 2 2 2" xfId="8625"/>
    <cellStyle name="Izlaz 2 3 3 9 2 3" xfId="8626"/>
    <cellStyle name="Izlaz 2 3 3 9 3" xfId="8627"/>
    <cellStyle name="Izlaz 2 3 3 9 3 2" xfId="8628"/>
    <cellStyle name="Izlaz 2 3 3 9 4" xfId="8629"/>
    <cellStyle name="Izlaz 2 3 4" xfId="8630"/>
    <cellStyle name="Izlaz 2 3 4 10" xfId="8631"/>
    <cellStyle name="Izlaz 2 3 4 10 2" xfId="8632"/>
    <cellStyle name="Izlaz 2 3 4 10 2 2" xfId="8633"/>
    <cellStyle name="Izlaz 2 3 4 10 2 2 2" xfId="8634"/>
    <cellStyle name="Izlaz 2 3 4 10 2 3" xfId="8635"/>
    <cellStyle name="Izlaz 2 3 4 10 3" xfId="8636"/>
    <cellStyle name="Izlaz 2 3 4 10 3 2" xfId="8637"/>
    <cellStyle name="Izlaz 2 3 4 10 4" xfId="8638"/>
    <cellStyle name="Izlaz 2 3 4 11" xfId="8639"/>
    <cellStyle name="Izlaz 2 3 4 11 2" xfId="8640"/>
    <cellStyle name="Izlaz 2 3 4 11 2 2" xfId="8641"/>
    <cellStyle name="Izlaz 2 3 4 11 2 2 2" xfId="8642"/>
    <cellStyle name="Izlaz 2 3 4 11 2 3" xfId="8643"/>
    <cellStyle name="Izlaz 2 3 4 11 3" xfId="8644"/>
    <cellStyle name="Izlaz 2 3 4 11 3 2" xfId="8645"/>
    <cellStyle name="Izlaz 2 3 4 11 4" xfId="8646"/>
    <cellStyle name="Izlaz 2 3 4 12" xfId="8647"/>
    <cellStyle name="Izlaz 2 3 4 12 2" xfId="8648"/>
    <cellStyle name="Izlaz 2 3 4 12 2 2" xfId="8649"/>
    <cellStyle name="Izlaz 2 3 4 12 3" xfId="8650"/>
    <cellStyle name="Izlaz 2 3 4 13" xfId="8651"/>
    <cellStyle name="Izlaz 2 3 4 13 2" xfId="8652"/>
    <cellStyle name="Izlaz 2 3 4 14" xfId="8653"/>
    <cellStyle name="Izlaz 2 3 4 2" xfId="8654"/>
    <cellStyle name="Izlaz 2 3 4 2 2" xfId="8655"/>
    <cellStyle name="Izlaz 2 3 4 2 2 2" xfId="8656"/>
    <cellStyle name="Izlaz 2 3 4 2 2 2 2" xfId="8657"/>
    <cellStyle name="Izlaz 2 3 4 2 2 3" xfId="8658"/>
    <cellStyle name="Izlaz 2 3 4 2 3" xfId="8659"/>
    <cellStyle name="Izlaz 2 3 4 2 3 2" xfId="8660"/>
    <cellStyle name="Izlaz 2 3 4 2 4" xfId="8661"/>
    <cellStyle name="Izlaz 2 3 4 3" xfId="8662"/>
    <cellStyle name="Izlaz 2 3 4 3 2" xfId="8663"/>
    <cellStyle name="Izlaz 2 3 4 3 2 2" xfId="8664"/>
    <cellStyle name="Izlaz 2 3 4 3 2 2 2" xfId="8665"/>
    <cellStyle name="Izlaz 2 3 4 3 2 3" xfId="8666"/>
    <cellStyle name="Izlaz 2 3 4 3 3" xfId="8667"/>
    <cellStyle name="Izlaz 2 3 4 3 3 2" xfId="8668"/>
    <cellStyle name="Izlaz 2 3 4 3 4" xfId="8669"/>
    <cellStyle name="Izlaz 2 3 4 4" xfId="8670"/>
    <cellStyle name="Izlaz 2 3 4 4 2" xfId="8671"/>
    <cellStyle name="Izlaz 2 3 4 4 2 2" xfId="8672"/>
    <cellStyle name="Izlaz 2 3 4 4 2 2 2" xfId="8673"/>
    <cellStyle name="Izlaz 2 3 4 4 2 3" xfId="8674"/>
    <cellStyle name="Izlaz 2 3 4 4 3" xfId="8675"/>
    <cellStyle name="Izlaz 2 3 4 4 3 2" xfId="8676"/>
    <cellStyle name="Izlaz 2 3 4 4 4" xfId="8677"/>
    <cellStyle name="Izlaz 2 3 4 5" xfId="8678"/>
    <cellStyle name="Izlaz 2 3 4 5 2" xfId="8679"/>
    <cellStyle name="Izlaz 2 3 4 5 2 2" xfId="8680"/>
    <cellStyle name="Izlaz 2 3 4 5 2 2 2" xfId="8681"/>
    <cellStyle name="Izlaz 2 3 4 5 2 3" xfId="8682"/>
    <cellStyle name="Izlaz 2 3 4 5 3" xfId="8683"/>
    <cellStyle name="Izlaz 2 3 4 5 3 2" xfId="8684"/>
    <cellStyle name="Izlaz 2 3 4 5 4" xfId="8685"/>
    <cellStyle name="Izlaz 2 3 4 6" xfId="8686"/>
    <cellStyle name="Izlaz 2 3 4 6 2" xfId="8687"/>
    <cellStyle name="Izlaz 2 3 4 6 2 2" xfId="8688"/>
    <cellStyle name="Izlaz 2 3 4 6 2 2 2" xfId="8689"/>
    <cellStyle name="Izlaz 2 3 4 6 2 3" xfId="8690"/>
    <cellStyle name="Izlaz 2 3 4 6 3" xfId="8691"/>
    <cellStyle name="Izlaz 2 3 4 6 3 2" xfId="8692"/>
    <cellStyle name="Izlaz 2 3 4 6 4" xfId="8693"/>
    <cellStyle name="Izlaz 2 3 4 7" xfId="8694"/>
    <cellStyle name="Izlaz 2 3 4 7 2" xfId="8695"/>
    <cellStyle name="Izlaz 2 3 4 7 2 2" xfId="8696"/>
    <cellStyle name="Izlaz 2 3 4 7 2 2 2" xfId="8697"/>
    <cellStyle name="Izlaz 2 3 4 7 2 3" xfId="8698"/>
    <cellStyle name="Izlaz 2 3 4 7 3" xfId="8699"/>
    <cellStyle name="Izlaz 2 3 4 7 3 2" xfId="8700"/>
    <cellStyle name="Izlaz 2 3 4 7 4" xfId="8701"/>
    <cellStyle name="Izlaz 2 3 4 8" xfId="8702"/>
    <cellStyle name="Izlaz 2 3 4 8 2" xfId="8703"/>
    <cellStyle name="Izlaz 2 3 4 8 2 2" xfId="8704"/>
    <cellStyle name="Izlaz 2 3 4 8 2 2 2" xfId="8705"/>
    <cellStyle name="Izlaz 2 3 4 8 2 3" xfId="8706"/>
    <cellStyle name="Izlaz 2 3 4 8 3" xfId="8707"/>
    <cellStyle name="Izlaz 2 3 4 8 3 2" xfId="8708"/>
    <cellStyle name="Izlaz 2 3 4 8 4" xfId="8709"/>
    <cellStyle name="Izlaz 2 3 4 9" xfId="8710"/>
    <cellStyle name="Izlaz 2 3 4 9 2" xfId="8711"/>
    <cellStyle name="Izlaz 2 3 4 9 2 2" xfId="8712"/>
    <cellStyle name="Izlaz 2 3 4 9 2 2 2" xfId="8713"/>
    <cellStyle name="Izlaz 2 3 4 9 2 3" xfId="8714"/>
    <cellStyle name="Izlaz 2 3 4 9 3" xfId="8715"/>
    <cellStyle name="Izlaz 2 3 4 9 3 2" xfId="8716"/>
    <cellStyle name="Izlaz 2 3 4 9 4" xfId="8717"/>
    <cellStyle name="Izlaz 2 3 5" xfId="8718"/>
    <cellStyle name="Izlaz 2 3 5 10" xfId="8719"/>
    <cellStyle name="Izlaz 2 3 5 10 2" xfId="8720"/>
    <cellStyle name="Izlaz 2 3 5 10 2 2" xfId="8721"/>
    <cellStyle name="Izlaz 2 3 5 10 2 2 2" xfId="8722"/>
    <cellStyle name="Izlaz 2 3 5 10 2 3" xfId="8723"/>
    <cellStyle name="Izlaz 2 3 5 10 3" xfId="8724"/>
    <cellStyle name="Izlaz 2 3 5 10 3 2" xfId="8725"/>
    <cellStyle name="Izlaz 2 3 5 10 4" xfId="8726"/>
    <cellStyle name="Izlaz 2 3 5 11" xfId="8727"/>
    <cellStyle name="Izlaz 2 3 5 11 2" xfId="8728"/>
    <cellStyle name="Izlaz 2 3 5 11 2 2" xfId="8729"/>
    <cellStyle name="Izlaz 2 3 5 11 2 2 2" xfId="8730"/>
    <cellStyle name="Izlaz 2 3 5 11 2 3" xfId="8731"/>
    <cellStyle name="Izlaz 2 3 5 11 3" xfId="8732"/>
    <cellStyle name="Izlaz 2 3 5 11 3 2" xfId="8733"/>
    <cellStyle name="Izlaz 2 3 5 11 4" xfId="8734"/>
    <cellStyle name="Izlaz 2 3 5 12" xfId="8735"/>
    <cellStyle name="Izlaz 2 3 5 12 2" xfId="8736"/>
    <cellStyle name="Izlaz 2 3 5 12 2 2" xfId="8737"/>
    <cellStyle name="Izlaz 2 3 5 12 3" xfId="8738"/>
    <cellStyle name="Izlaz 2 3 5 13" xfId="8739"/>
    <cellStyle name="Izlaz 2 3 5 13 2" xfId="8740"/>
    <cellStyle name="Izlaz 2 3 5 14" xfId="8741"/>
    <cellStyle name="Izlaz 2 3 5 2" xfId="8742"/>
    <cellStyle name="Izlaz 2 3 5 2 2" xfId="8743"/>
    <cellStyle name="Izlaz 2 3 5 2 2 2" xfId="8744"/>
    <cellStyle name="Izlaz 2 3 5 2 2 2 2" xfId="8745"/>
    <cellStyle name="Izlaz 2 3 5 2 2 3" xfId="8746"/>
    <cellStyle name="Izlaz 2 3 5 2 3" xfId="8747"/>
    <cellStyle name="Izlaz 2 3 5 2 3 2" xfId="8748"/>
    <cellStyle name="Izlaz 2 3 5 2 4" xfId="8749"/>
    <cellStyle name="Izlaz 2 3 5 3" xfId="8750"/>
    <cellStyle name="Izlaz 2 3 5 3 2" xfId="8751"/>
    <cellStyle name="Izlaz 2 3 5 3 2 2" xfId="8752"/>
    <cellStyle name="Izlaz 2 3 5 3 2 2 2" xfId="8753"/>
    <cellStyle name="Izlaz 2 3 5 3 2 3" xfId="8754"/>
    <cellStyle name="Izlaz 2 3 5 3 3" xfId="8755"/>
    <cellStyle name="Izlaz 2 3 5 3 3 2" xfId="8756"/>
    <cellStyle name="Izlaz 2 3 5 3 4" xfId="8757"/>
    <cellStyle name="Izlaz 2 3 5 4" xfId="8758"/>
    <cellStyle name="Izlaz 2 3 5 4 2" xfId="8759"/>
    <cellStyle name="Izlaz 2 3 5 4 2 2" xfId="8760"/>
    <cellStyle name="Izlaz 2 3 5 4 2 2 2" xfId="8761"/>
    <cellStyle name="Izlaz 2 3 5 4 2 3" xfId="8762"/>
    <cellStyle name="Izlaz 2 3 5 4 3" xfId="8763"/>
    <cellStyle name="Izlaz 2 3 5 4 3 2" xfId="8764"/>
    <cellStyle name="Izlaz 2 3 5 4 4" xfId="8765"/>
    <cellStyle name="Izlaz 2 3 5 5" xfId="8766"/>
    <cellStyle name="Izlaz 2 3 5 5 2" xfId="8767"/>
    <cellStyle name="Izlaz 2 3 5 5 2 2" xfId="8768"/>
    <cellStyle name="Izlaz 2 3 5 5 2 2 2" xfId="8769"/>
    <cellStyle name="Izlaz 2 3 5 5 2 3" xfId="8770"/>
    <cellStyle name="Izlaz 2 3 5 5 3" xfId="8771"/>
    <cellStyle name="Izlaz 2 3 5 5 3 2" xfId="8772"/>
    <cellStyle name="Izlaz 2 3 5 5 4" xfId="8773"/>
    <cellStyle name="Izlaz 2 3 5 6" xfId="8774"/>
    <cellStyle name="Izlaz 2 3 5 6 2" xfId="8775"/>
    <cellStyle name="Izlaz 2 3 5 6 2 2" xfId="8776"/>
    <cellStyle name="Izlaz 2 3 5 6 2 2 2" xfId="8777"/>
    <cellStyle name="Izlaz 2 3 5 6 2 3" xfId="8778"/>
    <cellStyle name="Izlaz 2 3 5 6 3" xfId="8779"/>
    <cellStyle name="Izlaz 2 3 5 6 3 2" xfId="8780"/>
    <cellStyle name="Izlaz 2 3 5 6 4" xfId="8781"/>
    <cellStyle name="Izlaz 2 3 5 7" xfId="8782"/>
    <cellStyle name="Izlaz 2 3 5 7 2" xfId="8783"/>
    <cellStyle name="Izlaz 2 3 5 7 2 2" xfId="8784"/>
    <cellStyle name="Izlaz 2 3 5 7 2 2 2" xfId="8785"/>
    <cellStyle name="Izlaz 2 3 5 7 2 3" xfId="8786"/>
    <cellStyle name="Izlaz 2 3 5 7 3" xfId="8787"/>
    <cellStyle name="Izlaz 2 3 5 7 3 2" xfId="8788"/>
    <cellStyle name="Izlaz 2 3 5 7 4" xfId="8789"/>
    <cellStyle name="Izlaz 2 3 5 8" xfId="8790"/>
    <cellStyle name="Izlaz 2 3 5 8 2" xfId="8791"/>
    <cellStyle name="Izlaz 2 3 5 8 2 2" xfId="8792"/>
    <cellStyle name="Izlaz 2 3 5 8 2 2 2" xfId="8793"/>
    <cellStyle name="Izlaz 2 3 5 8 2 3" xfId="8794"/>
    <cellStyle name="Izlaz 2 3 5 8 3" xfId="8795"/>
    <cellStyle name="Izlaz 2 3 5 8 3 2" xfId="8796"/>
    <cellStyle name="Izlaz 2 3 5 8 4" xfId="8797"/>
    <cellStyle name="Izlaz 2 3 5 9" xfId="8798"/>
    <cellStyle name="Izlaz 2 3 5 9 2" xfId="8799"/>
    <cellStyle name="Izlaz 2 3 5 9 2 2" xfId="8800"/>
    <cellStyle name="Izlaz 2 3 5 9 2 2 2" xfId="8801"/>
    <cellStyle name="Izlaz 2 3 5 9 2 3" xfId="8802"/>
    <cellStyle name="Izlaz 2 3 5 9 3" xfId="8803"/>
    <cellStyle name="Izlaz 2 3 5 9 3 2" xfId="8804"/>
    <cellStyle name="Izlaz 2 3 5 9 4" xfId="8805"/>
    <cellStyle name="Izlaz 2 3 6" xfId="8806"/>
    <cellStyle name="Izlaz 2 3 6 10" xfId="8807"/>
    <cellStyle name="Izlaz 2 3 6 10 2" xfId="8808"/>
    <cellStyle name="Izlaz 2 3 6 10 2 2" xfId="8809"/>
    <cellStyle name="Izlaz 2 3 6 10 2 2 2" xfId="8810"/>
    <cellStyle name="Izlaz 2 3 6 10 2 3" xfId="8811"/>
    <cellStyle name="Izlaz 2 3 6 10 3" xfId="8812"/>
    <cellStyle name="Izlaz 2 3 6 10 3 2" xfId="8813"/>
    <cellStyle name="Izlaz 2 3 6 10 4" xfId="8814"/>
    <cellStyle name="Izlaz 2 3 6 11" xfId="8815"/>
    <cellStyle name="Izlaz 2 3 6 11 2" xfId="8816"/>
    <cellStyle name="Izlaz 2 3 6 11 2 2" xfId="8817"/>
    <cellStyle name="Izlaz 2 3 6 11 2 2 2" xfId="8818"/>
    <cellStyle name="Izlaz 2 3 6 11 2 3" xfId="8819"/>
    <cellStyle name="Izlaz 2 3 6 11 3" xfId="8820"/>
    <cellStyle name="Izlaz 2 3 6 11 3 2" xfId="8821"/>
    <cellStyle name="Izlaz 2 3 6 11 4" xfId="8822"/>
    <cellStyle name="Izlaz 2 3 6 12" xfId="8823"/>
    <cellStyle name="Izlaz 2 3 6 12 2" xfId="8824"/>
    <cellStyle name="Izlaz 2 3 6 12 2 2" xfId="8825"/>
    <cellStyle name="Izlaz 2 3 6 12 3" xfId="8826"/>
    <cellStyle name="Izlaz 2 3 6 13" xfId="8827"/>
    <cellStyle name="Izlaz 2 3 6 13 2" xfId="8828"/>
    <cellStyle name="Izlaz 2 3 6 14" xfId="8829"/>
    <cellStyle name="Izlaz 2 3 6 2" xfId="8830"/>
    <cellStyle name="Izlaz 2 3 6 2 2" xfId="8831"/>
    <cellStyle name="Izlaz 2 3 6 2 2 2" xfId="8832"/>
    <cellStyle name="Izlaz 2 3 6 2 2 2 2" xfId="8833"/>
    <cellStyle name="Izlaz 2 3 6 2 2 3" xfId="8834"/>
    <cellStyle name="Izlaz 2 3 6 2 3" xfId="8835"/>
    <cellStyle name="Izlaz 2 3 6 2 3 2" xfId="8836"/>
    <cellStyle name="Izlaz 2 3 6 2 4" xfId="8837"/>
    <cellStyle name="Izlaz 2 3 6 3" xfId="8838"/>
    <cellStyle name="Izlaz 2 3 6 3 2" xfId="8839"/>
    <cellStyle name="Izlaz 2 3 6 3 2 2" xfId="8840"/>
    <cellStyle name="Izlaz 2 3 6 3 2 2 2" xfId="8841"/>
    <cellStyle name="Izlaz 2 3 6 3 2 3" xfId="8842"/>
    <cellStyle name="Izlaz 2 3 6 3 3" xfId="8843"/>
    <cellStyle name="Izlaz 2 3 6 3 3 2" xfId="8844"/>
    <cellStyle name="Izlaz 2 3 6 3 4" xfId="8845"/>
    <cellStyle name="Izlaz 2 3 6 4" xfId="8846"/>
    <cellStyle name="Izlaz 2 3 6 4 2" xfId="8847"/>
    <cellStyle name="Izlaz 2 3 6 4 2 2" xfId="8848"/>
    <cellStyle name="Izlaz 2 3 6 4 2 2 2" xfId="8849"/>
    <cellStyle name="Izlaz 2 3 6 4 2 3" xfId="8850"/>
    <cellStyle name="Izlaz 2 3 6 4 3" xfId="8851"/>
    <cellStyle name="Izlaz 2 3 6 4 3 2" xfId="8852"/>
    <cellStyle name="Izlaz 2 3 6 4 4" xfId="8853"/>
    <cellStyle name="Izlaz 2 3 6 5" xfId="8854"/>
    <cellStyle name="Izlaz 2 3 6 5 2" xfId="8855"/>
    <cellStyle name="Izlaz 2 3 6 5 2 2" xfId="8856"/>
    <cellStyle name="Izlaz 2 3 6 5 2 2 2" xfId="8857"/>
    <cellStyle name="Izlaz 2 3 6 5 2 3" xfId="8858"/>
    <cellStyle name="Izlaz 2 3 6 5 3" xfId="8859"/>
    <cellStyle name="Izlaz 2 3 6 5 3 2" xfId="8860"/>
    <cellStyle name="Izlaz 2 3 6 5 4" xfId="8861"/>
    <cellStyle name="Izlaz 2 3 6 6" xfId="8862"/>
    <cellStyle name="Izlaz 2 3 6 6 2" xfId="8863"/>
    <cellStyle name="Izlaz 2 3 6 6 2 2" xfId="8864"/>
    <cellStyle name="Izlaz 2 3 6 6 2 2 2" xfId="8865"/>
    <cellStyle name="Izlaz 2 3 6 6 2 3" xfId="8866"/>
    <cellStyle name="Izlaz 2 3 6 6 3" xfId="8867"/>
    <cellStyle name="Izlaz 2 3 6 6 3 2" xfId="8868"/>
    <cellStyle name="Izlaz 2 3 6 6 4" xfId="8869"/>
    <cellStyle name="Izlaz 2 3 6 7" xfId="8870"/>
    <cellStyle name="Izlaz 2 3 6 7 2" xfId="8871"/>
    <cellStyle name="Izlaz 2 3 6 7 2 2" xfId="8872"/>
    <cellStyle name="Izlaz 2 3 6 7 2 2 2" xfId="8873"/>
    <cellStyle name="Izlaz 2 3 6 7 2 3" xfId="8874"/>
    <cellStyle name="Izlaz 2 3 6 7 3" xfId="8875"/>
    <cellStyle name="Izlaz 2 3 6 7 3 2" xfId="8876"/>
    <cellStyle name="Izlaz 2 3 6 7 4" xfId="8877"/>
    <cellStyle name="Izlaz 2 3 6 8" xfId="8878"/>
    <cellStyle name="Izlaz 2 3 6 8 2" xfId="8879"/>
    <cellStyle name="Izlaz 2 3 6 8 2 2" xfId="8880"/>
    <cellStyle name="Izlaz 2 3 6 8 2 2 2" xfId="8881"/>
    <cellStyle name="Izlaz 2 3 6 8 2 3" xfId="8882"/>
    <cellStyle name="Izlaz 2 3 6 8 3" xfId="8883"/>
    <cellStyle name="Izlaz 2 3 6 8 3 2" xfId="8884"/>
    <cellStyle name="Izlaz 2 3 6 8 4" xfId="8885"/>
    <cellStyle name="Izlaz 2 3 6 9" xfId="8886"/>
    <cellStyle name="Izlaz 2 3 6 9 2" xfId="8887"/>
    <cellStyle name="Izlaz 2 3 6 9 2 2" xfId="8888"/>
    <cellStyle name="Izlaz 2 3 6 9 2 2 2" xfId="8889"/>
    <cellStyle name="Izlaz 2 3 6 9 2 3" xfId="8890"/>
    <cellStyle name="Izlaz 2 3 6 9 3" xfId="8891"/>
    <cellStyle name="Izlaz 2 3 6 9 3 2" xfId="8892"/>
    <cellStyle name="Izlaz 2 3 6 9 4" xfId="8893"/>
    <cellStyle name="Izlaz 2 3 7" xfId="8894"/>
    <cellStyle name="Izlaz 2 3 7 10" xfId="8895"/>
    <cellStyle name="Izlaz 2 3 7 10 2" xfId="8896"/>
    <cellStyle name="Izlaz 2 3 7 10 2 2" xfId="8897"/>
    <cellStyle name="Izlaz 2 3 7 10 2 2 2" xfId="8898"/>
    <cellStyle name="Izlaz 2 3 7 10 2 3" xfId="8899"/>
    <cellStyle name="Izlaz 2 3 7 10 3" xfId="8900"/>
    <cellStyle name="Izlaz 2 3 7 10 3 2" xfId="8901"/>
    <cellStyle name="Izlaz 2 3 7 10 4" xfId="8902"/>
    <cellStyle name="Izlaz 2 3 7 11" xfId="8903"/>
    <cellStyle name="Izlaz 2 3 7 11 2" xfId="8904"/>
    <cellStyle name="Izlaz 2 3 7 11 2 2" xfId="8905"/>
    <cellStyle name="Izlaz 2 3 7 11 2 2 2" xfId="8906"/>
    <cellStyle name="Izlaz 2 3 7 11 2 3" xfId="8907"/>
    <cellStyle name="Izlaz 2 3 7 11 3" xfId="8908"/>
    <cellStyle name="Izlaz 2 3 7 11 3 2" xfId="8909"/>
    <cellStyle name="Izlaz 2 3 7 11 4" xfId="8910"/>
    <cellStyle name="Izlaz 2 3 7 12" xfId="8911"/>
    <cellStyle name="Izlaz 2 3 7 12 2" xfId="8912"/>
    <cellStyle name="Izlaz 2 3 7 12 2 2" xfId="8913"/>
    <cellStyle name="Izlaz 2 3 7 12 3" xfId="8914"/>
    <cellStyle name="Izlaz 2 3 7 13" xfId="8915"/>
    <cellStyle name="Izlaz 2 3 7 13 2" xfId="8916"/>
    <cellStyle name="Izlaz 2 3 7 14" xfId="8917"/>
    <cellStyle name="Izlaz 2 3 7 2" xfId="8918"/>
    <cellStyle name="Izlaz 2 3 7 2 2" xfId="8919"/>
    <cellStyle name="Izlaz 2 3 7 2 2 2" xfId="8920"/>
    <cellStyle name="Izlaz 2 3 7 2 2 2 2" xfId="8921"/>
    <cellStyle name="Izlaz 2 3 7 2 2 3" xfId="8922"/>
    <cellStyle name="Izlaz 2 3 7 2 3" xfId="8923"/>
    <cellStyle name="Izlaz 2 3 7 2 3 2" xfId="8924"/>
    <cellStyle name="Izlaz 2 3 7 2 4" xfId="8925"/>
    <cellStyle name="Izlaz 2 3 7 3" xfId="8926"/>
    <cellStyle name="Izlaz 2 3 7 3 2" xfId="8927"/>
    <cellStyle name="Izlaz 2 3 7 3 2 2" xfId="8928"/>
    <cellStyle name="Izlaz 2 3 7 3 2 2 2" xfId="8929"/>
    <cellStyle name="Izlaz 2 3 7 3 2 3" xfId="8930"/>
    <cellStyle name="Izlaz 2 3 7 3 3" xfId="8931"/>
    <cellStyle name="Izlaz 2 3 7 3 3 2" xfId="8932"/>
    <cellStyle name="Izlaz 2 3 7 3 4" xfId="8933"/>
    <cellStyle name="Izlaz 2 3 7 4" xfId="8934"/>
    <cellStyle name="Izlaz 2 3 7 4 2" xfId="8935"/>
    <cellStyle name="Izlaz 2 3 7 4 2 2" xfId="8936"/>
    <cellStyle name="Izlaz 2 3 7 4 2 2 2" xfId="8937"/>
    <cellStyle name="Izlaz 2 3 7 4 2 3" xfId="8938"/>
    <cellStyle name="Izlaz 2 3 7 4 3" xfId="8939"/>
    <cellStyle name="Izlaz 2 3 7 4 3 2" xfId="8940"/>
    <cellStyle name="Izlaz 2 3 7 4 4" xfId="8941"/>
    <cellStyle name="Izlaz 2 3 7 5" xfId="8942"/>
    <cellStyle name="Izlaz 2 3 7 5 2" xfId="8943"/>
    <cellStyle name="Izlaz 2 3 7 5 2 2" xfId="8944"/>
    <cellStyle name="Izlaz 2 3 7 5 2 2 2" xfId="8945"/>
    <cellStyle name="Izlaz 2 3 7 5 2 3" xfId="8946"/>
    <cellStyle name="Izlaz 2 3 7 5 3" xfId="8947"/>
    <cellStyle name="Izlaz 2 3 7 5 3 2" xfId="8948"/>
    <cellStyle name="Izlaz 2 3 7 5 4" xfId="8949"/>
    <cellStyle name="Izlaz 2 3 7 6" xfId="8950"/>
    <cellStyle name="Izlaz 2 3 7 6 2" xfId="8951"/>
    <cellStyle name="Izlaz 2 3 7 6 2 2" xfId="8952"/>
    <cellStyle name="Izlaz 2 3 7 6 2 2 2" xfId="8953"/>
    <cellStyle name="Izlaz 2 3 7 6 2 3" xfId="8954"/>
    <cellStyle name="Izlaz 2 3 7 6 3" xfId="8955"/>
    <cellStyle name="Izlaz 2 3 7 6 3 2" xfId="8956"/>
    <cellStyle name="Izlaz 2 3 7 6 4" xfId="8957"/>
    <cellStyle name="Izlaz 2 3 7 7" xfId="8958"/>
    <cellStyle name="Izlaz 2 3 7 7 2" xfId="8959"/>
    <cellStyle name="Izlaz 2 3 7 7 2 2" xfId="8960"/>
    <cellStyle name="Izlaz 2 3 7 7 2 2 2" xfId="8961"/>
    <cellStyle name="Izlaz 2 3 7 7 2 3" xfId="8962"/>
    <cellStyle name="Izlaz 2 3 7 7 3" xfId="8963"/>
    <cellStyle name="Izlaz 2 3 7 7 3 2" xfId="8964"/>
    <cellStyle name="Izlaz 2 3 7 7 4" xfId="8965"/>
    <cellStyle name="Izlaz 2 3 7 8" xfId="8966"/>
    <cellStyle name="Izlaz 2 3 7 8 2" xfId="8967"/>
    <cellStyle name="Izlaz 2 3 7 8 2 2" xfId="8968"/>
    <cellStyle name="Izlaz 2 3 7 8 2 2 2" xfId="8969"/>
    <cellStyle name="Izlaz 2 3 7 8 2 3" xfId="8970"/>
    <cellStyle name="Izlaz 2 3 7 8 3" xfId="8971"/>
    <cellStyle name="Izlaz 2 3 7 8 3 2" xfId="8972"/>
    <cellStyle name="Izlaz 2 3 7 8 4" xfId="8973"/>
    <cellStyle name="Izlaz 2 3 7 9" xfId="8974"/>
    <cellStyle name="Izlaz 2 3 7 9 2" xfId="8975"/>
    <cellStyle name="Izlaz 2 3 7 9 2 2" xfId="8976"/>
    <cellStyle name="Izlaz 2 3 7 9 2 2 2" xfId="8977"/>
    <cellStyle name="Izlaz 2 3 7 9 2 3" xfId="8978"/>
    <cellStyle name="Izlaz 2 3 7 9 3" xfId="8979"/>
    <cellStyle name="Izlaz 2 3 7 9 3 2" xfId="8980"/>
    <cellStyle name="Izlaz 2 3 7 9 4" xfId="8981"/>
    <cellStyle name="Izlaz 2 3 8" xfId="8982"/>
    <cellStyle name="Izlaz 2 3 8 10" xfId="8983"/>
    <cellStyle name="Izlaz 2 3 8 10 2" xfId="8984"/>
    <cellStyle name="Izlaz 2 3 8 10 2 2" xfId="8985"/>
    <cellStyle name="Izlaz 2 3 8 10 2 2 2" xfId="8986"/>
    <cellStyle name="Izlaz 2 3 8 10 2 3" xfId="8987"/>
    <cellStyle name="Izlaz 2 3 8 10 3" xfId="8988"/>
    <cellStyle name="Izlaz 2 3 8 10 3 2" xfId="8989"/>
    <cellStyle name="Izlaz 2 3 8 10 4" xfId="8990"/>
    <cellStyle name="Izlaz 2 3 8 11" xfId="8991"/>
    <cellStyle name="Izlaz 2 3 8 11 2" xfId="8992"/>
    <cellStyle name="Izlaz 2 3 8 11 2 2" xfId="8993"/>
    <cellStyle name="Izlaz 2 3 8 11 2 2 2" xfId="8994"/>
    <cellStyle name="Izlaz 2 3 8 11 2 3" xfId="8995"/>
    <cellStyle name="Izlaz 2 3 8 11 3" xfId="8996"/>
    <cellStyle name="Izlaz 2 3 8 11 3 2" xfId="8997"/>
    <cellStyle name="Izlaz 2 3 8 11 4" xfId="8998"/>
    <cellStyle name="Izlaz 2 3 8 12" xfId="8999"/>
    <cellStyle name="Izlaz 2 3 8 12 2" xfId="9000"/>
    <cellStyle name="Izlaz 2 3 8 12 2 2" xfId="9001"/>
    <cellStyle name="Izlaz 2 3 8 12 3" xfId="9002"/>
    <cellStyle name="Izlaz 2 3 8 13" xfId="9003"/>
    <cellStyle name="Izlaz 2 3 8 13 2" xfId="9004"/>
    <cellStyle name="Izlaz 2 3 8 14" xfId="9005"/>
    <cellStyle name="Izlaz 2 3 8 2" xfId="9006"/>
    <cellStyle name="Izlaz 2 3 8 2 2" xfId="9007"/>
    <cellStyle name="Izlaz 2 3 8 2 2 2" xfId="9008"/>
    <cellStyle name="Izlaz 2 3 8 2 2 2 2" xfId="9009"/>
    <cellStyle name="Izlaz 2 3 8 2 2 3" xfId="9010"/>
    <cellStyle name="Izlaz 2 3 8 2 3" xfId="9011"/>
    <cellStyle name="Izlaz 2 3 8 2 3 2" xfId="9012"/>
    <cellStyle name="Izlaz 2 3 8 2 4" xfId="9013"/>
    <cellStyle name="Izlaz 2 3 8 3" xfId="9014"/>
    <cellStyle name="Izlaz 2 3 8 3 2" xfId="9015"/>
    <cellStyle name="Izlaz 2 3 8 3 2 2" xfId="9016"/>
    <cellStyle name="Izlaz 2 3 8 3 2 2 2" xfId="9017"/>
    <cellStyle name="Izlaz 2 3 8 3 2 3" xfId="9018"/>
    <cellStyle name="Izlaz 2 3 8 3 3" xfId="9019"/>
    <cellStyle name="Izlaz 2 3 8 3 3 2" xfId="9020"/>
    <cellStyle name="Izlaz 2 3 8 3 4" xfId="9021"/>
    <cellStyle name="Izlaz 2 3 8 4" xfId="9022"/>
    <cellStyle name="Izlaz 2 3 8 4 2" xfId="9023"/>
    <cellStyle name="Izlaz 2 3 8 4 2 2" xfId="9024"/>
    <cellStyle name="Izlaz 2 3 8 4 2 2 2" xfId="9025"/>
    <cellStyle name="Izlaz 2 3 8 4 2 3" xfId="9026"/>
    <cellStyle name="Izlaz 2 3 8 4 3" xfId="9027"/>
    <cellStyle name="Izlaz 2 3 8 4 3 2" xfId="9028"/>
    <cellStyle name="Izlaz 2 3 8 4 4" xfId="9029"/>
    <cellStyle name="Izlaz 2 3 8 5" xfId="9030"/>
    <cellStyle name="Izlaz 2 3 8 5 2" xfId="9031"/>
    <cellStyle name="Izlaz 2 3 8 5 2 2" xfId="9032"/>
    <cellStyle name="Izlaz 2 3 8 5 2 2 2" xfId="9033"/>
    <cellStyle name="Izlaz 2 3 8 5 2 3" xfId="9034"/>
    <cellStyle name="Izlaz 2 3 8 5 3" xfId="9035"/>
    <cellStyle name="Izlaz 2 3 8 5 3 2" xfId="9036"/>
    <cellStyle name="Izlaz 2 3 8 5 4" xfId="9037"/>
    <cellStyle name="Izlaz 2 3 8 6" xfId="9038"/>
    <cellStyle name="Izlaz 2 3 8 6 2" xfId="9039"/>
    <cellStyle name="Izlaz 2 3 8 6 2 2" xfId="9040"/>
    <cellStyle name="Izlaz 2 3 8 6 2 2 2" xfId="9041"/>
    <cellStyle name="Izlaz 2 3 8 6 2 3" xfId="9042"/>
    <cellStyle name="Izlaz 2 3 8 6 3" xfId="9043"/>
    <cellStyle name="Izlaz 2 3 8 6 3 2" xfId="9044"/>
    <cellStyle name="Izlaz 2 3 8 6 4" xfId="9045"/>
    <cellStyle name="Izlaz 2 3 8 7" xfId="9046"/>
    <cellStyle name="Izlaz 2 3 8 7 2" xfId="9047"/>
    <cellStyle name="Izlaz 2 3 8 7 2 2" xfId="9048"/>
    <cellStyle name="Izlaz 2 3 8 7 2 2 2" xfId="9049"/>
    <cellStyle name="Izlaz 2 3 8 7 2 3" xfId="9050"/>
    <cellStyle name="Izlaz 2 3 8 7 3" xfId="9051"/>
    <cellStyle name="Izlaz 2 3 8 7 3 2" xfId="9052"/>
    <cellStyle name="Izlaz 2 3 8 7 4" xfId="9053"/>
    <cellStyle name="Izlaz 2 3 8 8" xfId="9054"/>
    <cellStyle name="Izlaz 2 3 8 8 2" xfId="9055"/>
    <cellStyle name="Izlaz 2 3 8 8 2 2" xfId="9056"/>
    <cellStyle name="Izlaz 2 3 8 8 2 2 2" xfId="9057"/>
    <cellStyle name="Izlaz 2 3 8 8 2 3" xfId="9058"/>
    <cellStyle name="Izlaz 2 3 8 8 3" xfId="9059"/>
    <cellStyle name="Izlaz 2 3 8 8 3 2" xfId="9060"/>
    <cellStyle name="Izlaz 2 3 8 8 4" xfId="9061"/>
    <cellStyle name="Izlaz 2 3 8 9" xfId="9062"/>
    <cellStyle name="Izlaz 2 3 8 9 2" xfId="9063"/>
    <cellStyle name="Izlaz 2 3 8 9 2 2" xfId="9064"/>
    <cellStyle name="Izlaz 2 3 8 9 2 2 2" xfId="9065"/>
    <cellStyle name="Izlaz 2 3 8 9 2 3" xfId="9066"/>
    <cellStyle name="Izlaz 2 3 8 9 3" xfId="9067"/>
    <cellStyle name="Izlaz 2 3 8 9 3 2" xfId="9068"/>
    <cellStyle name="Izlaz 2 3 8 9 4" xfId="9069"/>
    <cellStyle name="Izlaz 2 3 9" xfId="9070"/>
    <cellStyle name="Izlaz 2 3 9 10" xfId="9071"/>
    <cellStyle name="Izlaz 2 3 9 10 2" xfId="9072"/>
    <cellStyle name="Izlaz 2 3 9 10 2 2" xfId="9073"/>
    <cellStyle name="Izlaz 2 3 9 10 2 2 2" xfId="9074"/>
    <cellStyle name="Izlaz 2 3 9 10 2 3" xfId="9075"/>
    <cellStyle name="Izlaz 2 3 9 10 3" xfId="9076"/>
    <cellStyle name="Izlaz 2 3 9 10 3 2" xfId="9077"/>
    <cellStyle name="Izlaz 2 3 9 10 4" xfId="9078"/>
    <cellStyle name="Izlaz 2 3 9 11" xfId="9079"/>
    <cellStyle name="Izlaz 2 3 9 11 2" xfId="9080"/>
    <cellStyle name="Izlaz 2 3 9 11 2 2" xfId="9081"/>
    <cellStyle name="Izlaz 2 3 9 11 2 2 2" xfId="9082"/>
    <cellStyle name="Izlaz 2 3 9 11 2 3" xfId="9083"/>
    <cellStyle name="Izlaz 2 3 9 11 3" xfId="9084"/>
    <cellStyle name="Izlaz 2 3 9 11 3 2" xfId="9085"/>
    <cellStyle name="Izlaz 2 3 9 11 4" xfId="9086"/>
    <cellStyle name="Izlaz 2 3 9 12" xfId="9087"/>
    <cellStyle name="Izlaz 2 3 9 12 2" xfId="9088"/>
    <cellStyle name="Izlaz 2 3 9 12 2 2" xfId="9089"/>
    <cellStyle name="Izlaz 2 3 9 12 3" xfId="9090"/>
    <cellStyle name="Izlaz 2 3 9 13" xfId="9091"/>
    <cellStyle name="Izlaz 2 3 9 13 2" xfId="9092"/>
    <cellStyle name="Izlaz 2 3 9 14" xfId="9093"/>
    <cellStyle name="Izlaz 2 3 9 2" xfId="9094"/>
    <cellStyle name="Izlaz 2 3 9 2 2" xfId="9095"/>
    <cellStyle name="Izlaz 2 3 9 2 2 2" xfId="9096"/>
    <cellStyle name="Izlaz 2 3 9 2 2 2 2" xfId="9097"/>
    <cellStyle name="Izlaz 2 3 9 2 2 3" xfId="9098"/>
    <cellStyle name="Izlaz 2 3 9 2 3" xfId="9099"/>
    <cellStyle name="Izlaz 2 3 9 2 3 2" xfId="9100"/>
    <cellStyle name="Izlaz 2 3 9 2 4" xfId="9101"/>
    <cellStyle name="Izlaz 2 3 9 3" xfId="9102"/>
    <cellStyle name="Izlaz 2 3 9 3 2" xfId="9103"/>
    <cellStyle name="Izlaz 2 3 9 3 2 2" xfId="9104"/>
    <cellStyle name="Izlaz 2 3 9 3 2 2 2" xfId="9105"/>
    <cellStyle name="Izlaz 2 3 9 3 2 3" xfId="9106"/>
    <cellStyle name="Izlaz 2 3 9 3 3" xfId="9107"/>
    <cellStyle name="Izlaz 2 3 9 3 3 2" xfId="9108"/>
    <cellStyle name="Izlaz 2 3 9 3 4" xfId="9109"/>
    <cellStyle name="Izlaz 2 3 9 4" xfId="9110"/>
    <cellStyle name="Izlaz 2 3 9 4 2" xfId="9111"/>
    <cellStyle name="Izlaz 2 3 9 4 2 2" xfId="9112"/>
    <cellStyle name="Izlaz 2 3 9 4 2 2 2" xfId="9113"/>
    <cellStyle name="Izlaz 2 3 9 4 2 3" xfId="9114"/>
    <cellStyle name="Izlaz 2 3 9 4 3" xfId="9115"/>
    <cellStyle name="Izlaz 2 3 9 4 3 2" xfId="9116"/>
    <cellStyle name="Izlaz 2 3 9 4 4" xfId="9117"/>
    <cellStyle name="Izlaz 2 3 9 5" xfId="9118"/>
    <cellStyle name="Izlaz 2 3 9 5 2" xfId="9119"/>
    <cellStyle name="Izlaz 2 3 9 5 2 2" xfId="9120"/>
    <cellStyle name="Izlaz 2 3 9 5 2 2 2" xfId="9121"/>
    <cellStyle name="Izlaz 2 3 9 5 2 3" xfId="9122"/>
    <cellStyle name="Izlaz 2 3 9 5 3" xfId="9123"/>
    <cellStyle name="Izlaz 2 3 9 5 3 2" xfId="9124"/>
    <cellStyle name="Izlaz 2 3 9 5 4" xfId="9125"/>
    <cellStyle name="Izlaz 2 3 9 6" xfId="9126"/>
    <cellStyle name="Izlaz 2 3 9 6 2" xfId="9127"/>
    <cellStyle name="Izlaz 2 3 9 6 2 2" xfId="9128"/>
    <cellStyle name="Izlaz 2 3 9 6 2 2 2" xfId="9129"/>
    <cellStyle name="Izlaz 2 3 9 6 2 3" xfId="9130"/>
    <cellStyle name="Izlaz 2 3 9 6 3" xfId="9131"/>
    <cellStyle name="Izlaz 2 3 9 6 3 2" xfId="9132"/>
    <cellStyle name="Izlaz 2 3 9 6 4" xfId="9133"/>
    <cellStyle name="Izlaz 2 3 9 7" xfId="9134"/>
    <cellStyle name="Izlaz 2 3 9 7 2" xfId="9135"/>
    <cellStyle name="Izlaz 2 3 9 7 2 2" xfId="9136"/>
    <cellStyle name="Izlaz 2 3 9 7 2 2 2" xfId="9137"/>
    <cellStyle name="Izlaz 2 3 9 7 2 3" xfId="9138"/>
    <cellStyle name="Izlaz 2 3 9 7 3" xfId="9139"/>
    <cellStyle name="Izlaz 2 3 9 7 3 2" xfId="9140"/>
    <cellStyle name="Izlaz 2 3 9 7 4" xfId="9141"/>
    <cellStyle name="Izlaz 2 3 9 8" xfId="9142"/>
    <cellStyle name="Izlaz 2 3 9 8 2" xfId="9143"/>
    <cellStyle name="Izlaz 2 3 9 8 2 2" xfId="9144"/>
    <cellStyle name="Izlaz 2 3 9 8 2 2 2" xfId="9145"/>
    <cellStyle name="Izlaz 2 3 9 8 2 3" xfId="9146"/>
    <cellStyle name="Izlaz 2 3 9 8 3" xfId="9147"/>
    <cellStyle name="Izlaz 2 3 9 8 3 2" xfId="9148"/>
    <cellStyle name="Izlaz 2 3 9 8 4" xfId="9149"/>
    <cellStyle name="Izlaz 2 3 9 9" xfId="9150"/>
    <cellStyle name="Izlaz 2 3 9 9 2" xfId="9151"/>
    <cellStyle name="Izlaz 2 3 9 9 2 2" xfId="9152"/>
    <cellStyle name="Izlaz 2 3 9 9 2 2 2" xfId="9153"/>
    <cellStyle name="Izlaz 2 3 9 9 2 3" xfId="9154"/>
    <cellStyle name="Izlaz 2 3 9 9 3" xfId="9155"/>
    <cellStyle name="Izlaz 2 3 9 9 3 2" xfId="9156"/>
    <cellStyle name="Izlaz 2 3 9 9 4" xfId="9157"/>
    <cellStyle name="Izlaz 2 4" xfId="9158"/>
    <cellStyle name="Izlaz 2 4 10" xfId="9159"/>
    <cellStyle name="Izlaz 2 4 10 2" xfId="9160"/>
    <cellStyle name="Izlaz 2 4 10 2 2" xfId="9161"/>
    <cellStyle name="Izlaz 2 4 10 2 2 2" xfId="9162"/>
    <cellStyle name="Izlaz 2 4 10 2 3" xfId="9163"/>
    <cellStyle name="Izlaz 2 4 10 3" xfId="9164"/>
    <cellStyle name="Izlaz 2 4 10 3 2" xfId="9165"/>
    <cellStyle name="Izlaz 2 4 10 4" xfId="9166"/>
    <cellStyle name="Izlaz 2 4 11" xfId="9167"/>
    <cellStyle name="Izlaz 2 4 11 2" xfId="9168"/>
    <cellStyle name="Izlaz 2 4 11 2 2" xfId="9169"/>
    <cellStyle name="Izlaz 2 4 11 2 2 2" xfId="9170"/>
    <cellStyle name="Izlaz 2 4 11 2 3" xfId="9171"/>
    <cellStyle name="Izlaz 2 4 11 3" xfId="9172"/>
    <cellStyle name="Izlaz 2 4 11 3 2" xfId="9173"/>
    <cellStyle name="Izlaz 2 4 11 4" xfId="9174"/>
    <cellStyle name="Izlaz 2 4 12" xfId="9175"/>
    <cellStyle name="Izlaz 2 4 12 2" xfId="9176"/>
    <cellStyle name="Izlaz 2 4 12 2 2" xfId="9177"/>
    <cellStyle name="Izlaz 2 4 12 3" xfId="9178"/>
    <cellStyle name="Izlaz 2 4 13" xfId="9179"/>
    <cellStyle name="Izlaz 2 4 13 2" xfId="9180"/>
    <cellStyle name="Izlaz 2 4 14" xfId="9181"/>
    <cellStyle name="Izlaz 2 4 2" xfId="9182"/>
    <cellStyle name="Izlaz 2 4 2 2" xfId="9183"/>
    <cellStyle name="Izlaz 2 4 2 2 2" xfId="9184"/>
    <cellStyle name="Izlaz 2 4 2 2 2 2" xfId="9185"/>
    <cellStyle name="Izlaz 2 4 2 2 3" xfId="9186"/>
    <cellStyle name="Izlaz 2 4 2 3" xfId="9187"/>
    <cellStyle name="Izlaz 2 4 2 3 2" xfId="9188"/>
    <cellStyle name="Izlaz 2 4 2 4" xfId="9189"/>
    <cellStyle name="Izlaz 2 4 3" xfId="9190"/>
    <cellStyle name="Izlaz 2 4 3 2" xfId="9191"/>
    <cellStyle name="Izlaz 2 4 3 2 2" xfId="9192"/>
    <cellStyle name="Izlaz 2 4 3 2 2 2" xfId="9193"/>
    <cellStyle name="Izlaz 2 4 3 2 3" xfId="9194"/>
    <cellStyle name="Izlaz 2 4 3 3" xfId="9195"/>
    <cellStyle name="Izlaz 2 4 3 3 2" xfId="9196"/>
    <cellStyle name="Izlaz 2 4 3 4" xfId="9197"/>
    <cellStyle name="Izlaz 2 4 4" xfId="9198"/>
    <cellStyle name="Izlaz 2 4 4 2" xfId="9199"/>
    <cellStyle name="Izlaz 2 4 4 2 2" xfId="9200"/>
    <cellStyle name="Izlaz 2 4 4 2 2 2" xfId="9201"/>
    <cellStyle name="Izlaz 2 4 4 2 3" xfId="9202"/>
    <cellStyle name="Izlaz 2 4 4 3" xfId="9203"/>
    <cellStyle name="Izlaz 2 4 4 3 2" xfId="9204"/>
    <cellStyle name="Izlaz 2 4 4 4" xfId="9205"/>
    <cellStyle name="Izlaz 2 4 5" xfId="9206"/>
    <cellStyle name="Izlaz 2 4 5 2" xfId="9207"/>
    <cellStyle name="Izlaz 2 4 5 2 2" xfId="9208"/>
    <cellStyle name="Izlaz 2 4 5 2 2 2" xfId="9209"/>
    <cellStyle name="Izlaz 2 4 5 2 3" xfId="9210"/>
    <cellStyle name="Izlaz 2 4 5 3" xfId="9211"/>
    <cellStyle name="Izlaz 2 4 5 3 2" xfId="9212"/>
    <cellStyle name="Izlaz 2 4 5 4" xfId="9213"/>
    <cellStyle name="Izlaz 2 4 6" xfId="9214"/>
    <cellStyle name="Izlaz 2 4 6 2" xfId="9215"/>
    <cellStyle name="Izlaz 2 4 6 2 2" xfId="9216"/>
    <cellStyle name="Izlaz 2 4 6 2 2 2" xfId="9217"/>
    <cellStyle name="Izlaz 2 4 6 2 3" xfId="9218"/>
    <cellStyle name="Izlaz 2 4 6 3" xfId="9219"/>
    <cellStyle name="Izlaz 2 4 6 3 2" xfId="9220"/>
    <cellStyle name="Izlaz 2 4 6 4" xfId="9221"/>
    <cellStyle name="Izlaz 2 4 7" xfId="9222"/>
    <cellStyle name="Izlaz 2 4 7 2" xfId="9223"/>
    <cellStyle name="Izlaz 2 4 7 2 2" xfId="9224"/>
    <cellStyle name="Izlaz 2 4 7 2 2 2" xfId="9225"/>
    <cellStyle name="Izlaz 2 4 7 2 3" xfId="9226"/>
    <cellStyle name="Izlaz 2 4 7 3" xfId="9227"/>
    <cellStyle name="Izlaz 2 4 7 3 2" xfId="9228"/>
    <cellStyle name="Izlaz 2 4 7 4" xfId="9229"/>
    <cellStyle name="Izlaz 2 4 8" xfId="9230"/>
    <cellStyle name="Izlaz 2 4 8 2" xfId="9231"/>
    <cellStyle name="Izlaz 2 4 8 2 2" xfId="9232"/>
    <cellStyle name="Izlaz 2 4 8 2 2 2" xfId="9233"/>
    <cellStyle name="Izlaz 2 4 8 2 3" xfId="9234"/>
    <cellStyle name="Izlaz 2 4 8 3" xfId="9235"/>
    <cellStyle name="Izlaz 2 4 8 3 2" xfId="9236"/>
    <cellStyle name="Izlaz 2 4 8 4" xfId="9237"/>
    <cellStyle name="Izlaz 2 4 9" xfId="9238"/>
    <cellStyle name="Izlaz 2 4 9 2" xfId="9239"/>
    <cellStyle name="Izlaz 2 4 9 2 2" xfId="9240"/>
    <cellStyle name="Izlaz 2 4 9 2 2 2" xfId="9241"/>
    <cellStyle name="Izlaz 2 4 9 2 3" xfId="9242"/>
    <cellStyle name="Izlaz 2 4 9 3" xfId="9243"/>
    <cellStyle name="Izlaz 2 4 9 3 2" xfId="9244"/>
    <cellStyle name="Izlaz 2 4 9 4" xfId="9245"/>
    <cellStyle name="Izlaz 2 5" xfId="9246"/>
    <cellStyle name="Izlaz 2 5 10" xfId="9247"/>
    <cellStyle name="Izlaz 2 5 10 2" xfId="9248"/>
    <cellStyle name="Izlaz 2 5 10 2 2" xfId="9249"/>
    <cellStyle name="Izlaz 2 5 10 2 2 2" xfId="9250"/>
    <cellStyle name="Izlaz 2 5 10 2 3" xfId="9251"/>
    <cellStyle name="Izlaz 2 5 10 3" xfId="9252"/>
    <cellStyle name="Izlaz 2 5 10 3 2" xfId="9253"/>
    <cellStyle name="Izlaz 2 5 10 4" xfId="9254"/>
    <cellStyle name="Izlaz 2 5 11" xfId="9255"/>
    <cellStyle name="Izlaz 2 5 11 2" xfId="9256"/>
    <cellStyle name="Izlaz 2 5 11 2 2" xfId="9257"/>
    <cellStyle name="Izlaz 2 5 11 2 2 2" xfId="9258"/>
    <cellStyle name="Izlaz 2 5 11 2 3" xfId="9259"/>
    <cellStyle name="Izlaz 2 5 11 3" xfId="9260"/>
    <cellStyle name="Izlaz 2 5 11 3 2" xfId="9261"/>
    <cellStyle name="Izlaz 2 5 11 4" xfId="9262"/>
    <cellStyle name="Izlaz 2 5 12" xfId="9263"/>
    <cellStyle name="Izlaz 2 5 12 2" xfId="9264"/>
    <cellStyle name="Izlaz 2 5 12 2 2" xfId="9265"/>
    <cellStyle name="Izlaz 2 5 12 3" xfId="9266"/>
    <cellStyle name="Izlaz 2 5 13" xfId="9267"/>
    <cellStyle name="Izlaz 2 5 13 2" xfId="9268"/>
    <cellStyle name="Izlaz 2 5 14" xfId="9269"/>
    <cellStyle name="Izlaz 2 5 2" xfId="9270"/>
    <cellStyle name="Izlaz 2 5 2 2" xfId="9271"/>
    <cellStyle name="Izlaz 2 5 2 2 2" xfId="9272"/>
    <cellStyle name="Izlaz 2 5 2 2 2 2" xfId="9273"/>
    <cellStyle name="Izlaz 2 5 2 2 3" xfId="9274"/>
    <cellStyle name="Izlaz 2 5 2 3" xfId="9275"/>
    <cellStyle name="Izlaz 2 5 2 3 2" xfId="9276"/>
    <cellStyle name="Izlaz 2 5 2 4" xfId="9277"/>
    <cellStyle name="Izlaz 2 5 3" xfId="9278"/>
    <cellStyle name="Izlaz 2 5 3 2" xfId="9279"/>
    <cellStyle name="Izlaz 2 5 3 2 2" xfId="9280"/>
    <cellStyle name="Izlaz 2 5 3 2 2 2" xfId="9281"/>
    <cellStyle name="Izlaz 2 5 3 2 3" xfId="9282"/>
    <cellStyle name="Izlaz 2 5 3 3" xfId="9283"/>
    <cellStyle name="Izlaz 2 5 3 3 2" xfId="9284"/>
    <cellStyle name="Izlaz 2 5 3 4" xfId="9285"/>
    <cellStyle name="Izlaz 2 5 4" xfId="9286"/>
    <cellStyle name="Izlaz 2 5 4 2" xfId="9287"/>
    <cellStyle name="Izlaz 2 5 4 2 2" xfId="9288"/>
    <cellStyle name="Izlaz 2 5 4 2 2 2" xfId="9289"/>
    <cellStyle name="Izlaz 2 5 4 2 3" xfId="9290"/>
    <cellStyle name="Izlaz 2 5 4 3" xfId="9291"/>
    <cellStyle name="Izlaz 2 5 4 3 2" xfId="9292"/>
    <cellStyle name="Izlaz 2 5 4 4" xfId="9293"/>
    <cellStyle name="Izlaz 2 5 5" xfId="9294"/>
    <cellStyle name="Izlaz 2 5 5 2" xfId="9295"/>
    <cellStyle name="Izlaz 2 5 5 2 2" xfId="9296"/>
    <cellStyle name="Izlaz 2 5 5 2 2 2" xfId="9297"/>
    <cellStyle name="Izlaz 2 5 5 2 3" xfId="9298"/>
    <cellStyle name="Izlaz 2 5 5 3" xfId="9299"/>
    <cellStyle name="Izlaz 2 5 5 3 2" xfId="9300"/>
    <cellStyle name="Izlaz 2 5 5 4" xfId="9301"/>
    <cellStyle name="Izlaz 2 5 6" xfId="9302"/>
    <cellStyle name="Izlaz 2 5 6 2" xfId="9303"/>
    <cellStyle name="Izlaz 2 5 6 2 2" xfId="9304"/>
    <cellStyle name="Izlaz 2 5 6 2 2 2" xfId="9305"/>
    <cellStyle name="Izlaz 2 5 6 2 3" xfId="9306"/>
    <cellStyle name="Izlaz 2 5 6 3" xfId="9307"/>
    <cellStyle name="Izlaz 2 5 6 3 2" xfId="9308"/>
    <cellStyle name="Izlaz 2 5 6 4" xfId="9309"/>
    <cellStyle name="Izlaz 2 5 7" xfId="9310"/>
    <cellStyle name="Izlaz 2 5 7 2" xfId="9311"/>
    <cellStyle name="Izlaz 2 5 7 2 2" xfId="9312"/>
    <cellStyle name="Izlaz 2 5 7 2 2 2" xfId="9313"/>
    <cellStyle name="Izlaz 2 5 7 2 3" xfId="9314"/>
    <cellStyle name="Izlaz 2 5 7 3" xfId="9315"/>
    <cellStyle name="Izlaz 2 5 7 3 2" xfId="9316"/>
    <cellStyle name="Izlaz 2 5 7 4" xfId="9317"/>
    <cellStyle name="Izlaz 2 5 8" xfId="9318"/>
    <cellStyle name="Izlaz 2 5 8 2" xfId="9319"/>
    <cellStyle name="Izlaz 2 5 8 2 2" xfId="9320"/>
    <cellStyle name="Izlaz 2 5 8 2 2 2" xfId="9321"/>
    <cellStyle name="Izlaz 2 5 8 2 3" xfId="9322"/>
    <cellStyle name="Izlaz 2 5 8 3" xfId="9323"/>
    <cellStyle name="Izlaz 2 5 8 3 2" xfId="9324"/>
    <cellStyle name="Izlaz 2 5 8 4" xfId="9325"/>
    <cellStyle name="Izlaz 2 5 9" xfId="9326"/>
    <cellStyle name="Izlaz 2 5 9 2" xfId="9327"/>
    <cellStyle name="Izlaz 2 5 9 2 2" xfId="9328"/>
    <cellStyle name="Izlaz 2 5 9 2 2 2" xfId="9329"/>
    <cellStyle name="Izlaz 2 5 9 2 3" xfId="9330"/>
    <cellStyle name="Izlaz 2 5 9 3" xfId="9331"/>
    <cellStyle name="Izlaz 2 5 9 3 2" xfId="9332"/>
    <cellStyle name="Izlaz 2 5 9 4" xfId="9333"/>
    <cellStyle name="Izlaz 2 6" xfId="9334"/>
    <cellStyle name="Izlaz 2 6 10" xfId="9335"/>
    <cellStyle name="Izlaz 2 6 10 2" xfId="9336"/>
    <cellStyle name="Izlaz 2 6 10 2 2" xfId="9337"/>
    <cellStyle name="Izlaz 2 6 10 2 2 2" xfId="9338"/>
    <cellStyle name="Izlaz 2 6 10 2 3" xfId="9339"/>
    <cellStyle name="Izlaz 2 6 10 3" xfId="9340"/>
    <cellStyle name="Izlaz 2 6 10 3 2" xfId="9341"/>
    <cellStyle name="Izlaz 2 6 10 4" xfId="9342"/>
    <cellStyle name="Izlaz 2 6 11" xfId="9343"/>
    <cellStyle name="Izlaz 2 6 11 2" xfId="9344"/>
    <cellStyle name="Izlaz 2 6 11 2 2" xfId="9345"/>
    <cellStyle name="Izlaz 2 6 11 2 2 2" xfId="9346"/>
    <cellStyle name="Izlaz 2 6 11 2 3" xfId="9347"/>
    <cellStyle name="Izlaz 2 6 11 3" xfId="9348"/>
    <cellStyle name="Izlaz 2 6 11 3 2" xfId="9349"/>
    <cellStyle name="Izlaz 2 6 11 4" xfId="9350"/>
    <cellStyle name="Izlaz 2 6 12" xfId="9351"/>
    <cellStyle name="Izlaz 2 6 12 2" xfId="9352"/>
    <cellStyle name="Izlaz 2 6 12 2 2" xfId="9353"/>
    <cellStyle name="Izlaz 2 6 12 3" xfId="9354"/>
    <cellStyle name="Izlaz 2 6 13" xfId="9355"/>
    <cellStyle name="Izlaz 2 6 13 2" xfId="9356"/>
    <cellStyle name="Izlaz 2 6 14" xfId="9357"/>
    <cellStyle name="Izlaz 2 6 2" xfId="9358"/>
    <cellStyle name="Izlaz 2 6 2 2" xfId="9359"/>
    <cellStyle name="Izlaz 2 6 2 2 2" xfId="9360"/>
    <cellStyle name="Izlaz 2 6 2 2 2 2" xfId="9361"/>
    <cellStyle name="Izlaz 2 6 2 2 3" xfId="9362"/>
    <cellStyle name="Izlaz 2 6 2 3" xfId="9363"/>
    <cellStyle name="Izlaz 2 6 2 3 2" xfId="9364"/>
    <cellStyle name="Izlaz 2 6 2 4" xfId="9365"/>
    <cellStyle name="Izlaz 2 6 3" xfId="9366"/>
    <cellStyle name="Izlaz 2 6 3 2" xfId="9367"/>
    <cellStyle name="Izlaz 2 6 3 2 2" xfId="9368"/>
    <cellStyle name="Izlaz 2 6 3 2 2 2" xfId="9369"/>
    <cellStyle name="Izlaz 2 6 3 2 3" xfId="9370"/>
    <cellStyle name="Izlaz 2 6 3 3" xfId="9371"/>
    <cellStyle name="Izlaz 2 6 3 3 2" xfId="9372"/>
    <cellStyle name="Izlaz 2 6 3 4" xfId="9373"/>
    <cellStyle name="Izlaz 2 6 4" xfId="9374"/>
    <cellStyle name="Izlaz 2 6 4 2" xfId="9375"/>
    <cellStyle name="Izlaz 2 6 4 2 2" xfId="9376"/>
    <cellStyle name="Izlaz 2 6 4 2 2 2" xfId="9377"/>
    <cellStyle name="Izlaz 2 6 4 2 3" xfId="9378"/>
    <cellStyle name="Izlaz 2 6 4 3" xfId="9379"/>
    <cellStyle name="Izlaz 2 6 4 3 2" xfId="9380"/>
    <cellStyle name="Izlaz 2 6 4 4" xfId="9381"/>
    <cellStyle name="Izlaz 2 6 5" xfId="9382"/>
    <cellStyle name="Izlaz 2 6 5 2" xfId="9383"/>
    <cellStyle name="Izlaz 2 6 5 2 2" xfId="9384"/>
    <cellStyle name="Izlaz 2 6 5 2 2 2" xfId="9385"/>
    <cellStyle name="Izlaz 2 6 5 2 3" xfId="9386"/>
    <cellStyle name="Izlaz 2 6 5 3" xfId="9387"/>
    <cellStyle name="Izlaz 2 6 5 3 2" xfId="9388"/>
    <cellStyle name="Izlaz 2 6 5 4" xfId="9389"/>
    <cellStyle name="Izlaz 2 6 6" xfId="9390"/>
    <cellStyle name="Izlaz 2 6 6 2" xfId="9391"/>
    <cellStyle name="Izlaz 2 6 6 2 2" xfId="9392"/>
    <cellStyle name="Izlaz 2 6 6 2 2 2" xfId="9393"/>
    <cellStyle name="Izlaz 2 6 6 2 3" xfId="9394"/>
    <cellStyle name="Izlaz 2 6 6 3" xfId="9395"/>
    <cellStyle name="Izlaz 2 6 6 3 2" xfId="9396"/>
    <cellStyle name="Izlaz 2 6 6 4" xfId="9397"/>
    <cellStyle name="Izlaz 2 6 7" xfId="9398"/>
    <cellStyle name="Izlaz 2 6 7 2" xfId="9399"/>
    <cellStyle name="Izlaz 2 6 7 2 2" xfId="9400"/>
    <cellStyle name="Izlaz 2 6 7 2 2 2" xfId="9401"/>
    <cellStyle name="Izlaz 2 6 7 2 3" xfId="9402"/>
    <cellStyle name="Izlaz 2 6 7 3" xfId="9403"/>
    <cellStyle name="Izlaz 2 6 7 3 2" xfId="9404"/>
    <cellStyle name="Izlaz 2 6 7 4" xfId="9405"/>
    <cellStyle name="Izlaz 2 6 8" xfId="9406"/>
    <cellStyle name="Izlaz 2 6 8 2" xfId="9407"/>
    <cellStyle name="Izlaz 2 6 8 2 2" xfId="9408"/>
    <cellStyle name="Izlaz 2 6 8 2 2 2" xfId="9409"/>
    <cellStyle name="Izlaz 2 6 8 2 3" xfId="9410"/>
    <cellStyle name="Izlaz 2 6 8 3" xfId="9411"/>
    <cellStyle name="Izlaz 2 6 8 3 2" xfId="9412"/>
    <cellStyle name="Izlaz 2 6 8 4" xfId="9413"/>
    <cellStyle name="Izlaz 2 6 9" xfId="9414"/>
    <cellStyle name="Izlaz 2 6 9 2" xfId="9415"/>
    <cellStyle name="Izlaz 2 6 9 2 2" xfId="9416"/>
    <cellStyle name="Izlaz 2 6 9 2 2 2" xfId="9417"/>
    <cellStyle name="Izlaz 2 6 9 2 3" xfId="9418"/>
    <cellStyle name="Izlaz 2 6 9 3" xfId="9419"/>
    <cellStyle name="Izlaz 2 6 9 3 2" xfId="9420"/>
    <cellStyle name="Izlaz 2 6 9 4" xfId="9421"/>
    <cellStyle name="Izlaz 2 7" xfId="9422"/>
    <cellStyle name="Izlaz 2 7 10" xfId="9423"/>
    <cellStyle name="Izlaz 2 7 10 2" xfId="9424"/>
    <cellStyle name="Izlaz 2 7 10 2 2" xfId="9425"/>
    <cellStyle name="Izlaz 2 7 10 2 2 2" xfId="9426"/>
    <cellStyle name="Izlaz 2 7 10 2 3" xfId="9427"/>
    <cellStyle name="Izlaz 2 7 10 3" xfId="9428"/>
    <cellStyle name="Izlaz 2 7 10 3 2" xfId="9429"/>
    <cellStyle name="Izlaz 2 7 10 4" xfId="9430"/>
    <cellStyle name="Izlaz 2 7 11" xfId="9431"/>
    <cellStyle name="Izlaz 2 7 11 2" xfId="9432"/>
    <cellStyle name="Izlaz 2 7 11 2 2" xfId="9433"/>
    <cellStyle name="Izlaz 2 7 11 2 2 2" xfId="9434"/>
    <cellStyle name="Izlaz 2 7 11 2 3" xfId="9435"/>
    <cellStyle name="Izlaz 2 7 11 3" xfId="9436"/>
    <cellStyle name="Izlaz 2 7 11 3 2" xfId="9437"/>
    <cellStyle name="Izlaz 2 7 11 4" xfId="9438"/>
    <cellStyle name="Izlaz 2 7 12" xfId="9439"/>
    <cellStyle name="Izlaz 2 7 12 2" xfId="9440"/>
    <cellStyle name="Izlaz 2 7 12 2 2" xfId="9441"/>
    <cellStyle name="Izlaz 2 7 12 3" xfId="9442"/>
    <cellStyle name="Izlaz 2 7 13" xfId="9443"/>
    <cellStyle name="Izlaz 2 7 13 2" xfId="9444"/>
    <cellStyle name="Izlaz 2 7 14" xfId="9445"/>
    <cellStyle name="Izlaz 2 7 2" xfId="9446"/>
    <cellStyle name="Izlaz 2 7 2 2" xfId="9447"/>
    <cellStyle name="Izlaz 2 7 2 2 2" xfId="9448"/>
    <cellStyle name="Izlaz 2 7 2 2 2 2" xfId="9449"/>
    <cellStyle name="Izlaz 2 7 2 2 3" xfId="9450"/>
    <cellStyle name="Izlaz 2 7 2 3" xfId="9451"/>
    <cellStyle name="Izlaz 2 7 2 3 2" xfId="9452"/>
    <cellStyle name="Izlaz 2 7 2 4" xfId="9453"/>
    <cellStyle name="Izlaz 2 7 3" xfId="9454"/>
    <cellStyle name="Izlaz 2 7 3 2" xfId="9455"/>
    <cellStyle name="Izlaz 2 7 3 2 2" xfId="9456"/>
    <cellStyle name="Izlaz 2 7 3 2 2 2" xfId="9457"/>
    <cellStyle name="Izlaz 2 7 3 2 3" xfId="9458"/>
    <cellStyle name="Izlaz 2 7 3 3" xfId="9459"/>
    <cellStyle name="Izlaz 2 7 3 3 2" xfId="9460"/>
    <cellStyle name="Izlaz 2 7 3 4" xfId="9461"/>
    <cellStyle name="Izlaz 2 7 4" xfId="9462"/>
    <cellStyle name="Izlaz 2 7 4 2" xfId="9463"/>
    <cellStyle name="Izlaz 2 7 4 2 2" xfId="9464"/>
    <cellStyle name="Izlaz 2 7 4 2 2 2" xfId="9465"/>
    <cellStyle name="Izlaz 2 7 4 2 3" xfId="9466"/>
    <cellStyle name="Izlaz 2 7 4 3" xfId="9467"/>
    <cellStyle name="Izlaz 2 7 4 3 2" xfId="9468"/>
    <cellStyle name="Izlaz 2 7 4 4" xfId="9469"/>
    <cellStyle name="Izlaz 2 7 5" xfId="9470"/>
    <cellStyle name="Izlaz 2 7 5 2" xfId="9471"/>
    <cellStyle name="Izlaz 2 7 5 2 2" xfId="9472"/>
    <cellStyle name="Izlaz 2 7 5 2 2 2" xfId="9473"/>
    <cellStyle name="Izlaz 2 7 5 2 3" xfId="9474"/>
    <cellStyle name="Izlaz 2 7 5 3" xfId="9475"/>
    <cellStyle name="Izlaz 2 7 5 3 2" xfId="9476"/>
    <cellStyle name="Izlaz 2 7 5 4" xfId="9477"/>
    <cellStyle name="Izlaz 2 7 6" xfId="9478"/>
    <cellStyle name="Izlaz 2 7 6 2" xfId="9479"/>
    <cellStyle name="Izlaz 2 7 6 2 2" xfId="9480"/>
    <cellStyle name="Izlaz 2 7 6 2 2 2" xfId="9481"/>
    <cellStyle name="Izlaz 2 7 6 2 3" xfId="9482"/>
    <cellStyle name="Izlaz 2 7 6 3" xfId="9483"/>
    <cellStyle name="Izlaz 2 7 6 3 2" xfId="9484"/>
    <cellStyle name="Izlaz 2 7 6 4" xfId="9485"/>
    <cellStyle name="Izlaz 2 7 7" xfId="9486"/>
    <cellStyle name="Izlaz 2 7 7 2" xfId="9487"/>
    <cellStyle name="Izlaz 2 7 7 2 2" xfId="9488"/>
    <cellStyle name="Izlaz 2 7 7 2 2 2" xfId="9489"/>
    <cellStyle name="Izlaz 2 7 7 2 3" xfId="9490"/>
    <cellStyle name="Izlaz 2 7 7 3" xfId="9491"/>
    <cellStyle name="Izlaz 2 7 7 3 2" xfId="9492"/>
    <cellStyle name="Izlaz 2 7 7 4" xfId="9493"/>
    <cellStyle name="Izlaz 2 7 8" xfId="9494"/>
    <cellStyle name="Izlaz 2 7 8 2" xfId="9495"/>
    <cellStyle name="Izlaz 2 7 8 2 2" xfId="9496"/>
    <cellStyle name="Izlaz 2 7 8 2 2 2" xfId="9497"/>
    <cellStyle name="Izlaz 2 7 8 2 3" xfId="9498"/>
    <cellStyle name="Izlaz 2 7 8 3" xfId="9499"/>
    <cellStyle name="Izlaz 2 7 8 3 2" xfId="9500"/>
    <cellStyle name="Izlaz 2 7 8 4" xfId="9501"/>
    <cellStyle name="Izlaz 2 7 9" xfId="9502"/>
    <cellStyle name="Izlaz 2 7 9 2" xfId="9503"/>
    <cellStyle name="Izlaz 2 7 9 2 2" xfId="9504"/>
    <cellStyle name="Izlaz 2 7 9 2 2 2" xfId="9505"/>
    <cellStyle name="Izlaz 2 7 9 2 3" xfId="9506"/>
    <cellStyle name="Izlaz 2 7 9 3" xfId="9507"/>
    <cellStyle name="Izlaz 2 7 9 3 2" xfId="9508"/>
    <cellStyle name="Izlaz 2 7 9 4" xfId="9509"/>
    <cellStyle name="Izlaz 2 8" xfId="9510"/>
    <cellStyle name="Izlaz 2 8 10" xfId="9511"/>
    <cellStyle name="Izlaz 2 8 10 2" xfId="9512"/>
    <cellStyle name="Izlaz 2 8 10 2 2" xfId="9513"/>
    <cellStyle name="Izlaz 2 8 10 2 2 2" xfId="9514"/>
    <cellStyle name="Izlaz 2 8 10 2 3" xfId="9515"/>
    <cellStyle name="Izlaz 2 8 10 3" xfId="9516"/>
    <cellStyle name="Izlaz 2 8 10 3 2" xfId="9517"/>
    <cellStyle name="Izlaz 2 8 10 4" xfId="9518"/>
    <cellStyle name="Izlaz 2 8 11" xfId="9519"/>
    <cellStyle name="Izlaz 2 8 11 2" xfId="9520"/>
    <cellStyle name="Izlaz 2 8 11 2 2" xfId="9521"/>
    <cellStyle name="Izlaz 2 8 11 2 2 2" xfId="9522"/>
    <cellStyle name="Izlaz 2 8 11 2 3" xfId="9523"/>
    <cellStyle name="Izlaz 2 8 11 3" xfId="9524"/>
    <cellStyle name="Izlaz 2 8 11 3 2" xfId="9525"/>
    <cellStyle name="Izlaz 2 8 11 4" xfId="9526"/>
    <cellStyle name="Izlaz 2 8 12" xfId="9527"/>
    <cellStyle name="Izlaz 2 8 12 2" xfId="9528"/>
    <cellStyle name="Izlaz 2 8 12 2 2" xfId="9529"/>
    <cellStyle name="Izlaz 2 8 12 3" xfId="9530"/>
    <cellStyle name="Izlaz 2 8 13" xfId="9531"/>
    <cellStyle name="Izlaz 2 8 13 2" xfId="9532"/>
    <cellStyle name="Izlaz 2 8 14" xfId="9533"/>
    <cellStyle name="Izlaz 2 8 2" xfId="9534"/>
    <cellStyle name="Izlaz 2 8 2 2" xfId="9535"/>
    <cellStyle name="Izlaz 2 8 2 2 2" xfId="9536"/>
    <cellStyle name="Izlaz 2 8 2 2 2 2" xfId="9537"/>
    <cellStyle name="Izlaz 2 8 2 2 3" xfId="9538"/>
    <cellStyle name="Izlaz 2 8 2 3" xfId="9539"/>
    <cellStyle name="Izlaz 2 8 2 3 2" xfId="9540"/>
    <cellStyle name="Izlaz 2 8 2 4" xfId="9541"/>
    <cellStyle name="Izlaz 2 8 3" xfId="9542"/>
    <cellStyle name="Izlaz 2 8 3 2" xfId="9543"/>
    <cellStyle name="Izlaz 2 8 3 2 2" xfId="9544"/>
    <cellStyle name="Izlaz 2 8 3 2 2 2" xfId="9545"/>
    <cellStyle name="Izlaz 2 8 3 2 3" xfId="9546"/>
    <cellStyle name="Izlaz 2 8 3 3" xfId="9547"/>
    <cellStyle name="Izlaz 2 8 3 3 2" xfId="9548"/>
    <cellStyle name="Izlaz 2 8 3 4" xfId="9549"/>
    <cellStyle name="Izlaz 2 8 4" xfId="9550"/>
    <cellStyle name="Izlaz 2 8 4 2" xfId="9551"/>
    <cellStyle name="Izlaz 2 8 4 2 2" xfId="9552"/>
    <cellStyle name="Izlaz 2 8 4 2 2 2" xfId="9553"/>
    <cellStyle name="Izlaz 2 8 4 2 3" xfId="9554"/>
    <cellStyle name="Izlaz 2 8 4 3" xfId="9555"/>
    <cellStyle name="Izlaz 2 8 4 3 2" xfId="9556"/>
    <cellStyle name="Izlaz 2 8 4 4" xfId="9557"/>
    <cellStyle name="Izlaz 2 8 5" xfId="9558"/>
    <cellStyle name="Izlaz 2 8 5 2" xfId="9559"/>
    <cellStyle name="Izlaz 2 8 5 2 2" xfId="9560"/>
    <cellStyle name="Izlaz 2 8 5 2 2 2" xfId="9561"/>
    <cellStyle name="Izlaz 2 8 5 2 3" xfId="9562"/>
    <cellStyle name="Izlaz 2 8 5 3" xfId="9563"/>
    <cellStyle name="Izlaz 2 8 5 3 2" xfId="9564"/>
    <cellStyle name="Izlaz 2 8 5 4" xfId="9565"/>
    <cellStyle name="Izlaz 2 8 6" xfId="9566"/>
    <cellStyle name="Izlaz 2 8 6 2" xfId="9567"/>
    <cellStyle name="Izlaz 2 8 6 2 2" xfId="9568"/>
    <cellStyle name="Izlaz 2 8 6 2 2 2" xfId="9569"/>
    <cellStyle name="Izlaz 2 8 6 2 3" xfId="9570"/>
    <cellStyle name="Izlaz 2 8 6 3" xfId="9571"/>
    <cellStyle name="Izlaz 2 8 6 3 2" xfId="9572"/>
    <cellStyle name="Izlaz 2 8 6 4" xfId="9573"/>
    <cellStyle name="Izlaz 2 8 7" xfId="9574"/>
    <cellStyle name="Izlaz 2 8 7 2" xfId="9575"/>
    <cellStyle name="Izlaz 2 8 7 2 2" xfId="9576"/>
    <cellStyle name="Izlaz 2 8 7 2 2 2" xfId="9577"/>
    <cellStyle name="Izlaz 2 8 7 2 3" xfId="9578"/>
    <cellStyle name="Izlaz 2 8 7 3" xfId="9579"/>
    <cellStyle name="Izlaz 2 8 7 3 2" xfId="9580"/>
    <cellStyle name="Izlaz 2 8 7 4" xfId="9581"/>
    <cellStyle name="Izlaz 2 8 8" xfId="9582"/>
    <cellStyle name="Izlaz 2 8 8 2" xfId="9583"/>
    <cellStyle name="Izlaz 2 8 8 2 2" xfId="9584"/>
    <cellStyle name="Izlaz 2 8 8 2 2 2" xfId="9585"/>
    <cellStyle name="Izlaz 2 8 8 2 3" xfId="9586"/>
    <cellStyle name="Izlaz 2 8 8 3" xfId="9587"/>
    <cellStyle name="Izlaz 2 8 8 3 2" xfId="9588"/>
    <cellStyle name="Izlaz 2 8 8 4" xfId="9589"/>
    <cellStyle name="Izlaz 2 8 9" xfId="9590"/>
    <cellStyle name="Izlaz 2 8 9 2" xfId="9591"/>
    <cellStyle name="Izlaz 2 8 9 2 2" xfId="9592"/>
    <cellStyle name="Izlaz 2 8 9 2 2 2" xfId="9593"/>
    <cellStyle name="Izlaz 2 8 9 2 3" xfId="9594"/>
    <cellStyle name="Izlaz 2 8 9 3" xfId="9595"/>
    <cellStyle name="Izlaz 2 8 9 3 2" xfId="9596"/>
    <cellStyle name="Izlaz 2 8 9 4" xfId="9597"/>
    <cellStyle name="Izlaz 2 9" xfId="9598"/>
    <cellStyle name="Izlaz 2 9 10" xfId="9599"/>
    <cellStyle name="Izlaz 2 9 10 2" xfId="9600"/>
    <cellStyle name="Izlaz 2 9 10 2 2" xfId="9601"/>
    <cellStyle name="Izlaz 2 9 10 2 2 2" xfId="9602"/>
    <cellStyle name="Izlaz 2 9 10 2 3" xfId="9603"/>
    <cellStyle name="Izlaz 2 9 10 3" xfId="9604"/>
    <cellStyle name="Izlaz 2 9 10 3 2" xfId="9605"/>
    <cellStyle name="Izlaz 2 9 10 4" xfId="9606"/>
    <cellStyle name="Izlaz 2 9 11" xfId="9607"/>
    <cellStyle name="Izlaz 2 9 11 2" xfId="9608"/>
    <cellStyle name="Izlaz 2 9 11 2 2" xfId="9609"/>
    <cellStyle name="Izlaz 2 9 11 2 2 2" xfId="9610"/>
    <cellStyle name="Izlaz 2 9 11 2 3" xfId="9611"/>
    <cellStyle name="Izlaz 2 9 11 3" xfId="9612"/>
    <cellStyle name="Izlaz 2 9 11 3 2" xfId="9613"/>
    <cellStyle name="Izlaz 2 9 11 4" xfId="9614"/>
    <cellStyle name="Izlaz 2 9 12" xfId="9615"/>
    <cellStyle name="Izlaz 2 9 12 2" xfId="9616"/>
    <cellStyle name="Izlaz 2 9 12 2 2" xfId="9617"/>
    <cellStyle name="Izlaz 2 9 12 3" xfId="9618"/>
    <cellStyle name="Izlaz 2 9 13" xfId="9619"/>
    <cellStyle name="Izlaz 2 9 13 2" xfId="9620"/>
    <cellStyle name="Izlaz 2 9 14" xfId="9621"/>
    <cellStyle name="Izlaz 2 9 2" xfId="9622"/>
    <cellStyle name="Izlaz 2 9 2 2" xfId="9623"/>
    <cellStyle name="Izlaz 2 9 2 2 2" xfId="9624"/>
    <cellStyle name="Izlaz 2 9 2 2 2 2" xfId="9625"/>
    <cellStyle name="Izlaz 2 9 2 2 3" xfId="9626"/>
    <cellStyle name="Izlaz 2 9 2 3" xfId="9627"/>
    <cellStyle name="Izlaz 2 9 2 3 2" xfId="9628"/>
    <cellStyle name="Izlaz 2 9 2 4" xfId="9629"/>
    <cellStyle name="Izlaz 2 9 3" xfId="9630"/>
    <cellStyle name="Izlaz 2 9 3 2" xfId="9631"/>
    <cellStyle name="Izlaz 2 9 3 2 2" xfId="9632"/>
    <cellStyle name="Izlaz 2 9 3 2 2 2" xfId="9633"/>
    <cellStyle name="Izlaz 2 9 3 2 3" xfId="9634"/>
    <cellStyle name="Izlaz 2 9 3 3" xfId="9635"/>
    <cellStyle name="Izlaz 2 9 3 3 2" xfId="9636"/>
    <cellStyle name="Izlaz 2 9 3 4" xfId="9637"/>
    <cellStyle name="Izlaz 2 9 4" xfId="9638"/>
    <cellStyle name="Izlaz 2 9 4 2" xfId="9639"/>
    <cellStyle name="Izlaz 2 9 4 2 2" xfId="9640"/>
    <cellStyle name="Izlaz 2 9 4 2 2 2" xfId="9641"/>
    <cellStyle name="Izlaz 2 9 4 2 3" xfId="9642"/>
    <cellStyle name="Izlaz 2 9 4 3" xfId="9643"/>
    <cellStyle name="Izlaz 2 9 4 3 2" xfId="9644"/>
    <cellStyle name="Izlaz 2 9 4 4" xfId="9645"/>
    <cellStyle name="Izlaz 2 9 5" xfId="9646"/>
    <cellStyle name="Izlaz 2 9 5 2" xfId="9647"/>
    <cellStyle name="Izlaz 2 9 5 2 2" xfId="9648"/>
    <cellStyle name="Izlaz 2 9 5 2 2 2" xfId="9649"/>
    <cellStyle name="Izlaz 2 9 5 2 3" xfId="9650"/>
    <cellStyle name="Izlaz 2 9 5 3" xfId="9651"/>
    <cellStyle name="Izlaz 2 9 5 3 2" xfId="9652"/>
    <cellStyle name="Izlaz 2 9 5 4" xfId="9653"/>
    <cellStyle name="Izlaz 2 9 6" xfId="9654"/>
    <cellStyle name="Izlaz 2 9 6 2" xfId="9655"/>
    <cellStyle name="Izlaz 2 9 6 2 2" xfId="9656"/>
    <cellStyle name="Izlaz 2 9 6 2 2 2" xfId="9657"/>
    <cellStyle name="Izlaz 2 9 6 2 3" xfId="9658"/>
    <cellStyle name="Izlaz 2 9 6 3" xfId="9659"/>
    <cellStyle name="Izlaz 2 9 6 3 2" xfId="9660"/>
    <cellStyle name="Izlaz 2 9 6 4" xfId="9661"/>
    <cellStyle name="Izlaz 2 9 7" xfId="9662"/>
    <cellStyle name="Izlaz 2 9 7 2" xfId="9663"/>
    <cellStyle name="Izlaz 2 9 7 2 2" xfId="9664"/>
    <cellStyle name="Izlaz 2 9 7 2 2 2" xfId="9665"/>
    <cellStyle name="Izlaz 2 9 7 2 3" xfId="9666"/>
    <cellStyle name="Izlaz 2 9 7 3" xfId="9667"/>
    <cellStyle name="Izlaz 2 9 7 3 2" xfId="9668"/>
    <cellStyle name="Izlaz 2 9 7 4" xfId="9669"/>
    <cellStyle name="Izlaz 2 9 8" xfId="9670"/>
    <cellStyle name="Izlaz 2 9 8 2" xfId="9671"/>
    <cellStyle name="Izlaz 2 9 8 2 2" xfId="9672"/>
    <cellStyle name="Izlaz 2 9 8 2 2 2" xfId="9673"/>
    <cellStyle name="Izlaz 2 9 8 2 3" xfId="9674"/>
    <cellStyle name="Izlaz 2 9 8 3" xfId="9675"/>
    <cellStyle name="Izlaz 2 9 8 3 2" xfId="9676"/>
    <cellStyle name="Izlaz 2 9 8 4" xfId="9677"/>
    <cellStyle name="Izlaz 2 9 9" xfId="9678"/>
    <cellStyle name="Izlaz 2 9 9 2" xfId="9679"/>
    <cellStyle name="Izlaz 2 9 9 2 2" xfId="9680"/>
    <cellStyle name="Izlaz 2 9 9 2 2 2" xfId="9681"/>
    <cellStyle name="Izlaz 2 9 9 2 3" xfId="9682"/>
    <cellStyle name="Izlaz 2 9 9 3" xfId="9683"/>
    <cellStyle name="Izlaz 2 9 9 3 2" xfId="9684"/>
    <cellStyle name="Izlaz 2 9 9 4" xfId="9685"/>
    <cellStyle name="Izlaz 3" xfId="9686"/>
    <cellStyle name="Izlaz 3 10" xfId="9687"/>
    <cellStyle name="Izlaz 3 10 10" xfId="9688"/>
    <cellStyle name="Izlaz 3 10 10 2" xfId="9689"/>
    <cellStyle name="Izlaz 3 10 10 2 2" xfId="9690"/>
    <cellStyle name="Izlaz 3 10 10 2 2 2" xfId="9691"/>
    <cellStyle name="Izlaz 3 10 10 2 3" xfId="9692"/>
    <cellStyle name="Izlaz 3 10 10 3" xfId="9693"/>
    <cellStyle name="Izlaz 3 10 10 3 2" xfId="9694"/>
    <cellStyle name="Izlaz 3 10 10 4" xfId="9695"/>
    <cellStyle name="Izlaz 3 10 11" xfId="9696"/>
    <cellStyle name="Izlaz 3 10 11 2" xfId="9697"/>
    <cellStyle name="Izlaz 3 10 11 2 2" xfId="9698"/>
    <cellStyle name="Izlaz 3 10 11 2 2 2" xfId="9699"/>
    <cellStyle name="Izlaz 3 10 11 2 3" xfId="9700"/>
    <cellStyle name="Izlaz 3 10 11 3" xfId="9701"/>
    <cellStyle name="Izlaz 3 10 11 3 2" xfId="9702"/>
    <cellStyle name="Izlaz 3 10 11 4" xfId="9703"/>
    <cellStyle name="Izlaz 3 10 12" xfId="9704"/>
    <cellStyle name="Izlaz 3 10 12 2" xfId="9705"/>
    <cellStyle name="Izlaz 3 10 12 2 2" xfId="9706"/>
    <cellStyle name="Izlaz 3 10 12 3" xfId="9707"/>
    <cellStyle name="Izlaz 3 10 13" xfId="9708"/>
    <cellStyle name="Izlaz 3 10 13 2" xfId="9709"/>
    <cellStyle name="Izlaz 3 10 14" xfId="9710"/>
    <cellStyle name="Izlaz 3 10 2" xfId="9711"/>
    <cellStyle name="Izlaz 3 10 2 2" xfId="9712"/>
    <cellStyle name="Izlaz 3 10 2 2 2" xfId="9713"/>
    <cellStyle name="Izlaz 3 10 2 2 2 2" xfId="9714"/>
    <cellStyle name="Izlaz 3 10 2 2 3" xfId="9715"/>
    <cellStyle name="Izlaz 3 10 2 3" xfId="9716"/>
    <cellStyle name="Izlaz 3 10 2 3 2" xfId="9717"/>
    <cellStyle name="Izlaz 3 10 2 4" xfId="9718"/>
    <cellStyle name="Izlaz 3 10 3" xfId="9719"/>
    <cellStyle name="Izlaz 3 10 3 2" xfId="9720"/>
    <cellStyle name="Izlaz 3 10 3 2 2" xfId="9721"/>
    <cellStyle name="Izlaz 3 10 3 2 2 2" xfId="9722"/>
    <cellStyle name="Izlaz 3 10 3 2 3" xfId="9723"/>
    <cellStyle name="Izlaz 3 10 3 3" xfId="9724"/>
    <cellStyle name="Izlaz 3 10 3 3 2" xfId="9725"/>
    <cellStyle name="Izlaz 3 10 3 4" xfId="9726"/>
    <cellStyle name="Izlaz 3 10 4" xfId="9727"/>
    <cellStyle name="Izlaz 3 10 4 2" xfId="9728"/>
    <cellStyle name="Izlaz 3 10 4 2 2" xfId="9729"/>
    <cellStyle name="Izlaz 3 10 4 2 2 2" xfId="9730"/>
    <cellStyle name="Izlaz 3 10 4 2 3" xfId="9731"/>
    <cellStyle name="Izlaz 3 10 4 3" xfId="9732"/>
    <cellStyle name="Izlaz 3 10 4 3 2" xfId="9733"/>
    <cellStyle name="Izlaz 3 10 4 4" xfId="9734"/>
    <cellStyle name="Izlaz 3 10 5" xfId="9735"/>
    <cellStyle name="Izlaz 3 10 5 2" xfId="9736"/>
    <cellStyle name="Izlaz 3 10 5 2 2" xfId="9737"/>
    <cellStyle name="Izlaz 3 10 5 2 2 2" xfId="9738"/>
    <cellStyle name="Izlaz 3 10 5 2 3" xfId="9739"/>
    <cellStyle name="Izlaz 3 10 5 3" xfId="9740"/>
    <cellStyle name="Izlaz 3 10 5 3 2" xfId="9741"/>
    <cellStyle name="Izlaz 3 10 5 4" xfId="9742"/>
    <cellStyle name="Izlaz 3 10 6" xfId="9743"/>
    <cellStyle name="Izlaz 3 10 6 2" xfId="9744"/>
    <cellStyle name="Izlaz 3 10 6 2 2" xfId="9745"/>
    <cellStyle name="Izlaz 3 10 6 2 2 2" xfId="9746"/>
    <cellStyle name="Izlaz 3 10 6 2 3" xfId="9747"/>
    <cellStyle name="Izlaz 3 10 6 3" xfId="9748"/>
    <cellStyle name="Izlaz 3 10 6 3 2" xfId="9749"/>
    <cellStyle name="Izlaz 3 10 6 4" xfId="9750"/>
    <cellStyle name="Izlaz 3 10 7" xfId="9751"/>
    <cellStyle name="Izlaz 3 10 7 2" xfId="9752"/>
    <cellStyle name="Izlaz 3 10 7 2 2" xfId="9753"/>
    <cellStyle name="Izlaz 3 10 7 2 2 2" xfId="9754"/>
    <cellStyle name="Izlaz 3 10 7 2 3" xfId="9755"/>
    <cellStyle name="Izlaz 3 10 7 3" xfId="9756"/>
    <cellStyle name="Izlaz 3 10 7 3 2" xfId="9757"/>
    <cellStyle name="Izlaz 3 10 7 4" xfId="9758"/>
    <cellStyle name="Izlaz 3 10 8" xfId="9759"/>
    <cellStyle name="Izlaz 3 10 8 2" xfId="9760"/>
    <cellStyle name="Izlaz 3 10 8 2 2" xfId="9761"/>
    <cellStyle name="Izlaz 3 10 8 2 2 2" xfId="9762"/>
    <cellStyle name="Izlaz 3 10 8 2 3" xfId="9763"/>
    <cellStyle name="Izlaz 3 10 8 3" xfId="9764"/>
    <cellStyle name="Izlaz 3 10 8 3 2" xfId="9765"/>
    <cellStyle name="Izlaz 3 10 8 4" xfId="9766"/>
    <cellStyle name="Izlaz 3 10 9" xfId="9767"/>
    <cellStyle name="Izlaz 3 10 9 2" xfId="9768"/>
    <cellStyle name="Izlaz 3 10 9 2 2" xfId="9769"/>
    <cellStyle name="Izlaz 3 10 9 2 2 2" xfId="9770"/>
    <cellStyle name="Izlaz 3 10 9 2 3" xfId="9771"/>
    <cellStyle name="Izlaz 3 10 9 3" xfId="9772"/>
    <cellStyle name="Izlaz 3 10 9 3 2" xfId="9773"/>
    <cellStyle name="Izlaz 3 10 9 4" xfId="9774"/>
    <cellStyle name="Izlaz 3 11" xfId="9775"/>
    <cellStyle name="Izlaz 3 11 2" xfId="9776"/>
    <cellStyle name="Izlaz 3 11 2 2" xfId="9777"/>
    <cellStyle name="Izlaz 3 11 2 2 2" xfId="9778"/>
    <cellStyle name="Izlaz 3 11 2 3" xfId="9779"/>
    <cellStyle name="Izlaz 3 11 3" xfId="9780"/>
    <cellStyle name="Izlaz 3 11 3 2" xfId="9781"/>
    <cellStyle name="Izlaz 3 11 4" xfId="9782"/>
    <cellStyle name="Izlaz 3 12" xfId="9783"/>
    <cellStyle name="Izlaz 3 12 2" xfId="9784"/>
    <cellStyle name="Izlaz 3 12 2 2" xfId="9785"/>
    <cellStyle name="Izlaz 3 12 3" xfId="9786"/>
    <cellStyle name="Izlaz 3 13" xfId="9787"/>
    <cellStyle name="Izlaz 3 13 2" xfId="9788"/>
    <cellStyle name="Izlaz 3 14" xfId="9789"/>
    <cellStyle name="Izlaz 3 2" xfId="9790"/>
    <cellStyle name="Izlaz 3 2 10" xfId="9791"/>
    <cellStyle name="Izlaz 3 2 10 10" xfId="9792"/>
    <cellStyle name="Izlaz 3 2 10 10 2" xfId="9793"/>
    <cellStyle name="Izlaz 3 2 10 10 2 2" xfId="9794"/>
    <cellStyle name="Izlaz 3 2 10 10 2 2 2" xfId="9795"/>
    <cellStyle name="Izlaz 3 2 10 10 2 3" xfId="9796"/>
    <cellStyle name="Izlaz 3 2 10 10 3" xfId="9797"/>
    <cellStyle name="Izlaz 3 2 10 10 3 2" xfId="9798"/>
    <cellStyle name="Izlaz 3 2 10 10 4" xfId="9799"/>
    <cellStyle name="Izlaz 3 2 10 11" xfId="9800"/>
    <cellStyle name="Izlaz 3 2 10 11 2" xfId="9801"/>
    <cellStyle name="Izlaz 3 2 10 11 2 2" xfId="9802"/>
    <cellStyle name="Izlaz 3 2 10 11 2 2 2" xfId="9803"/>
    <cellStyle name="Izlaz 3 2 10 11 2 3" xfId="9804"/>
    <cellStyle name="Izlaz 3 2 10 11 3" xfId="9805"/>
    <cellStyle name="Izlaz 3 2 10 11 3 2" xfId="9806"/>
    <cellStyle name="Izlaz 3 2 10 11 4" xfId="9807"/>
    <cellStyle name="Izlaz 3 2 10 12" xfId="9808"/>
    <cellStyle name="Izlaz 3 2 10 12 2" xfId="9809"/>
    <cellStyle name="Izlaz 3 2 10 12 2 2" xfId="9810"/>
    <cellStyle name="Izlaz 3 2 10 12 3" xfId="9811"/>
    <cellStyle name="Izlaz 3 2 10 13" xfId="9812"/>
    <cellStyle name="Izlaz 3 2 10 13 2" xfId="9813"/>
    <cellStyle name="Izlaz 3 2 10 14" xfId="9814"/>
    <cellStyle name="Izlaz 3 2 10 2" xfId="9815"/>
    <cellStyle name="Izlaz 3 2 10 2 2" xfId="9816"/>
    <cellStyle name="Izlaz 3 2 10 2 2 2" xfId="9817"/>
    <cellStyle name="Izlaz 3 2 10 2 2 2 2" xfId="9818"/>
    <cellStyle name="Izlaz 3 2 10 2 2 3" xfId="9819"/>
    <cellStyle name="Izlaz 3 2 10 2 3" xfId="9820"/>
    <cellStyle name="Izlaz 3 2 10 2 3 2" xfId="9821"/>
    <cellStyle name="Izlaz 3 2 10 2 4" xfId="9822"/>
    <cellStyle name="Izlaz 3 2 10 3" xfId="9823"/>
    <cellStyle name="Izlaz 3 2 10 3 2" xfId="9824"/>
    <cellStyle name="Izlaz 3 2 10 3 2 2" xfId="9825"/>
    <cellStyle name="Izlaz 3 2 10 3 2 2 2" xfId="9826"/>
    <cellStyle name="Izlaz 3 2 10 3 2 3" xfId="9827"/>
    <cellStyle name="Izlaz 3 2 10 3 3" xfId="9828"/>
    <cellStyle name="Izlaz 3 2 10 3 3 2" xfId="9829"/>
    <cellStyle name="Izlaz 3 2 10 3 4" xfId="9830"/>
    <cellStyle name="Izlaz 3 2 10 4" xfId="9831"/>
    <cellStyle name="Izlaz 3 2 10 4 2" xfId="9832"/>
    <cellStyle name="Izlaz 3 2 10 4 2 2" xfId="9833"/>
    <cellStyle name="Izlaz 3 2 10 4 2 2 2" xfId="9834"/>
    <cellStyle name="Izlaz 3 2 10 4 2 3" xfId="9835"/>
    <cellStyle name="Izlaz 3 2 10 4 3" xfId="9836"/>
    <cellStyle name="Izlaz 3 2 10 4 3 2" xfId="9837"/>
    <cellStyle name="Izlaz 3 2 10 4 4" xfId="9838"/>
    <cellStyle name="Izlaz 3 2 10 5" xfId="9839"/>
    <cellStyle name="Izlaz 3 2 10 5 2" xfId="9840"/>
    <cellStyle name="Izlaz 3 2 10 5 2 2" xfId="9841"/>
    <cellStyle name="Izlaz 3 2 10 5 2 2 2" xfId="9842"/>
    <cellStyle name="Izlaz 3 2 10 5 2 3" xfId="9843"/>
    <cellStyle name="Izlaz 3 2 10 5 3" xfId="9844"/>
    <cellStyle name="Izlaz 3 2 10 5 3 2" xfId="9845"/>
    <cellStyle name="Izlaz 3 2 10 5 4" xfId="9846"/>
    <cellStyle name="Izlaz 3 2 10 6" xfId="9847"/>
    <cellStyle name="Izlaz 3 2 10 6 2" xfId="9848"/>
    <cellStyle name="Izlaz 3 2 10 6 2 2" xfId="9849"/>
    <cellStyle name="Izlaz 3 2 10 6 2 2 2" xfId="9850"/>
    <cellStyle name="Izlaz 3 2 10 6 2 3" xfId="9851"/>
    <cellStyle name="Izlaz 3 2 10 6 3" xfId="9852"/>
    <cellStyle name="Izlaz 3 2 10 6 3 2" xfId="9853"/>
    <cellStyle name="Izlaz 3 2 10 6 4" xfId="9854"/>
    <cellStyle name="Izlaz 3 2 10 7" xfId="9855"/>
    <cellStyle name="Izlaz 3 2 10 7 2" xfId="9856"/>
    <cellStyle name="Izlaz 3 2 10 7 2 2" xfId="9857"/>
    <cellStyle name="Izlaz 3 2 10 7 2 2 2" xfId="9858"/>
    <cellStyle name="Izlaz 3 2 10 7 2 3" xfId="9859"/>
    <cellStyle name="Izlaz 3 2 10 7 3" xfId="9860"/>
    <cellStyle name="Izlaz 3 2 10 7 3 2" xfId="9861"/>
    <cellStyle name="Izlaz 3 2 10 7 4" xfId="9862"/>
    <cellStyle name="Izlaz 3 2 10 8" xfId="9863"/>
    <cellStyle name="Izlaz 3 2 10 8 2" xfId="9864"/>
    <cellStyle name="Izlaz 3 2 10 8 2 2" xfId="9865"/>
    <cellStyle name="Izlaz 3 2 10 8 2 2 2" xfId="9866"/>
    <cellStyle name="Izlaz 3 2 10 8 2 3" xfId="9867"/>
    <cellStyle name="Izlaz 3 2 10 8 3" xfId="9868"/>
    <cellStyle name="Izlaz 3 2 10 8 3 2" xfId="9869"/>
    <cellStyle name="Izlaz 3 2 10 8 4" xfId="9870"/>
    <cellStyle name="Izlaz 3 2 10 9" xfId="9871"/>
    <cellStyle name="Izlaz 3 2 10 9 2" xfId="9872"/>
    <cellStyle name="Izlaz 3 2 10 9 2 2" xfId="9873"/>
    <cellStyle name="Izlaz 3 2 10 9 2 2 2" xfId="9874"/>
    <cellStyle name="Izlaz 3 2 10 9 2 3" xfId="9875"/>
    <cellStyle name="Izlaz 3 2 10 9 3" xfId="9876"/>
    <cellStyle name="Izlaz 3 2 10 9 3 2" xfId="9877"/>
    <cellStyle name="Izlaz 3 2 10 9 4" xfId="9878"/>
    <cellStyle name="Izlaz 3 2 11" xfId="9879"/>
    <cellStyle name="Izlaz 3 2 11 10" xfId="9880"/>
    <cellStyle name="Izlaz 3 2 11 10 2" xfId="9881"/>
    <cellStyle name="Izlaz 3 2 11 10 2 2" xfId="9882"/>
    <cellStyle name="Izlaz 3 2 11 10 2 2 2" xfId="9883"/>
    <cellStyle name="Izlaz 3 2 11 10 2 3" xfId="9884"/>
    <cellStyle name="Izlaz 3 2 11 10 3" xfId="9885"/>
    <cellStyle name="Izlaz 3 2 11 10 3 2" xfId="9886"/>
    <cellStyle name="Izlaz 3 2 11 10 4" xfId="9887"/>
    <cellStyle name="Izlaz 3 2 11 11" xfId="9888"/>
    <cellStyle name="Izlaz 3 2 11 11 2" xfId="9889"/>
    <cellStyle name="Izlaz 3 2 11 11 2 2" xfId="9890"/>
    <cellStyle name="Izlaz 3 2 11 11 2 2 2" xfId="9891"/>
    <cellStyle name="Izlaz 3 2 11 11 2 3" xfId="9892"/>
    <cellStyle name="Izlaz 3 2 11 11 3" xfId="9893"/>
    <cellStyle name="Izlaz 3 2 11 11 3 2" xfId="9894"/>
    <cellStyle name="Izlaz 3 2 11 11 4" xfId="9895"/>
    <cellStyle name="Izlaz 3 2 11 12" xfId="9896"/>
    <cellStyle name="Izlaz 3 2 11 12 2" xfId="9897"/>
    <cellStyle name="Izlaz 3 2 11 12 2 2" xfId="9898"/>
    <cellStyle name="Izlaz 3 2 11 12 3" xfId="9899"/>
    <cellStyle name="Izlaz 3 2 11 13" xfId="9900"/>
    <cellStyle name="Izlaz 3 2 11 13 2" xfId="9901"/>
    <cellStyle name="Izlaz 3 2 11 14" xfId="9902"/>
    <cellStyle name="Izlaz 3 2 11 2" xfId="9903"/>
    <cellStyle name="Izlaz 3 2 11 2 2" xfId="9904"/>
    <cellStyle name="Izlaz 3 2 11 2 2 2" xfId="9905"/>
    <cellStyle name="Izlaz 3 2 11 2 2 2 2" xfId="9906"/>
    <cellStyle name="Izlaz 3 2 11 2 2 3" xfId="9907"/>
    <cellStyle name="Izlaz 3 2 11 2 3" xfId="9908"/>
    <cellStyle name="Izlaz 3 2 11 2 3 2" xfId="9909"/>
    <cellStyle name="Izlaz 3 2 11 2 4" xfId="9910"/>
    <cellStyle name="Izlaz 3 2 11 3" xfId="9911"/>
    <cellStyle name="Izlaz 3 2 11 3 2" xfId="9912"/>
    <cellStyle name="Izlaz 3 2 11 3 2 2" xfId="9913"/>
    <cellStyle name="Izlaz 3 2 11 3 2 2 2" xfId="9914"/>
    <cellStyle name="Izlaz 3 2 11 3 2 3" xfId="9915"/>
    <cellStyle name="Izlaz 3 2 11 3 3" xfId="9916"/>
    <cellStyle name="Izlaz 3 2 11 3 3 2" xfId="9917"/>
    <cellStyle name="Izlaz 3 2 11 3 4" xfId="9918"/>
    <cellStyle name="Izlaz 3 2 11 4" xfId="9919"/>
    <cellStyle name="Izlaz 3 2 11 4 2" xfId="9920"/>
    <cellStyle name="Izlaz 3 2 11 4 2 2" xfId="9921"/>
    <cellStyle name="Izlaz 3 2 11 4 2 2 2" xfId="9922"/>
    <cellStyle name="Izlaz 3 2 11 4 2 3" xfId="9923"/>
    <cellStyle name="Izlaz 3 2 11 4 3" xfId="9924"/>
    <cellStyle name="Izlaz 3 2 11 4 3 2" xfId="9925"/>
    <cellStyle name="Izlaz 3 2 11 4 4" xfId="9926"/>
    <cellStyle name="Izlaz 3 2 11 5" xfId="9927"/>
    <cellStyle name="Izlaz 3 2 11 5 2" xfId="9928"/>
    <cellStyle name="Izlaz 3 2 11 5 2 2" xfId="9929"/>
    <cellStyle name="Izlaz 3 2 11 5 2 2 2" xfId="9930"/>
    <cellStyle name="Izlaz 3 2 11 5 2 3" xfId="9931"/>
    <cellStyle name="Izlaz 3 2 11 5 3" xfId="9932"/>
    <cellStyle name="Izlaz 3 2 11 5 3 2" xfId="9933"/>
    <cellStyle name="Izlaz 3 2 11 5 4" xfId="9934"/>
    <cellStyle name="Izlaz 3 2 11 6" xfId="9935"/>
    <cellStyle name="Izlaz 3 2 11 6 2" xfId="9936"/>
    <cellStyle name="Izlaz 3 2 11 6 2 2" xfId="9937"/>
    <cellStyle name="Izlaz 3 2 11 6 2 2 2" xfId="9938"/>
    <cellStyle name="Izlaz 3 2 11 6 2 3" xfId="9939"/>
    <cellStyle name="Izlaz 3 2 11 6 3" xfId="9940"/>
    <cellStyle name="Izlaz 3 2 11 6 3 2" xfId="9941"/>
    <cellStyle name="Izlaz 3 2 11 6 4" xfId="9942"/>
    <cellStyle name="Izlaz 3 2 11 7" xfId="9943"/>
    <cellStyle name="Izlaz 3 2 11 7 2" xfId="9944"/>
    <cellStyle name="Izlaz 3 2 11 7 2 2" xfId="9945"/>
    <cellStyle name="Izlaz 3 2 11 7 2 2 2" xfId="9946"/>
    <cellStyle name="Izlaz 3 2 11 7 2 3" xfId="9947"/>
    <cellStyle name="Izlaz 3 2 11 7 3" xfId="9948"/>
    <cellStyle name="Izlaz 3 2 11 7 3 2" xfId="9949"/>
    <cellStyle name="Izlaz 3 2 11 7 4" xfId="9950"/>
    <cellStyle name="Izlaz 3 2 11 8" xfId="9951"/>
    <cellStyle name="Izlaz 3 2 11 8 2" xfId="9952"/>
    <cellStyle name="Izlaz 3 2 11 8 2 2" xfId="9953"/>
    <cellStyle name="Izlaz 3 2 11 8 2 2 2" xfId="9954"/>
    <cellStyle name="Izlaz 3 2 11 8 2 3" xfId="9955"/>
    <cellStyle name="Izlaz 3 2 11 8 3" xfId="9956"/>
    <cellStyle name="Izlaz 3 2 11 8 3 2" xfId="9957"/>
    <cellStyle name="Izlaz 3 2 11 8 4" xfId="9958"/>
    <cellStyle name="Izlaz 3 2 11 9" xfId="9959"/>
    <cellStyle name="Izlaz 3 2 11 9 2" xfId="9960"/>
    <cellStyle name="Izlaz 3 2 11 9 2 2" xfId="9961"/>
    <cellStyle name="Izlaz 3 2 11 9 2 2 2" xfId="9962"/>
    <cellStyle name="Izlaz 3 2 11 9 2 3" xfId="9963"/>
    <cellStyle name="Izlaz 3 2 11 9 3" xfId="9964"/>
    <cellStyle name="Izlaz 3 2 11 9 3 2" xfId="9965"/>
    <cellStyle name="Izlaz 3 2 11 9 4" xfId="9966"/>
    <cellStyle name="Izlaz 3 2 12" xfId="9967"/>
    <cellStyle name="Izlaz 3 2 12 10" xfId="9968"/>
    <cellStyle name="Izlaz 3 2 12 10 2" xfId="9969"/>
    <cellStyle name="Izlaz 3 2 12 10 2 2" xfId="9970"/>
    <cellStyle name="Izlaz 3 2 12 10 2 2 2" xfId="9971"/>
    <cellStyle name="Izlaz 3 2 12 10 2 3" xfId="9972"/>
    <cellStyle name="Izlaz 3 2 12 10 3" xfId="9973"/>
    <cellStyle name="Izlaz 3 2 12 10 3 2" xfId="9974"/>
    <cellStyle name="Izlaz 3 2 12 10 4" xfId="9975"/>
    <cellStyle name="Izlaz 3 2 12 11" xfId="9976"/>
    <cellStyle name="Izlaz 3 2 12 11 2" xfId="9977"/>
    <cellStyle name="Izlaz 3 2 12 11 2 2" xfId="9978"/>
    <cellStyle name="Izlaz 3 2 12 11 2 2 2" xfId="9979"/>
    <cellStyle name="Izlaz 3 2 12 11 2 3" xfId="9980"/>
    <cellStyle name="Izlaz 3 2 12 11 3" xfId="9981"/>
    <cellStyle name="Izlaz 3 2 12 11 3 2" xfId="9982"/>
    <cellStyle name="Izlaz 3 2 12 11 4" xfId="9983"/>
    <cellStyle name="Izlaz 3 2 12 12" xfId="9984"/>
    <cellStyle name="Izlaz 3 2 12 12 2" xfId="9985"/>
    <cellStyle name="Izlaz 3 2 12 12 2 2" xfId="9986"/>
    <cellStyle name="Izlaz 3 2 12 12 3" xfId="9987"/>
    <cellStyle name="Izlaz 3 2 12 13" xfId="9988"/>
    <cellStyle name="Izlaz 3 2 12 13 2" xfId="9989"/>
    <cellStyle name="Izlaz 3 2 12 14" xfId="9990"/>
    <cellStyle name="Izlaz 3 2 12 2" xfId="9991"/>
    <cellStyle name="Izlaz 3 2 12 2 2" xfId="9992"/>
    <cellStyle name="Izlaz 3 2 12 2 2 2" xfId="9993"/>
    <cellStyle name="Izlaz 3 2 12 2 2 2 2" xfId="9994"/>
    <cellStyle name="Izlaz 3 2 12 2 2 3" xfId="9995"/>
    <cellStyle name="Izlaz 3 2 12 2 3" xfId="9996"/>
    <cellStyle name="Izlaz 3 2 12 2 3 2" xfId="9997"/>
    <cellStyle name="Izlaz 3 2 12 2 4" xfId="9998"/>
    <cellStyle name="Izlaz 3 2 12 3" xfId="9999"/>
    <cellStyle name="Izlaz 3 2 12 3 2" xfId="10000"/>
    <cellStyle name="Izlaz 3 2 12 3 2 2" xfId="10001"/>
    <cellStyle name="Izlaz 3 2 12 3 2 2 2" xfId="10002"/>
    <cellStyle name="Izlaz 3 2 12 3 2 3" xfId="10003"/>
    <cellStyle name="Izlaz 3 2 12 3 3" xfId="10004"/>
    <cellStyle name="Izlaz 3 2 12 3 3 2" xfId="10005"/>
    <cellStyle name="Izlaz 3 2 12 3 4" xfId="10006"/>
    <cellStyle name="Izlaz 3 2 12 4" xfId="10007"/>
    <cellStyle name="Izlaz 3 2 12 4 2" xfId="10008"/>
    <cellStyle name="Izlaz 3 2 12 4 2 2" xfId="10009"/>
    <cellStyle name="Izlaz 3 2 12 4 2 2 2" xfId="10010"/>
    <cellStyle name="Izlaz 3 2 12 4 2 3" xfId="10011"/>
    <cellStyle name="Izlaz 3 2 12 4 3" xfId="10012"/>
    <cellStyle name="Izlaz 3 2 12 4 3 2" xfId="10013"/>
    <cellStyle name="Izlaz 3 2 12 4 4" xfId="10014"/>
    <cellStyle name="Izlaz 3 2 12 5" xfId="10015"/>
    <cellStyle name="Izlaz 3 2 12 5 2" xfId="10016"/>
    <cellStyle name="Izlaz 3 2 12 5 2 2" xfId="10017"/>
    <cellStyle name="Izlaz 3 2 12 5 2 2 2" xfId="10018"/>
    <cellStyle name="Izlaz 3 2 12 5 2 3" xfId="10019"/>
    <cellStyle name="Izlaz 3 2 12 5 3" xfId="10020"/>
    <cellStyle name="Izlaz 3 2 12 5 3 2" xfId="10021"/>
    <cellStyle name="Izlaz 3 2 12 5 4" xfId="10022"/>
    <cellStyle name="Izlaz 3 2 12 6" xfId="10023"/>
    <cellStyle name="Izlaz 3 2 12 6 2" xfId="10024"/>
    <cellStyle name="Izlaz 3 2 12 6 2 2" xfId="10025"/>
    <cellStyle name="Izlaz 3 2 12 6 2 2 2" xfId="10026"/>
    <cellStyle name="Izlaz 3 2 12 6 2 3" xfId="10027"/>
    <cellStyle name="Izlaz 3 2 12 6 3" xfId="10028"/>
    <cellStyle name="Izlaz 3 2 12 6 3 2" xfId="10029"/>
    <cellStyle name="Izlaz 3 2 12 6 4" xfId="10030"/>
    <cellStyle name="Izlaz 3 2 12 7" xfId="10031"/>
    <cellStyle name="Izlaz 3 2 12 7 2" xfId="10032"/>
    <cellStyle name="Izlaz 3 2 12 7 2 2" xfId="10033"/>
    <cellStyle name="Izlaz 3 2 12 7 2 2 2" xfId="10034"/>
    <cellStyle name="Izlaz 3 2 12 7 2 3" xfId="10035"/>
    <cellStyle name="Izlaz 3 2 12 7 3" xfId="10036"/>
    <cellStyle name="Izlaz 3 2 12 7 3 2" xfId="10037"/>
    <cellStyle name="Izlaz 3 2 12 7 4" xfId="10038"/>
    <cellStyle name="Izlaz 3 2 12 8" xfId="10039"/>
    <cellStyle name="Izlaz 3 2 12 8 2" xfId="10040"/>
    <cellStyle name="Izlaz 3 2 12 8 2 2" xfId="10041"/>
    <cellStyle name="Izlaz 3 2 12 8 2 2 2" xfId="10042"/>
    <cellStyle name="Izlaz 3 2 12 8 2 3" xfId="10043"/>
    <cellStyle name="Izlaz 3 2 12 8 3" xfId="10044"/>
    <cellStyle name="Izlaz 3 2 12 8 3 2" xfId="10045"/>
    <cellStyle name="Izlaz 3 2 12 8 4" xfId="10046"/>
    <cellStyle name="Izlaz 3 2 12 9" xfId="10047"/>
    <cellStyle name="Izlaz 3 2 12 9 2" xfId="10048"/>
    <cellStyle name="Izlaz 3 2 12 9 2 2" xfId="10049"/>
    <cellStyle name="Izlaz 3 2 12 9 2 2 2" xfId="10050"/>
    <cellStyle name="Izlaz 3 2 12 9 2 3" xfId="10051"/>
    <cellStyle name="Izlaz 3 2 12 9 3" xfId="10052"/>
    <cellStyle name="Izlaz 3 2 12 9 3 2" xfId="10053"/>
    <cellStyle name="Izlaz 3 2 12 9 4" xfId="10054"/>
    <cellStyle name="Izlaz 3 2 13" xfId="10055"/>
    <cellStyle name="Izlaz 3 2 13 10" xfId="10056"/>
    <cellStyle name="Izlaz 3 2 13 10 2" xfId="10057"/>
    <cellStyle name="Izlaz 3 2 13 10 2 2" xfId="10058"/>
    <cellStyle name="Izlaz 3 2 13 10 2 2 2" xfId="10059"/>
    <cellStyle name="Izlaz 3 2 13 10 2 3" xfId="10060"/>
    <cellStyle name="Izlaz 3 2 13 10 3" xfId="10061"/>
    <cellStyle name="Izlaz 3 2 13 10 3 2" xfId="10062"/>
    <cellStyle name="Izlaz 3 2 13 10 4" xfId="10063"/>
    <cellStyle name="Izlaz 3 2 13 11" xfId="10064"/>
    <cellStyle name="Izlaz 3 2 13 11 2" xfId="10065"/>
    <cellStyle name="Izlaz 3 2 13 11 2 2" xfId="10066"/>
    <cellStyle name="Izlaz 3 2 13 11 2 2 2" xfId="10067"/>
    <cellStyle name="Izlaz 3 2 13 11 2 3" xfId="10068"/>
    <cellStyle name="Izlaz 3 2 13 11 3" xfId="10069"/>
    <cellStyle name="Izlaz 3 2 13 11 3 2" xfId="10070"/>
    <cellStyle name="Izlaz 3 2 13 11 4" xfId="10071"/>
    <cellStyle name="Izlaz 3 2 13 12" xfId="10072"/>
    <cellStyle name="Izlaz 3 2 13 12 2" xfId="10073"/>
    <cellStyle name="Izlaz 3 2 13 12 2 2" xfId="10074"/>
    <cellStyle name="Izlaz 3 2 13 12 3" xfId="10075"/>
    <cellStyle name="Izlaz 3 2 13 13" xfId="10076"/>
    <cellStyle name="Izlaz 3 2 13 13 2" xfId="10077"/>
    <cellStyle name="Izlaz 3 2 13 14" xfId="10078"/>
    <cellStyle name="Izlaz 3 2 13 2" xfId="10079"/>
    <cellStyle name="Izlaz 3 2 13 2 2" xfId="10080"/>
    <cellStyle name="Izlaz 3 2 13 2 2 2" xfId="10081"/>
    <cellStyle name="Izlaz 3 2 13 2 2 2 2" xfId="10082"/>
    <cellStyle name="Izlaz 3 2 13 2 2 3" xfId="10083"/>
    <cellStyle name="Izlaz 3 2 13 2 3" xfId="10084"/>
    <cellStyle name="Izlaz 3 2 13 2 3 2" xfId="10085"/>
    <cellStyle name="Izlaz 3 2 13 2 4" xfId="10086"/>
    <cellStyle name="Izlaz 3 2 13 3" xfId="10087"/>
    <cellStyle name="Izlaz 3 2 13 3 2" xfId="10088"/>
    <cellStyle name="Izlaz 3 2 13 3 2 2" xfId="10089"/>
    <cellStyle name="Izlaz 3 2 13 3 2 2 2" xfId="10090"/>
    <cellStyle name="Izlaz 3 2 13 3 2 3" xfId="10091"/>
    <cellStyle name="Izlaz 3 2 13 3 3" xfId="10092"/>
    <cellStyle name="Izlaz 3 2 13 3 3 2" xfId="10093"/>
    <cellStyle name="Izlaz 3 2 13 3 4" xfId="10094"/>
    <cellStyle name="Izlaz 3 2 13 4" xfId="10095"/>
    <cellStyle name="Izlaz 3 2 13 4 2" xfId="10096"/>
    <cellStyle name="Izlaz 3 2 13 4 2 2" xfId="10097"/>
    <cellStyle name="Izlaz 3 2 13 4 2 2 2" xfId="10098"/>
    <cellStyle name="Izlaz 3 2 13 4 2 3" xfId="10099"/>
    <cellStyle name="Izlaz 3 2 13 4 3" xfId="10100"/>
    <cellStyle name="Izlaz 3 2 13 4 3 2" xfId="10101"/>
    <cellStyle name="Izlaz 3 2 13 4 4" xfId="10102"/>
    <cellStyle name="Izlaz 3 2 13 5" xfId="10103"/>
    <cellStyle name="Izlaz 3 2 13 5 2" xfId="10104"/>
    <cellStyle name="Izlaz 3 2 13 5 2 2" xfId="10105"/>
    <cellStyle name="Izlaz 3 2 13 5 2 2 2" xfId="10106"/>
    <cellStyle name="Izlaz 3 2 13 5 2 3" xfId="10107"/>
    <cellStyle name="Izlaz 3 2 13 5 3" xfId="10108"/>
    <cellStyle name="Izlaz 3 2 13 5 3 2" xfId="10109"/>
    <cellStyle name="Izlaz 3 2 13 5 4" xfId="10110"/>
    <cellStyle name="Izlaz 3 2 13 6" xfId="10111"/>
    <cellStyle name="Izlaz 3 2 13 6 2" xfId="10112"/>
    <cellStyle name="Izlaz 3 2 13 6 2 2" xfId="10113"/>
    <cellStyle name="Izlaz 3 2 13 6 2 2 2" xfId="10114"/>
    <cellStyle name="Izlaz 3 2 13 6 2 3" xfId="10115"/>
    <cellStyle name="Izlaz 3 2 13 6 3" xfId="10116"/>
    <cellStyle name="Izlaz 3 2 13 6 3 2" xfId="10117"/>
    <cellStyle name="Izlaz 3 2 13 6 4" xfId="10118"/>
    <cellStyle name="Izlaz 3 2 13 7" xfId="10119"/>
    <cellStyle name="Izlaz 3 2 13 7 2" xfId="10120"/>
    <cellStyle name="Izlaz 3 2 13 7 2 2" xfId="10121"/>
    <cellStyle name="Izlaz 3 2 13 7 2 2 2" xfId="10122"/>
    <cellStyle name="Izlaz 3 2 13 7 2 3" xfId="10123"/>
    <cellStyle name="Izlaz 3 2 13 7 3" xfId="10124"/>
    <cellStyle name="Izlaz 3 2 13 7 3 2" xfId="10125"/>
    <cellStyle name="Izlaz 3 2 13 7 4" xfId="10126"/>
    <cellStyle name="Izlaz 3 2 13 8" xfId="10127"/>
    <cellStyle name="Izlaz 3 2 13 8 2" xfId="10128"/>
    <cellStyle name="Izlaz 3 2 13 8 2 2" xfId="10129"/>
    <cellStyle name="Izlaz 3 2 13 8 2 2 2" xfId="10130"/>
    <cellStyle name="Izlaz 3 2 13 8 2 3" xfId="10131"/>
    <cellStyle name="Izlaz 3 2 13 8 3" xfId="10132"/>
    <cellStyle name="Izlaz 3 2 13 8 3 2" xfId="10133"/>
    <cellStyle name="Izlaz 3 2 13 8 4" xfId="10134"/>
    <cellStyle name="Izlaz 3 2 13 9" xfId="10135"/>
    <cellStyle name="Izlaz 3 2 13 9 2" xfId="10136"/>
    <cellStyle name="Izlaz 3 2 13 9 2 2" xfId="10137"/>
    <cellStyle name="Izlaz 3 2 13 9 2 2 2" xfId="10138"/>
    <cellStyle name="Izlaz 3 2 13 9 2 3" xfId="10139"/>
    <cellStyle name="Izlaz 3 2 13 9 3" xfId="10140"/>
    <cellStyle name="Izlaz 3 2 13 9 3 2" xfId="10141"/>
    <cellStyle name="Izlaz 3 2 13 9 4" xfId="10142"/>
    <cellStyle name="Izlaz 3 2 14" xfId="10143"/>
    <cellStyle name="Izlaz 3 2 14 10" xfId="10144"/>
    <cellStyle name="Izlaz 3 2 14 10 2" xfId="10145"/>
    <cellStyle name="Izlaz 3 2 14 10 2 2" xfId="10146"/>
    <cellStyle name="Izlaz 3 2 14 10 2 2 2" xfId="10147"/>
    <cellStyle name="Izlaz 3 2 14 10 2 3" xfId="10148"/>
    <cellStyle name="Izlaz 3 2 14 10 3" xfId="10149"/>
    <cellStyle name="Izlaz 3 2 14 10 3 2" xfId="10150"/>
    <cellStyle name="Izlaz 3 2 14 10 4" xfId="10151"/>
    <cellStyle name="Izlaz 3 2 14 11" xfId="10152"/>
    <cellStyle name="Izlaz 3 2 14 11 2" xfId="10153"/>
    <cellStyle name="Izlaz 3 2 14 11 2 2" xfId="10154"/>
    <cellStyle name="Izlaz 3 2 14 11 3" xfId="10155"/>
    <cellStyle name="Izlaz 3 2 14 12" xfId="10156"/>
    <cellStyle name="Izlaz 3 2 14 12 2" xfId="10157"/>
    <cellStyle name="Izlaz 3 2 14 13" xfId="10158"/>
    <cellStyle name="Izlaz 3 2 14 2" xfId="10159"/>
    <cellStyle name="Izlaz 3 2 14 2 2" xfId="10160"/>
    <cellStyle name="Izlaz 3 2 14 2 2 2" xfId="10161"/>
    <cellStyle name="Izlaz 3 2 14 2 2 2 2" xfId="10162"/>
    <cellStyle name="Izlaz 3 2 14 2 2 3" xfId="10163"/>
    <cellStyle name="Izlaz 3 2 14 2 3" xfId="10164"/>
    <cellStyle name="Izlaz 3 2 14 2 3 2" xfId="10165"/>
    <cellStyle name="Izlaz 3 2 14 2 4" xfId="10166"/>
    <cellStyle name="Izlaz 3 2 14 3" xfId="10167"/>
    <cellStyle name="Izlaz 3 2 14 3 2" xfId="10168"/>
    <cellStyle name="Izlaz 3 2 14 3 2 2" xfId="10169"/>
    <cellStyle name="Izlaz 3 2 14 3 2 2 2" xfId="10170"/>
    <cellStyle name="Izlaz 3 2 14 3 2 3" xfId="10171"/>
    <cellStyle name="Izlaz 3 2 14 3 3" xfId="10172"/>
    <cellStyle name="Izlaz 3 2 14 3 3 2" xfId="10173"/>
    <cellStyle name="Izlaz 3 2 14 3 4" xfId="10174"/>
    <cellStyle name="Izlaz 3 2 14 4" xfId="10175"/>
    <cellStyle name="Izlaz 3 2 14 4 2" xfId="10176"/>
    <cellStyle name="Izlaz 3 2 14 4 2 2" xfId="10177"/>
    <cellStyle name="Izlaz 3 2 14 4 2 2 2" xfId="10178"/>
    <cellStyle name="Izlaz 3 2 14 4 2 3" xfId="10179"/>
    <cellStyle name="Izlaz 3 2 14 4 3" xfId="10180"/>
    <cellStyle name="Izlaz 3 2 14 4 3 2" xfId="10181"/>
    <cellStyle name="Izlaz 3 2 14 4 4" xfId="10182"/>
    <cellStyle name="Izlaz 3 2 14 5" xfId="10183"/>
    <cellStyle name="Izlaz 3 2 14 5 2" xfId="10184"/>
    <cellStyle name="Izlaz 3 2 14 5 2 2" xfId="10185"/>
    <cellStyle name="Izlaz 3 2 14 5 2 2 2" xfId="10186"/>
    <cellStyle name="Izlaz 3 2 14 5 2 3" xfId="10187"/>
    <cellStyle name="Izlaz 3 2 14 5 3" xfId="10188"/>
    <cellStyle name="Izlaz 3 2 14 5 3 2" xfId="10189"/>
    <cellStyle name="Izlaz 3 2 14 5 4" xfId="10190"/>
    <cellStyle name="Izlaz 3 2 14 6" xfId="10191"/>
    <cellStyle name="Izlaz 3 2 14 6 2" xfId="10192"/>
    <cellStyle name="Izlaz 3 2 14 6 2 2" xfId="10193"/>
    <cellStyle name="Izlaz 3 2 14 6 2 2 2" xfId="10194"/>
    <cellStyle name="Izlaz 3 2 14 6 2 3" xfId="10195"/>
    <cellStyle name="Izlaz 3 2 14 6 3" xfId="10196"/>
    <cellStyle name="Izlaz 3 2 14 6 3 2" xfId="10197"/>
    <cellStyle name="Izlaz 3 2 14 6 4" xfId="10198"/>
    <cellStyle name="Izlaz 3 2 14 7" xfId="10199"/>
    <cellStyle name="Izlaz 3 2 14 7 2" xfId="10200"/>
    <cellStyle name="Izlaz 3 2 14 7 2 2" xfId="10201"/>
    <cellStyle name="Izlaz 3 2 14 7 2 2 2" xfId="10202"/>
    <cellStyle name="Izlaz 3 2 14 7 2 3" xfId="10203"/>
    <cellStyle name="Izlaz 3 2 14 7 3" xfId="10204"/>
    <cellStyle name="Izlaz 3 2 14 7 3 2" xfId="10205"/>
    <cellStyle name="Izlaz 3 2 14 7 4" xfId="10206"/>
    <cellStyle name="Izlaz 3 2 14 8" xfId="10207"/>
    <cellStyle name="Izlaz 3 2 14 8 2" xfId="10208"/>
    <cellStyle name="Izlaz 3 2 14 8 2 2" xfId="10209"/>
    <cellStyle name="Izlaz 3 2 14 8 2 2 2" xfId="10210"/>
    <cellStyle name="Izlaz 3 2 14 8 2 3" xfId="10211"/>
    <cellStyle name="Izlaz 3 2 14 8 3" xfId="10212"/>
    <cellStyle name="Izlaz 3 2 14 8 3 2" xfId="10213"/>
    <cellStyle name="Izlaz 3 2 14 8 4" xfId="10214"/>
    <cellStyle name="Izlaz 3 2 14 9" xfId="10215"/>
    <cellStyle name="Izlaz 3 2 14 9 2" xfId="10216"/>
    <cellStyle name="Izlaz 3 2 14 9 2 2" xfId="10217"/>
    <cellStyle name="Izlaz 3 2 14 9 2 2 2" xfId="10218"/>
    <cellStyle name="Izlaz 3 2 14 9 2 3" xfId="10219"/>
    <cellStyle name="Izlaz 3 2 14 9 3" xfId="10220"/>
    <cellStyle name="Izlaz 3 2 14 9 3 2" xfId="10221"/>
    <cellStyle name="Izlaz 3 2 14 9 4" xfId="10222"/>
    <cellStyle name="Izlaz 3 2 15" xfId="10223"/>
    <cellStyle name="Izlaz 3 2 15 2" xfId="10224"/>
    <cellStyle name="Izlaz 3 2 15 2 2" xfId="10225"/>
    <cellStyle name="Izlaz 3 2 15 2 2 2" xfId="10226"/>
    <cellStyle name="Izlaz 3 2 15 2 3" xfId="10227"/>
    <cellStyle name="Izlaz 3 2 15 3" xfId="10228"/>
    <cellStyle name="Izlaz 3 2 15 3 2" xfId="10229"/>
    <cellStyle name="Izlaz 3 2 15 4" xfId="10230"/>
    <cellStyle name="Izlaz 3 2 16" xfId="10231"/>
    <cellStyle name="Izlaz 3 2 16 2" xfId="10232"/>
    <cellStyle name="Izlaz 3 2 16 2 2" xfId="10233"/>
    <cellStyle name="Izlaz 3 2 16 2 2 2" xfId="10234"/>
    <cellStyle name="Izlaz 3 2 16 2 3" xfId="10235"/>
    <cellStyle name="Izlaz 3 2 16 3" xfId="10236"/>
    <cellStyle name="Izlaz 3 2 16 3 2" xfId="10237"/>
    <cellStyle name="Izlaz 3 2 16 4" xfId="10238"/>
    <cellStyle name="Izlaz 3 2 17" xfId="10239"/>
    <cellStyle name="Izlaz 3 2 17 2" xfId="10240"/>
    <cellStyle name="Izlaz 3 2 17 2 2" xfId="10241"/>
    <cellStyle name="Izlaz 3 2 17 2 2 2" xfId="10242"/>
    <cellStyle name="Izlaz 3 2 17 2 3" xfId="10243"/>
    <cellStyle name="Izlaz 3 2 17 3" xfId="10244"/>
    <cellStyle name="Izlaz 3 2 17 3 2" xfId="10245"/>
    <cellStyle name="Izlaz 3 2 17 4" xfId="10246"/>
    <cellStyle name="Izlaz 3 2 18" xfId="10247"/>
    <cellStyle name="Izlaz 3 2 18 2" xfId="10248"/>
    <cellStyle name="Izlaz 3 2 18 2 2" xfId="10249"/>
    <cellStyle name="Izlaz 3 2 18 2 2 2" xfId="10250"/>
    <cellStyle name="Izlaz 3 2 18 2 3" xfId="10251"/>
    <cellStyle name="Izlaz 3 2 18 3" xfId="10252"/>
    <cellStyle name="Izlaz 3 2 18 3 2" xfId="10253"/>
    <cellStyle name="Izlaz 3 2 18 4" xfId="10254"/>
    <cellStyle name="Izlaz 3 2 19" xfId="10255"/>
    <cellStyle name="Izlaz 3 2 19 2" xfId="10256"/>
    <cellStyle name="Izlaz 3 2 19 2 2" xfId="10257"/>
    <cellStyle name="Izlaz 3 2 19 2 2 2" xfId="10258"/>
    <cellStyle name="Izlaz 3 2 19 2 3" xfId="10259"/>
    <cellStyle name="Izlaz 3 2 19 3" xfId="10260"/>
    <cellStyle name="Izlaz 3 2 19 3 2" xfId="10261"/>
    <cellStyle name="Izlaz 3 2 19 4" xfId="10262"/>
    <cellStyle name="Izlaz 3 2 2" xfId="10263"/>
    <cellStyle name="Izlaz 3 2 2 10" xfId="10264"/>
    <cellStyle name="Izlaz 3 2 2 10 2" xfId="10265"/>
    <cellStyle name="Izlaz 3 2 2 10 2 2" xfId="10266"/>
    <cellStyle name="Izlaz 3 2 2 10 2 2 2" xfId="10267"/>
    <cellStyle name="Izlaz 3 2 2 10 2 3" xfId="10268"/>
    <cellStyle name="Izlaz 3 2 2 10 3" xfId="10269"/>
    <cellStyle name="Izlaz 3 2 2 10 3 2" xfId="10270"/>
    <cellStyle name="Izlaz 3 2 2 10 4" xfId="10271"/>
    <cellStyle name="Izlaz 3 2 2 11" xfId="10272"/>
    <cellStyle name="Izlaz 3 2 2 11 2" xfId="10273"/>
    <cellStyle name="Izlaz 3 2 2 11 2 2" xfId="10274"/>
    <cellStyle name="Izlaz 3 2 2 11 2 2 2" xfId="10275"/>
    <cellStyle name="Izlaz 3 2 2 11 2 3" xfId="10276"/>
    <cellStyle name="Izlaz 3 2 2 11 3" xfId="10277"/>
    <cellStyle name="Izlaz 3 2 2 11 3 2" xfId="10278"/>
    <cellStyle name="Izlaz 3 2 2 11 4" xfId="10279"/>
    <cellStyle name="Izlaz 3 2 2 12" xfId="10280"/>
    <cellStyle name="Izlaz 3 2 2 12 2" xfId="10281"/>
    <cellStyle name="Izlaz 3 2 2 12 2 2" xfId="10282"/>
    <cellStyle name="Izlaz 3 2 2 12 3" xfId="10283"/>
    <cellStyle name="Izlaz 3 2 2 13" xfId="10284"/>
    <cellStyle name="Izlaz 3 2 2 13 2" xfId="10285"/>
    <cellStyle name="Izlaz 3 2 2 14" xfId="10286"/>
    <cellStyle name="Izlaz 3 2 2 2" xfId="10287"/>
    <cellStyle name="Izlaz 3 2 2 2 2" xfId="10288"/>
    <cellStyle name="Izlaz 3 2 2 2 2 2" xfId="10289"/>
    <cellStyle name="Izlaz 3 2 2 2 2 2 2" xfId="10290"/>
    <cellStyle name="Izlaz 3 2 2 2 2 3" xfId="10291"/>
    <cellStyle name="Izlaz 3 2 2 2 3" xfId="10292"/>
    <cellStyle name="Izlaz 3 2 2 2 3 2" xfId="10293"/>
    <cellStyle name="Izlaz 3 2 2 2 4" xfId="10294"/>
    <cellStyle name="Izlaz 3 2 2 3" xfId="10295"/>
    <cellStyle name="Izlaz 3 2 2 3 2" xfId="10296"/>
    <cellStyle name="Izlaz 3 2 2 3 2 2" xfId="10297"/>
    <cellStyle name="Izlaz 3 2 2 3 2 2 2" xfId="10298"/>
    <cellStyle name="Izlaz 3 2 2 3 2 3" xfId="10299"/>
    <cellStyle name="Izlaz 3 2 2 3 3" xfId="10300"/>
    <cellStyle name="Izlaz 3 2 2 3 3 2" xfId="10301"/>
    <cellStyle name="Izlaz 3 2 2 3 4" xfId="10302"/>
    <cellStyle name="Izlaz 3 2 2 4" xfId="10303"/>
    <cellStyle name="Izlaz 3 2 2 4 2" xfId="10304"/>
    <cellStyle name="Izlaz 3 2 2 4 2 2" xfId="10305"/>
    <cellStyle name="Izlaz 3 2 2 4 2 2 2" xfId="10306"/>
    <cellStyle name="Izlaz 3 2 2 4 2 3" xfId="10307"/>
    <cellStyle name="Izlaz 3 2 2 4 3" xfId="10308"/>
    <cellStyle name="Izlaz 3 2 2 4 3 2" xfId="10309"/>
    <cellStyle name="Izlaz 3 2 2 4 4" xfId="10310"/>
    <cellStyle name="Izlaz 3 2 2 5" xfId="10311"/>
    <cellStyle name="Izlaz 3 2 2 5 2" xfId="10312"/>
    <cellStyle name="Izlaz 3 2 2 5 2 2" xfId="10313"/>
    <cellStyle name="Izlaz 3 2 2 5 2 2 2" xfId="10314"/>
    <cellStyle name="Izlaz 3 2 2 5 2 3" xfId="10315"/>
    <cellStyle name="Izlaz 3 2 2 5 3" xfId="10316"/>
    <cellStyle name="Izlaz 3 2 2 5 3 2" xfId="10317"/>
    <cellStyle name="Izlaz 3 2 2 5 4" xfId="10318"/>
    <cellStyle name="Izlaz 3 2 2 6" xfId="10319"/>
    <cellStyle name="Izlaz 3 2 2 6 2" xfId="10320"/>
    <cellStyle name="Izlaz 3 2 2 6 2 2" xfId="10321"/>
    <cellStyle name="Izlaz 3 2 2 6 2 2 2" xfId="10322"/>
    <cellStyle name="Izlaz 3 2 2 6 2 3" xfId="10323"/>
    <cellStyle name="Izlaz 3 2 2 6 3" xfId="10324"/>
    <cellStyle name="Izlaz 3 2 2 6 3 2" xfId="10325"/>
    <cellStyle name="Izlaz 3 2 2 6 4" xfId="10326"/>
    <cellStyle name="Izlaz 3 2 2 7" xfId="10327"/>
    <cellStyle name="Izlaz 3 2 2 7 2" xfId="10328"/>
    <cellStyle name="Izlaz 3 2 2 7 2 2" xfId="10329"/>
    <cellStyle name="Izlaz 3 2 2 7 2 2 2" xfId="10330"/>
    <cellStyle name="Izlaz 3 2 2 7 2 3" xfId="10331"/>
    <cellStyle name="Izlaz 3 2 2 7 3" xfId="10332"/>
    <cellStyle name="Izlaz 3 2 2 7 3 2" xfId="10333"/>
    <cellStyle name="Izlaz 3 2 2 7 4" xfId="10334"/>
    <cellStyle name="Izlaz 3 2 2 8" xfId="10335"/>
    <cellStyle name="Izlaz 3 2 2 8 2" xfId="10336"/>
    <cellStyle name="Izlaz 3 2 2 8 2 2" xfId="10337"/>
    <cellStyle name="Izlaz 3 2 2 8 2 2 2" xfId="10338"/>
    <cellStyle name="Izlaz 3 2 2 8 2 3" xfId="10339"/>
    <cellStyle name="Izlaz 3 2 2 8 3" xfId="10340"/>
    <cellStyle name="Izlaz 3 2 2 8 3 2" xfId="10341"/>
    <cellStyle name="Izlaz 3 2 2 8 4" xfId="10342"/>
    <cellStyle name="Izlaz 3 2 2 9" xfId="10343"/>
    <cellStyle name="Izlaz 3 2 2 9 2" xfId="10344"/>
    <cellStyle name="Izlaz 3 2 2 9 2 2" xfId="10345"/>
    <cellStyle name="Izlaz 3 2 2 9 2 2 2" xfId="10346"/>
    <cellStyle name="Izlaz 3 2 2 9 2 3" xfId="10347"/>
    <cellStyle name="Izlaz 3 2 2 9 3" xfId="10348"/>
    <cellStyle name="Izlaz 3 2 2 9 3 2" xfId="10349"/>
    <cellStyle name="Izlaz 3 2 2 9 4" xfId="10350"/>
    <cellStyle name="Izlaz 3 2 20" xfId="10351"/>
    <cellStyle name="Izlaz 3 2 20 2" xfId="10352"/>
    <cellStyle name="Izlaz 3 2 20 2 2" xfId="10353"/>
    <cellStyle name="Izlaz 3 2 20 2 2 2" xfId="10354"/>
    <cellStyle name="Izlaz 3 2 20 2 3" xfId="10355"/>
    <cellStyle name="Izlaz 3 2 20 3" xfId="10356"/>
    <cellStyle name="Izlaz 3 2 20 3 2" xfId="10357"/>
    <cellStyle name="Izlaz 3 2 20 4" xfId="10358"/>
    <cellStyle name="Izlaz 3 2 21" xfId="10359"/>
    <cellStyle name="Izlaz 3 2 21 2" xfId="10360"/>
    <cellStyle name="Izlaz 3 2 21 2 2" xfId="10361"/>
    <cellStyle name="Izlaz 3 2 21 2 2 2" xfId="10362"/>
    <cellStyle name="Izlaz 3 2 21 2 3" xfId="10363"/>
    <cellStyle name="Izlaz 3 2 21 3" xfId="10364"/>
    <cellStyle name="Izlaz 3 2 21 3 2" xfId="10365"/>
    <cellStyle name="Izlaz 3 2 21 4" xfId="10366"/>
    <cellStyle name="Izlaz 3 2 22" xfId="10367"/>
    <cellStyle name="Izlaz 3 2 22 2" xfId="10368"/>
    <cellStyle name="Izlaz 3 2 22 2 2" xfId="10369"/>
    <cellStyle name="Izlaz 3 2 22 2 2 2" xfId="10370"/>
    <cellStyle name="Izlaz 3 2 22 2 3" xfId="10371"/>
    <cellStyle name="Izlaz 3 2 22 3" xfId="10372"/>
    <cellStyle name="Izlaz 3 2 22 3 2" xfId="10373"/>
    <cellStyle name="Izlaz 3 2 22 4" xfId="10374"/>
    <cellStyle name="Izlaz 3 2 23" xfId="10375"/>
    <cellStyle name="Izlaz 3 2 23 2" xfId="10376"/>
    <cellStyle name="Izlaz 3 2 23 2 2" xfId="10377"/>
    <cellStyle name="Izlaz 3 2 23 2 2 2" xfId="10378"/>
    <cellStyle name="Izlaz 3 2 23 2 3" xfId="10379"/>
    <cellStyle name="Izlaz 3 2 23 3" xfId="10380"/>
    <cellStyle name="Izlaz 3 2 23 3 2" xfId="10381"/>
    <cellStyle name="Izlaz 3 2 23 4" xfId="10382"/>
    <cellStyle name="Izlaz 3 2 24" xfId="10383"/>
    <cellStyle name="Izlaz 3 2 24 2" xfId="10384"/>
    <cellStyle name="Izlaz 3 2 24 2 2" xfId="10385"/>
    <cellStyle name="Izlaz 3 2 24 3" xfId="10386"/>
    <cellStyle name="Izlaz 3 2 25" xfId="10387"/>
    <cellStyle name="Izlaz 3 2 25 2" xfId="10388"/>
    <cellStyle name="Izlaz 3 2 26" xfId="10389"/>
    <cellStyle name="Izlaz 3 2 3" xfId="10390"/>
    <cellStyle name="Izlaz 3 2 3 10" xfId="10391"/>
    <cellStyle name="Izlaz 3 2 3 10 2" xfId="10392"/>
    <cellStyle name="Izlaz 3 2 3 10 2 2" xfId="10393"/>
    <cellStyle name="Izlaz 3 2 3 10 2 2 2" xfId="10394"/>
    <cellStyle name="Izlaz 3 2 3 10 2 3" xfId="10395"/>
    <cellStyle name="Izlaz 3 2 3 10 3" xfId="10396"/>
    <cellStyle name="Izlaz 3 2 3 10 3 2" xfId="10397"/>
    <cellStyle name="Izlaz 3 2 3 10 4" xfId="10398"/>
    <cellStyle name="Izlaz 3 2 3 11" xfId="10399"/>
    <cellStyle name="Izlaz 3 2 3 11 2" xfId="10400"/>
    <cellStyle name="Izlaz 3 2 3 11 2 2" xfId="10401"/>
    <cellStyle name="Izlaz 3 2 3 11 2 2 2" xfId="10402"/>
    <cellStyle name="Izlaz 3 2 3 11 2 3" xfId="10403"/>
    <cellStyle name="Izlaz 3 2 3 11 3" xfId="10404"/>
    <cellStyle name="Izlaz 3 2 3 11 3 2" xfId="10405"/>
    <cellStyle name="Izlaz 3 2 3 11 4" xfId="10406"/>
    <cellStyle name="Izlaz 3 2 3 12" xfId="10407"/>
    <cellStyle name="Izlaz 3 2 3 12 2" xfId="10408"/>
    <cellStyle name="Izlaz 3 2 3 12 2 2" xfId="10409"/>
    <cellStyle name="Izlaz 3 2 3 12 3" xfId="10410"/>
    <cellStyle name="Izlaz 3 2 3 13" xfId="10411"/>
    <cellStyle name="Izlaz 3 2 3 13 2" xfId="10412"/>
    <cellStyle name="Izlaz 3 2 3 14" xfId="10413"/>
    <cellStyle name="Izlaz 3 2 3 2" xfId="10414"/>
    <cellStyle name="Izlaz 3 2 3 2 2" xfId="10415"/>
    <cellStyle name="Izlaz 3 2 3 2 2 2" xfId="10416"/>
    <cellStyle name="Izlaz 3 2 3 2 2 2 2" xfId="10417"/>
    <cellStyle name="Izlaz 3 2 3 2 2 3" xfId="10418"/>
    <cellStyle name="Izlaz 3 2 3 2 3" xfId="10419"/>
    <cellStyle name="Izlaz 3 2 3 2 3 2" xfId="10420"/>
    <cellStyle name="Izlaz 3 2 3 2 4" xfId="10421"/>
    <cellStyle name="Izlaz 3 2 3 3" xfId="10422"/>
    <cellStyle name="Izlaz 3 2 3 3 2" xfId="10423"/>
    <cellStyle name="Izlaz 3 2 3 3 2 2" xfId="10424"/>
    <cellStyle name="Izlaz 3 2 3 3 2 2 2" xfId="10425"/>
    <cellStyle name="Izlaz 3 2 3 3 2 3" xfId="10426"/>
    <cellStyle name="Izlaz 3 2 3 3 3" xfId="10427"/>
    <cellStyle name="Izlaz 3 2 3 3 3 2" xfId="10428"/>
    <cellStyle name="Izlaz 3 2 3 3 4" xfId="10429"/>
    <cellStyle name="Izlaz 3 2 3 4" xfId="10430"/>
    <cellStyle name="Izlaz 3 2 3 4 2" xfId="10431"/>
    <cellStyle name="Izlaz 3 2 3 4 2 2" xfId="10432"/>
    <cellStyle name="Izlaz 3 2 3 4 2 2 2" xfId="10433"/>
    <cellStyle name="Izlaz 3 2 3 4 2 3" xfId="10434"/>
    <cellStyle name="Izlaz 3 2 3 4 3" xfId="10435"/>
    <cellStyle name="Izlaz 3 2 3 4 3 2" xfId="10436"/>
    <cellStyle name="Izlaz 3 2 3 4 4" xfId="10437"/>
    <cellStyle name="Izlaz 3 2 3 5" xfId="10438"/>
    <cellStyle name="Izlaz 3 2 3 5 2" xfId="10439"/>
    <cellStyle name="Izlaz 3 2 3 5 2 2" xfId="10440"/>
    <cellStyle name="Izlaz 3 2 3 5 2 2 2" xfId="10441"/>
    <cellStyle name="Izlaz 3 2 3 5 2 3" xfId="10442"/>
    <cellStyle name="Izlaz 3 2 3 5 3" xfId="10443"/>
    <cellStyle name="Izlaz 3 2 3 5 3 2" xfId="10444"/>
    <cellStyle name="Izlaz 3 2 3 5 4" xfId="10445"/>
    <cellStyle name="Izlaz 3 2 3 6" xfId="10446"/>
    <cellStyle name="Izlaz 3 2 3 6 2" xfId="10447"/>
    <cellStyle name="Izlaz 3 2 3 6 2 2" xfId="10448"/>
    <cellStyle name="Izlaz 3 2 3 6 2 2 2" xfId="10449"/>
    <cellStyle name="Izlaz 3 2 3 6 2 3" xfId="10450"/>
    <cellStyle name="Izlaz 3 2 3 6 3" xfId="10451"/>
    <cellStyle name="Izlaz 3 2 3 6 3 2" xfId="10452"/>
    <cellStyle name="Izlaz 3 2 3 6 4" xfId="10453"/>
    <cellStyle name="Izlaz 3 2 3 7" xfId="10454"/>
    <cellStyle name="Izlaz 3 2 3 7 2" xfId="10455"/>
    <cellStyle name="Izlaz 3 2 3 7 2 2" xfId="10456"/>
    <cellStyle name="Izlaz 3 2 3 7 2 2 2" xfId="10457"/>
    <cellStyle name="Izlaz 3 2 3 7 2 3" xfId="10458"/>
    <cellStyle name="Izlaz 3 2 3 7 3" xfId="10459"/>
    <cellStyle name="Izlaz 3 2 3 7 3 2" xfId="10460"/>
    <cellStyle name="Izlaz 3 2 3 7 4" xfId="10461"/>
    <cellStyle name="Izlaz 3 2 3 8" xfId="10462"/>
    <cellStyle name="Izlaz 3 2 3 8 2" xfId="10463"/>
    <cellStyle name="Izlaz 3 2 3 8 2 2" xfId="10464"/>
    <cellStyle name="Izlaz 3 2 3 8 2 2 2" xfId="10465"/>
    <cellStyle name="Izlaz 3 2 3 8 2 3" xfId="10466"/>
    <cellStyle name="Izlaz 3 2 3 8 3" xfId="10467"/>
    <cellStyle name="Izlaz 3 2 3 8 3 2" xfId="10468"/>
    <cellStyle name="Izlaz 3 2 3 8 4" xfId="10469"/>
    <cellStyle name="Izlaz 3 2 3 9" xfId="10470"/>
    <cellStyle name="Izlaz 3 2 3 9 2" xfId="10471"/>
    <cellStyle name="Izlaz 3 2 3 9 2 2" xfId="10472"/>
    <cellStyle name="Izlaz 3 2 3 9 2 2 2" xfId="10473"/>
    <cellStyle name="Izlaz 3 2 3 9 2 3" xfId="10474"/>
    <cellStyle name="Izlaz 3 2 3 9 3" xfId="10475"/>
    <cellStyle name="Izlaz 3 2 3 9 3 2" xfId="10476"/>
    <cellStyle name="Izlaz 3 2 3 9 4" xfId="10477"/>
    <cellStyle name="Izlaz 3 2 4" xfId="10478"/>
    <cellStyle name="Izlaz 3 2 4 10" xfId="10479"/>
    <cellStyle name="Izlaz 3 2 4 10 2" xfId="10480"/>
    <cellStyle name="Izlaz 3 2 4 10 2 2" xfId="10481"/>
    <cellStyle name="Izlaz 3 2 4 10 2 2 2" xfId="10482"/>
    <cellStyle name="Izlaz 3 2 4 10 2 3" xfId="10483"/>
    <cellStyle name="Izlaz 3 2 4 10 3" xfId="10484"/>
    <cellStyle name="Izlaz 3 2 4 10 3 2" xfId="10485"/>
    <cellStyle name="Izlaz 3 2 4 10 4" xfId="10486"/>
    <cellStyle name="Izlaz 3 2 4 11" xfId="10487"/>
    <cellStyle name="Izlaz 3 2 4 11 2" xfId="10488"/>
    <cellStyle name="Izlaz 3 2 4 11 2 2" xfId="10489"/>
    <cellStyle name="Izlaz 3 2 4 11 2 2 2" xfId="10490"/>
    <cellStyle name="Izlaz 3 2 4 11 2 3" xfId="10491"/>
    <cellStyle name="Izlaz 3 2 4 11 3" xfId="10492"/>
    <cellStyle name="Izlaz 3 2 4 11 3 2" xfId="10493"/>
    <cellStyle name="Izlaz 3 2 4 11 4" xfId="10494"/>
    <cellStyle name="Izlaz 3 2 4 12" xfId="10495"/>
    <cellStyle name="Izlaz 3 2 4 12 2" xfId="10496"/>
    <cellStyle name="Izlaz 3 2 4 12 2 2" xfId="10497"/>
    <cellStyle name="Izlaz 3 2 4 12 3" xfId="10498"/>
    <cellStyle name="Izlaz 3 2 4 13" xfId="10499"/>
    <cellStyle name="Izlaz 3 2 4 13 2" xfId="10500"/>
    <cellStyle name="Izlaz 3 2 4 14" xfId="10501"/>
    <cellStyle name="Izlaz 3 2 4 2" xfId="10502"/>
    <cellStyle name="Izlaz 3 2 4 2 2" xfId="10503"/>
    <cellStyle name="Izlaz 3 2 4 2 2 2" xfId="10504"/>
    <cellStyle name="Izlaz 3 2 4 2 2 2 2" xfId="10505"/>
    <cellStyle name="Izlaz 3 2 4 2 2 3" xfId="10506"/>
    <cellStyle name="Izlaz 3 2 4 2 3" xfId="10507"/>
    <cellStyle name="Izlaz 3 2 4 2 3 2" xfId="10508"/>
    <cellStyle name="Izlaz 3 2 4 2 4" xfId="10509"/>
    <cellStyle name="Izlaz 3 2 4 3" xfId="10510"/>
    <cellStyle name="Izlaz 3 2 4 3 2" xfId="10511"/>
    <cellStyle name="Izlaz 3 2 4 3 2 2" xfId="10512"/>
    <cellStyle name="Izlaz 3 2 4 3 2 2 2" xfId="10513"/>
    <cellStyle name="Izlaz 3 2 4 3 2 3" xfId="10514"/>
    <cellStyle name="Izlaz 3 2 4 3 3" xfId="10515"/>
    <cellStyle name="Izlaz 3 2 4 3 3 2" xfId="10516"/>
    <cellStyle name="Izlaz 3 2 4 3 4" xfId="10517"/>
    <cellStyle name="Izlaz 3 2 4 4" xfId="10518"/>
    <cellStyle name="Izlaz 3 2 4 4 2" xfId="10519"/>
    <cellStyle name="Izlaz 3 2 4 4 2 2" xfId="10520"/>
    <cellStyle name="Izlaz 3 2 4 4 2 2 2" xfId="10521"/>
    <cellStyle name="Izlaz 3 2 4 4 2 3" xfId="10522"/>
    <cellStyle name="Izlaz 3 2 4 4 3" xfId="10523"/>
    <cellStyle name="Izlaz 3 2 4 4 3 2" xfId="10524"/>
    <cellStyle name="Izlaz 3 2 4 4 4" xfId="10525"/>
    <cellStyle name="Izlaz 3 2 4 5" xfId="10526"/>
    <cellStyle name="Izlaz 3 2 4 5 2" xfId="10527"/>
    <cellStyle name="Izlaz 3 2 4 5 2 2" xfId="10528"/>
    <cellStyle name="Izlaz 3 2 4 5 2 2 2" xfId="10529"/>
    <cellStyle name="Izlaz 3 2 4 5 2 3" xfId="10530"/>
    <cellStyle name="Izlaz 3 2 4 5 3" xfId="10531"/>
    <cellStyle name="Izlaz 3 2 4 5 3 2" xfId="10532"/>
    <cellStyle name="Izlaz 3 2 4 5 4" xfId="10533"/>
    <cellStyle name="Izlaz 3 2 4 6" xfId="10534"/>
    <cellStyle name="Izlaz 3 2 4 6 2" xfId="10535"/>
    <cellStyle name="Izlaz 3 2 4 6 2 2" xfId="10536"/>
    <cellStyle name="Izlaz 3 2 4 6 2 2 2" xfId="10537"/>
    <cellStyle name="Izlaz 3 2 4 6 2 3" xfId="10538"/>
    <cellStyle name="Izlaz 3 2 4 6 3" xfId="10539"/>
    <cellStyle name="Izlaz 3 2 4 6 3 2" xfId="10540"/>
    <cellStyle name="Izlaz 3 2 4 6 4" xfId="10541"/>
    <cellStyle name="Izlaz 3 2 4 7" xfId="10542"/>
    <cellStyle name="Izlaz 3 2 4 7 2" xfId="10543"/>
    <cellStyle name="Izlaz 3 2 4 7 2 2" xfId="10544"/>
    <cellStyle name="Izlaz 3 2 4 7 2 2 2" xfId="10545"/>
    <cellStyle name="Izlaz 3 2 4 7 2 3" xfId="10546"/>
    <cellStyle name="Izlaz 3 2 4 7 3" xfId="10547"/>
    <cellStyle name="Izlaz 3 2 4 7 3 2" xfId="10548"/>
    <cellStyle name="Izlaz 3 2 4 7 4" xfId="10549"/>
    <cellStyle name="Izlaz 3 2 4 8" xfId="10550"/>
    <cellStyle name="Izlaz 3 2 4 8 2" xfId="10551"/>
    <cellStyle name="Izlaz 3 2 4 8 2 2" xfId="10552"/>
    <cellStyle name="Izlaz 3 2 4 8 2 2 2" xfId="10553"/>
    <cellStyle name="Izlaz 3 2 4 8 2 3" xfId="10554"/>
    <cellStyle name="Izlaz 3 2 4 8 3" xfId="10555"/>
    <cellStyle name="Izlaz 3 2 4 8 3 2" xfId="10556"/>
    <cellStyle name="Izlaz 3 2 4 8 4" xfId="10557"/>
    <cellStyle name="Izlaz 3 2 4 9" xfId="10558"/>
    <cellStyle name="Izlaz 3 2 4 9 2" xfId="10559"/>
    <cellStyle name="Izlaz 3 2 4 9 2 2" xfId="10560"/>
    <cellStyle name="Izlaz 3 2 4 9 2 2 2" xfId="10561"/>
    <cellStyle name="Izlaz 3 2 4 9 2 3" xfId="10562"/>
    <cellStyle name="Izlaz 3 2 4 9 3" xfId="10563"/>
    <cellStyle name="Izlaz 3 2 4 9 3 2" xfId="10564"/>
    <cellStyle name="Izlaz 3 2 4 9 4" xfId="10565"/>
    <cellStyle name="Izlaz 3 2 5" xfId="10566"/>
    <cellStyle name="Izlaz 3 2 5 10" xfId="10567"/>
    <cellStyle name="Izlaz 3 2 5 10 2" xfId="10568"/>
    <cellStyle name="Izlaz 3 2 5 10 2 2" xfId="10569"/>
    <cellStyle name="Izlaz 3 2 5 10 2 2 2" xfId="10570"/>
    <cellStyle name="Izlaz 3 2 5 10 2 3" xfId="10571"/>
    <cellStyle name="Izlaz 3 2 5 10 3" xfId="10572"/>
    <cellStyle name="Izlaz 3 2 5 10 3 2" xfId="10573"/>
    <cellStyle name="Izlaz 3 2 5 10 4" xfId="10574"/>
    <cellStyle name="Izlaz 3 2 5 11" xfId="10575"/>
    <cellStyle name="Izlaz 3 2 5 11 2" xfId="10576"/>
    <cellStyle name="Izlaz 3 2 5 11 2 2" xfId="10577"/>
    <cellStyle name="Izlaz 3 2 5 11 2 2 2" xfId="10578"/>
    <cellStyle name="Izlaz 3 2 5 11 2 3" xfId="10579"/>
    <cellStyle name="Izlaz 3 2 5 11 3" xfId="10580"/>
    <cellStyle name="Izlaz 3 2 5 11 3 2" xfId="10581"/>
    <cellStyle name="Izlaz 3 2 5 11 4" xfId="10582"/>
    <cellStyle name="Izlaz 3 2 5 12" xfId="10583"/>
    <cellStyle name="Izlaz 3 2 5 12 2" xfId="10584"/>
    <cellStyle name="Izlaz 3 2 5 12 2 2" xfId="10585"/>
    <cellStyle name="Izlaz 3 2 5 12 3" xfId="10586"/>
    <cellStyle name="Izlaz 3 2 5 13" xfId="10587"/>
    <cellStyle name="Izlaz 3 2 5 13 2" xfId="10588"/>
    <cellStyle name="Izlaz 3 2 5 14" xfId="10589"/>
    <cellStyle name="Izlaz 3 2 5 2" xfId="10590"/>
    <cellStyle name="Izlaz 3 2 5 2 2" xfId="10591"/>
    <cellStyle name="Izlaz 3 2 5 2 2 2" xfId="10592"/>
    <cellStyle name="Izlaz 3 2 5 2 2 2 2" xfId="10593"/>
    <cellStyle name="Izlaz 3 2 5 2 2 3" xfId="10594"/>
    <cellStyle name="Izlaz 3 2 5 2 3" xfId="10595"/>
    <cellStyle name="Izlaz 3 2 5 2 3 2" xfId="10596"/>
    <cellStyle name="Izlaz 3 2 5 2 4" xfId="10597"/>
    <cellStyle name="Izlaz 3 2 5 3" xfId="10598"/>
    <cellStyle name="Izlaz 3 2 5 3 2" xfId="10599"/>
    <cellStyle name="Izlaz 3 2 5 3 2 2" xfId="10600"/>
    <cellStyle name="Izlaz 3 2 5 3 2 2 2" xfId="10601"/>
    <cellStyle name="Izlaz 3 2 5 3 2 3" xfId="10602"/>
    <cellStyle name="Izlaz 3 2 5 3 3" xfId="10603"/>
    <cellStyle name="Izlaz 3 2 5 3 3 2" xfId="10604"/>
    <cellStyle name="Izlaz 3 2 5 3 4" xfId="10605"/>
    <cellStyle name="Izlaz 3 2 5 4" xfId="10606"/>
    <cellStyle name="Izlaz 3 2 5 4 2" xfId="10607"/>
    <cellStyle name="Izlaz 3 2 5 4 2 2" xfId="10608"/>
    <cellStyle name="Izlaz 3 2 5 4 2 2 2" xfId="10609"/>
    <cellStyle name="Izlaz 3 2 5 4 2 3" xfId="10610"/>
    <cellStyle name="Izlaz 3 2 5 4 3" xfId="10611"/>
    <cellStyle name="Izlaz 3 2 5 4 3 2" xfId="10612"/>
    <cellStyle name="Izlaz 3 2 5 4 4" xfId="10613"/>
    <cellStyle name="Izlaz 3 2 5 5" xfId="10614"/>
    <cellStyle name="Izlaz 3 2 5 5 2" xfId="10615"/>
    <cellStyle name="Izlaz 3 2 5 5 2 2" xfId="10616"/>
    <cellStyle name="Izlaz 3 2 5 5 2 2 2" xfId="10617"/>
    <cellStyle name="Izlaz 3 2 5 5 2 3" xfId="10618"/>
    <cellStyle name="Izlaz 3 2 5 5 3" xfId="10619"/>
    <cellStyle name="Izlaz 3 2 5 5 3 2" xfId="10620"/>
    <cellStyle name="Izlaz 3 2 5 5 4" xfId="10621"/>
    <cellStyle name="Izlaz 3 2 5 6" xfId="10622"/>
    <cellStyle name="Izlaz 3 2 5 6 2" xfId="10623"/>
    <cellStyle name="Izlaz 3 2 5 6 2 2" xfId="10624"/>
    <cellStyle name="Izlaz 3 2 5 6 2 2 2" xfId="10625"/>
    <cellStyle name="Izlaz 3 2 5 6 2 3" xfId="10626"/>
    <cellStyle name="Izlaz 3 2 5 6 3" xfId="10627"/>
    <cellStyle name="Izlaz 3 2 5 6 3 2" xfId="10628"/>
    <cellStyle name="Izlaz 3 2 5 6 4" xfId="10629"/>
    <cellStyle name="Izlaz 3 2 5 7" xfId="10630"/>
    <cellStyle name="Izlaz 3 2 5 7 2" xfId="10631"/>
    <cellStyle name="Izlaz 3 2 5 7 2 2" xfId="10632"/>
    <cellStyle name="Izlaz 3 2 5 7 2 2 2" xfId="10633"/>
    <cellStyle name="Izlaz 3 2 5 7 2 3" xfId="10634"/>
    <cellStyle name="Izlaz 3 2 5 7 3" xfId="10635"/>
    <cellStyle name="Izlaz 3 2 5 7 3 2" xfId="10636"/>
    <cellStyle name="Izlaz 3 2 5 7 4" xfId="10637"/>
    <cellStyle name="Izlaz 3 2 5 8" xfId="10638"/>
    <cellStyle name="Izlaz 3 2 5 8 2" xfId="10639"/>
    <cellStyle name="Izlaz 3 2 5 8 2 2" xfId="10640"/>
    <cellStyle name="Izlaz 3 2 5 8 2 2 2" xfId="10641"/>
    <cellStyle name="Izlaz 3 2 5 8 2 3" xfId="10642"/>
    <cellStyle name="Izlaz 3 2 5 8 3" xfId="10643"/>
    <cellStyle name="Izlaz 3 2 5 8 3 2" xfId="10644"/>
    <cellStyle name="Izlaz 3 2 5 8 4" xfId="10645"/>
    <cellStyle name="Izlaz 3 2 5 9" xfId="10646"/>
    <cellStyle name="Izlaz 3 2 5 9 2" xfId="10647"/>
    <cellStyle name="Izlaz 3 2 5 9 2 2" xfId="10648"/>
    <cellStyle name="Izlaz 3 2 5 9 2 2 2" xfId="10649"/>
    <cellStyle name="Izlaz 3 2 5 9 2 3" xfId="10650"/>
    <cellStyle name="Izlaz 3 2 5 9 3" xfId="10651"/>
    <cellStyle name="Izlaz 3 2 5 9 3 2" xfId="10652"/>
    <cellStyle name="Izlaz 3 2 5 9 4" xfId="10653"/>
    <cellStyle name="Izlaz 3 2 6" xfId="10654"/>
    <cellStyle name="Izlaz 3 2 6 10" xfId="10655"/>
    <cellStyle name="Izlaz 3 2 6 10 2" xfId="10656"/>
    <cellStyle name="Izlaz 3 2 6 10 2 2" xfId="10657"/>
    <cellStyle name="Izlaz 3 2 6 10 2 2 2" xfId="10658"/>
    <cellStyle name="Izlaz 3 2 6 10 2 3" xfId="10659"/>
    <cellStyle name="Izlaz 3 2 6 10 3" xfId="10660"/>
    <cellStyle name="Izlaz 3 2 6 10 3 2" xfId="10661"/>
    <cellStyle name="Izlaz 3 2 6 10 4" xfId="10662"/>
    <cellStyle name="Izlaz 3 2 6 11" xfId="10663"/>
    <cellStyle name="Izlaz 3 2 6 11 2" xfId="10664"/>
    <cellStyle name="Izlaz 3 2 6 11 2 2" xfId="10665"/>
    <cellStyle name="Izlaz 3 2 6 11 2 2 2" xfId="10666"/>
    <cellStyle name="Izlaz 3 2 6 11 2 3" xfId="10667"/>
    <cellStyle name="Izlaz 3 2 6 11 3" xfId="10668"/>
    <cellStyle name="Izlaz 3 2 6 11 3 2" xfId="10669"/>
    <cellStyle name="Izlaz 3 2 6 11 4" xfId="10670"/>
    <cellStyle name="Izlaz 3 2 6 12" xfId="10671"/>
    <cellStyle name="Izlaz 3 2 6 12 2" xfId="10672"/>
    <cellStyle name="Izlaz 3 2 6 12 2 2" xfId="10673"/>
    <cellStyle name="Izlaz 3 2 6 12 3" xfId="10674"/>
    <cellStyle name="Izlaz 3 2 6 13" xfId="10675"/>
    <cellStyle name="Izlaz 3 2 6 13 2" xfId="10676"/>
    <cellStyle name="Izlaz 3 2 6 14" xfId="10677"/>
    <cellStyle name="Izlaz 3 2 6 2" xfId="10678"/>
    <cellStyle name="Izlaz 3 2 6 2 2" xfId="10679"/>
    <cellStyle name="Izlaz 3 2 6 2 2 2" xfId="10680"/>
    <cellStyle name="Izlaz 3 2 6 2 2 2 2" xfId="10681"/>
    <cellStyle name="Izlaz 3 2 6 2 2 3" xfId="10682"/>
    <cellStyle name="Izlaz 3 2 6 2 3" xfId="10683"/>
    <cellStyle name="Izlaz 3 2 6 2 3 2" xfId="10684"/>
    <cellStyle name="Izlaz 3 2 6 2 4" xfId="10685"/>
    <cellStyle name="Izlaz 3 2 6 3" xfId="10686"/>
    <cellStyle name="Izlaz 3 2 6 3 2" xfId="10687"/>
    <cellStyle name="Izlaz 3 2 6 3 2 2" xfId="10688"/>
    <cellStyle name="Izlaz 3 2 6 3 2 2 2" xfId="10689"/>
    <cellStyle name="Izlaz 3 2 6 3 2 3" xfId="10690"/>
    <cellStyle name="Izlaz 3 2 6 3 3" xfId="10691"/>
    <cellStyle name="Izlaz 3 2 6 3 3 2" xfId="10692"/>
    <cellStyle name="Izlaz 3 2 6 3 4" xfId="10693"/>
    <cellStyle name="Izlaz 3 2 6 4" xfId="10694"/>
    <cellStyle name="Izlaz 3 2 6 4 2" xfId="10695"/>
    <cellStyle name="Izlaz 3 2 6 4 2 2" xfId="10696"/>
    <cellStyle name="Izlaz 3 2 6 4 2 2 2" xfId="10697"/>
    <cellStyle name="Izlaz 3 2 6 4 2 3" xfId="10698"/>
    <cellStyle name="Izlaz 3 2 6 4 3" xfId="10699"/>
    <cellStyle name="Izlaz 3 2 6 4 3 2" xfId="10700"/>
    <cellStyle name="Izlaz 3 2 6 4 4" xfId="10701"/>
    <cellStyle name="Izlaz 3 2 6 5" xfId="10702"/>
    <cellStyle name="Izlaz 3 2 6 5 2" xfId="10703"/>
    <cellStyle name="Izlaz 3 2 6 5 2 2" xfId="10704"/>
    <cellStyle name="Izlaz 3 2 6 5 2 2 2" xfId="10705"/>
    <cellStyle name="Izlaz 3 2 6 5 2 3" xfId="10706"/>
    <cellStyle name="Izlaz 3 2 6 5 3" xfId="10707"/>
    <cellStyle name="Izlaz 3 2 6 5 3 2" xfId="10708"/>
    <cellStyle name="Izlaz 3 2 6 5 4" xfId="10709"/>
    <cellStyle name="Izlaz 3 2 6 6" xfId="10710"/>
    <cellStyle name="Izlaz 3 2 6 6 2" xfId="10711"/>
    <cellStyle name="Izlaz 3 2 6 6 2 2" xfId="10712"/>
    <cellStyle name="Izlaz 3 2 6 6 2 2 2" xfId="10713"/>
    <cellStyle name="Izlaz 3 2 6 6 2 3" xfId="10714"/>
    <cellStyle name="Izlaz 3 2 6 6 3" xfId="10715"/>
    <cellStyle name="Izlaz 3 2 6 6 3 2" xfId="10716"/>
    <cellStyle name="Izlaz 3 2 6 6 4" xfId="10717"/>
    <cellStyle name="Izlaz 3 2 6 7" xfId="10718"/>
    <cellStyle name="Izlaz 3 2 6 7 2" xfId="10719"/>
    <cellStyle name="Izlaz 3 2 6 7 2 2" xfId="10720"/>
    <cellStyle name="Izlaz 3 2 6 7 2 2 2" xfId="10721"/>
    <cellStyle name="Izlaz 3 2 6 7 2 3" xfId="10722"/>
    <cellStyle name="Izlaz 3 2 6 7 3" xfId="10723"/>
    <cellStyle name="Izlaz 3 2 6 7 3 2" xfId="10724"/>
    <cellStyle name="Izlaz 3 2 6 7 4" xfId="10725"/>
    <cellStyle name="Izlaz 3 2 6 8" xfId="10726"/>
    <cellStyle name="Izlaz 3 2 6 8 2" xfId="10727"/>
    <cellStyle name="Izlaz 3 2 6 8 2 2" xfId="10728"/>
    <cellStyle name="Izlaz 3 2 6 8 2 2 2" xfId="10729"/>
    <cellStyle name="Izlaz 3 2 6 8 2 3" xfId="10730"/>
    <cellStyle name="Izlaz 3 2 6 8 3" xfId="10731"/>
    <cellStyle name="Izlaz 3 2 6 8 3 2" xfId="10732"/>
    <cellStyle name="Izlaz 3 2 6 8 4" xfId="10733"/>
    <cellStyle name="Izlaz 3 2 6 9" xfId="10734"/>
    <cellStyle name="Izlaz 3 2 6 9 2" xfId="10735"/>
    <cellStyle name="Izlaz 3 2 6 9 2 2" xfId="10736"/>
    <cellStyle name="Izlaz 3 2 6 9 2 2 2" xfId="10737"/>
    <cellStyle name="Izlaz 3 2 6 9 2 3" xfId="10738"/>
    <cellStyle name="Izlaz 3 2 6 9 3" xfId="10739"/>
    <cellStyle name="Izlaz 3 2 6 9 3 2" xfId="10740"/>
    <cellStyle name="Izlaz 3 2 6 9 4" xfId="10741"/>
    <cellStyle name="Izlaz 3 2 7" xfId="10742"/>
    <cellStyle name="Izlaz 3 2 7 10" xfId="10743"/>
    <cellStyle name="Izlaz 3 2 7 10 2" xfId="10744"/>
    <cellStyle name="Izlaz 3 2 7 10 2 2" xfId="10745"/>
    <cellStyle name="Izlaz 3 2 7 10 2 2 2" xfId="10746"/>
    <cellStyle name="Izlaz 3 2 7 10 2 3" xfId="10747"/>
    <cellStyle name="Izlaz 3 2 7 10 3" xfId="10748"/>
    <cellStyle name="Izlaz 3 2 7 10 3 2" xfId="10749"/>
    <cellStyle name="Izlaz 3 2 7 10 4" xfId="10750"/>
    <cellStyle name="Izlaz 3 2 7 11" xfId="10751"/>
    <cellStyle name="Izlaz 3 2 7 11 2" xfId="10752"/>
    <cellStyle name="Izlaz 3 2 7 11 2 2" xfId="10753"/>
    <cellStyle name="Izlaz 3 2 7 11 2 2 2" xfId="10754"/>
    <cellStyle name="Izlaz 3 2 7 11 2 3" xfId="10755"/>
    <cellStyle name="Izlaz 3 2 7 11 3" xfId="10756"/>
    <cellStyle name="Izlaz 3 2 7 11 3 2" xfId="10757"/>
    <cellStyle name="Izlaz 3 2 7 11 4" xfId="10758"/>
    <cellStyle name="Izlaz 3 2 7 12" xfId="10759"/>
    <cellStyle name="Izlaz 3 2 7 12 2" xfId="10760"/>
    <cellStyle name="Izlaz 3 2 7 12 2 2" xfId="10761"/>
    <cellStyle name="Izlaz 3 2 7 12 3" xfId="10762"/>
    <cellStyle name="Izlaz 3 2 7 13" xfId="10763"/>
    <cellStyle name="Izlaz 3 2 7 13 2" xfId="10764"/>
    <cellStyle name="Izlaz 3 2 7 14" xfId="10765"/>
    <cellStyle name="Izlaz 3 2 7 2" xfId="10766"/>
    <cellStyle name="Izlaz 3 2 7 2 2" xfId="10767"/>
    <cellStyle name="Izlaz 3 2 7 2 2 2" xfId="10768"/>
    <cellStyle name="Izlaz 3 2 7 2 2 2 2" xfId="10769"/>
    <cellStyle name="Izlaz 3 2 7 2 2 3" xfId="10770"/>
    <cellStyle name="Izlaz 3 2 7 2 3" xfId="10771"/>
    <cellStyle name="Izlaz 3 2 7 2 3 2" xfId="10772"/>
    <cellStyle name="Izlaz 3 2 7 2 4" xfId="10773"/>
    <cellStyle name="Izlaz 3 2 7 3" xfId="10774"/>
    <cellStyle name="Izlaz 3 2 7 3 2" xfId="10775"/>
    <cellStyle name="Izlaz 3 2 7 3 2 2" xfId="10776"/>
    <cellStyle name="Izlaz 3 2 7 3 2 2 2" xfId="10777"/>
    <cellStyle name="Izlaz 3 2 7 3 2 3" xfId="10778"/>
    <cellStyle name="Izlaz 3 2 7 3 3" xfId="10779"/>
    <cellStyle name="Izlaz 3 2 7 3 3 2" xfId="10780"/>
    <cellStyle name="Izlaz 3 2 7 3 4" xfId="10781"/>
    <cellStyle name="Izlaz 3 2 7 4" xfId="10782"/>
    <cellStyle name="Izlaz 3 2 7 4 2" xfId="10783"/>
    <cellStyle name="Izlaz 3 2 7 4 2 2" xfId="10784"/>
    <cellStyle name="Izlaz 3 2 7 4 2 2 2" xfId="10785"/>
    <cellStyle name="Izlaz 3 2 7 4 2 3" xfId="10786"/>
    <cellStyle name="Izlaz 3 2 7 4 3" xfId="10787"/>
    <cellStyle name="Izlaz 3 2 7 4 3 2" xfId="10788"/>
    <cellStyle name="Izlaz 3 2 7 4 4" xfId="10789"/>
    <cellStyle name="Izlaz 3 2 7 5" xfId="10790"/>
    <cellStyle name="Izlaz 3 2 7 5 2" xfId="10791"/>
    <cellStyle name="Izlaz 3 2 7 5 2 2" xfId="10792"/>
    <cellStyle name="Izlaz 3 2 7 5 2 2 2" xfId="10793"/>
    <cellStyle name="Izlaz 3 2 7 5 2 3" xfId="10794"/>
    <cellStyle name="Izlaz 3 2 7 5 3" xfId="10795"/>
    <cellStyle name="Izlaz 3 2 7 5 3 2" xfId="10796"/>
    <cellStyle name="Izlaz 3 2 7 5 4" xfId="10797"/>
    <cellStyle name="Izlaz 3 2 7 6" xfId="10798"/>
    <cellStyle name="Izlaz 3 2 7 6 2" xfId="10799"/>
    <cellStyle name="Izlaz 3 2 7 6 2 2" xfId="10800"/>
    <cellStyle name="Izlaz 3 2 7 6 2 2 2" xfId="10801"/>
    <cellStyle name="Izlaz 3 2 7 6 2 3" xfId="10802"/>
    <cellStyle name="Izlaz 3 2 7 6 3" xfId="10803"/>
    <cellStyle name="Izlaz 3 2 7 6 3 2" xfId="10804"/>
    <cellStyle name="Izlaz 3 2 7 6 4" xfId="10805"/>
    <cellStyle name="Izlaz 3 2 7 7" xfId="10806"/>
    <cellStyle name="Izlaz 3 2 7 7 2" xfId="10807"/>
    <cellStyle name="Izlaz 3 2 7 7 2 2" xfId="10808"/>
    <cellStyle name="Izlaz 3 2 7 7 2 2 2" xfId="10809"/>
    <cellStyle name="Izlaz 3 2 7 7 2 3" xfId="10810"/>
    <cellStyle name="Izlaz 3 2 7 7 3" xfId="10811"/>
    <cellStyle name="Izlaz 3 2 7 7 3 2" xfId="10812"/>
    <cellStyle name="Izlaz 3 2 7 7 4" xfId="10813"/>
    <cellStyle name="Izlaz 3 2 7 8" xfId="10814"/>
    <cellStyle name="Izlaz 3 2 7 8 2" xfId="10815"/>
    <cellStyle name="Izlaz 3 2 7 8 2 2" xfId="10816"/>
    <cellStyle name="Izlaz 3 2 7 8 2 2 2" xfId="10817"/>
    <cellStyle name="Izlaz 3 2 7 8 2 3" xfId="10818"/>
    <cellStyle name="Izlaz 3 2 7 8 3" xfId="10819"/>
    <cellStyle name="Izlaz 3 2 7 8 3 2" xfId="10820"/>
    <cellStyle name="Izlaz 3 2 7 8 4" xfId="10821"/>
    <cellStyle name="Izlaz 3 2 7 9" xfId="10822"/>
    <cellStyle name="Izlaz 3 2 7 9 2" xfId="10823"/>
    <cellStyle name="Izlaz 3 2 7 9 2 2" xfId="10824"/>
    <cellStyle name="Izlaz 3 2 7 9 2 2 2" xfId="10825"/>
    <cellStyle name="Izlaz 3 2 7 9 2 3" xfId="10826"/>
    <cellStyle name="Izlaz 3 2 7 9 3" xfId="10827"/>
    <cellStyle name="Izlaz 3 2 7 9 3 2" xfId="10828"/>
    <cellStyle name="Izlaz 3 2 7 9 4" xfId="10829"/>
    <cellStyle name="Izlaz 3 2 8" xfId="10830"/>
    <cellStyle name="Izlaz 3 2 8 10" xfId="10831"/>
    <cellStyle name="Izlaz 3 2 8 10 2" xfId="10832"/>
    <cellStyle name="Izlaz 3 2 8 10 2 2" xfId="10833"/>
    <cellStyle name="Izlaz 3 2 8 10 2 2 2" xfId="10834"/>
    <cellStyle name="Izlaz 3 2 8 10 2 3" xfId="10835"/>
    <cellStyle name="Izlaz 3 2 8 10 3" xfId="10836"/>
    <cellStyle name="Izlaz 3 2 8 10 3 2" xfId="10837"/>
    <cellStyle name="Izlaz 3 2 8 10 4" xfId="10838"/>
    <cellStyle name="Izlaz 3 2 8 11" xfId="10839"/>
    <cellStyle name="Izlaz 3 2 8 11 2" xfId="10840"/>
    <cellStyle name="Izlaz 3 2 8 11 2 2" xfId="10841"/>
    <cellStyle name="Izlaz 3 2 8 11 2 2 2" xfId="10842"/>
    <cellStyle name="Izlaz 3 2 8 11 2 3" xfId="10843"/>
    <cellStyle name="Izlaz 3 2 8 11 3" xfId="10844"/>
    <cellStyle name="Izlaz 3 2 8 11 3 2" xfId="10845"/>
    <cellStyle name="Izlaz 3 2 8 11 4" xfId="10846"/>
    <cellStyle name="Izlaz 3 2 8 12" xfId="10847"/>
    <cellStyle name="Izlaz 3 2 8 12 2" xfId="10848"/>
    <cellStyle name="Izlaz 3 2 8 12 2 2" xfId="10849"/>
    <cellStyle name="Izlaz 3 2 8 12 3" xfId="10850"/>
    <cellStyle name="Izlaz 3 2 8 13" xfId="10851"/>
    <cellStyle name="Izlaz 3 2 8 13 2" xfId="10852"/>
    <cellStyle name="Izlaz 3 2 8 14" xfId="10853"/>
    <cellStyle name="Izlaz 3 2 8 2" xfId="10854"/>
    <cellStyle name="Izlaz 3 2 8 2 2" xfId="10855"/>
    <cellStyle name="Izlaz 3 2 8 2 2 2" xfId="10856"/>
    <cellStyle name="Izlaz 3 2 8 2 2 2 2" xfId="10857"/>
    <cellStyle name="Izlaz 3 2 8 2 2 3" xfId="10858"/>
    <cellStyle name="Izlaz 3 2 8 2 3" xfId="10859"/>
    <cellStyle name="Izlaz 3 2 8 2 3 2" xfId="10860"/>
    <cellStyle name="Izlaz 3 2 8 2 4" xfId="10861"/>
    <cellStyle name="Izlaz 3 2 8 3" xfId="10862"/>
    <cellStyle name="Izlaz 3 2 8 3 2" xfId="10863"/>
    <cellStyle name="Izlaz 3 2 8 3 2 2" xfId="10864"/>
    <cellStyle name="Izlaz 3 2 8 3 2 2 2" xfId="10865"/>
    <cellStyle name="Izlaz 3 2 8 3 2 3" xfId="10866"/>
    <cellStyle name="Izlaz 3 2 8 3 3" xfId="10867"/>
    <cellStyle name="Izlaz 3 2 8 3 3 2" xfId="10868"/>
    <cellStyle name="Izlaz 3 2 8 3 4" xfId="10869"/>
    <cellStyle name="Izlaz 3 2 8 4" xfId="10870"/>
    <cellStyle name="Izlaz 3 2 8 4 2" xfId="10871"/>
    <cellStyle name="Izlaz 3 2 8 4 2 2" xfId="10872"/>
    <cellStyle name="Izlaz 3 2 8 4 2 2 2" xfId="10873"/>
    <cellStyle name="Izlaz 3 2 8 4 2 3" xfId="10874"/>
    <cellStyle name="Izlaz 3 2 8 4 3" xfId="10875"/>
    <cellStyle name="Izlaz 3 2 8 4 3 2" xfId="10876"/>
    <cellStyle name="Izlaz 3 2 8 4 4" xfId="10877"/>
    <cellStyle name="Izlaz 3 2 8 5" xfId="10878"/>
    <cellStyle name="Izlaz 3 2 8 5 2" xfId="10879"/>
    <cellStyle name="Izlaz 3 2 8 5 2 2" xfId="10880"/>
    <cellStyle name="Izlaz 3 2 8 5 2 2 2" xfId="10881"/>
    <cellStyle name="Izlaz 3 2 8 5 2 3" xfId="10882"/>
    <cellStyle name="Izlaz 3 2 8 5 3" xfId="10883"/>
    <cellStyle name="Izlaz 3 2 8 5 3 2" xfId="10884"/>
    <cellStyle name="Izlaz 3 2 8 5 4" xfId="10885"/>
    <cellStyle name="Izlaz 3 2 8 6" xfId="10886"/>
    <cellStyle name="Izlaz 3 2 8 6 2" xfId="10887"/>
    <cellStyle name="Izlaz 3 2 8 6 2 2" xfId="10888"/>
    <cellStyle name="Izlaz 3 2 8 6 2 2 2" xfId="10889"/>
    <cellStyle name="Izlaz 3 2 8 6 2 3" xfId="10890"/>
    <cellStyle name="Izlaz 3 2 8 6 3" xfId="10891"/>
    <cellStyle name="Izlaz 3 2 8 6 3 2" xfId="10892"/>
    <cellStyle name="Izlaz 3 2 8 6 4" xfId="10893"/>
    <cellStyle name="Izlaz 3 2 8 7" xfId="10894"/>
    <cellStyle name="Izlaz 3 2 8 7 2" xfId="10895"/>
    <cellStyle name="Izlaz 3 2 8 7 2 2" xfId="10896"/>
    <cellStyle name="Izlaz 3 2 8 7 2 2 2" xfId="10897"/>
    <cellStyle name="Izlaz 3 2 8 7 2 3" xfId="10898"/>
    <cellStyle name="Izlaz 3 2 8 7 3" xfId="10899"/>
    <cellStyle name="Izlaz 3 2 8 7 3 2" xfId="10900"/>
    <cellStyle name="Izlaz 3 2 8 7 4" xfId="10901"/>
    <cellStyle name="Izlaz 3 2 8 8" xfId="10902"/>
    <cellStyle name="Izlaz 3 2 8 8 2" xfId="10903"/>
    <cellStyle name="Izlaz 3 2 8 8 2 2" xfId="10904"/>
    <cellStyle name="Izlaz 3 2 8 8 2 2 2" xfId="10905"/>
    <cellStyle name="Izlaz 3 2 8 8 2 3" xfId="10906"/>
    <cellStyle name="Izlaz 3 2 8 8 3" xfId="10907"/>
    <cellStyle name="Izlaz 3 2 8 8 3 2" xfId="10908"/>
    <cellStyle name="Izlaz 3 2 8 8 4" xfId="10909"/>
    <cellStyle name="Izlaz 3 2 8 9" xfId="10910"/>
    <cellStyle name="Izlaz 3 2 8 9 2" xfId="10911"/>
    <cellStyle name="Izlaz 3 2 8 9 2 2" xfId="10912"/>
    <cellStyle name="Izlaz 3 2 8 9 2 2 2" xfId="10913"/>
    <cellStyle name="Izlaz 3 2 8 9 2 3" xfId="10914"/>
    <cellStyle name="Izlaz 3 2 8 9 3" xfId="10915"/>
    <cellStyle name="Izlaz 3 2 8 9 3 2" xfId="10916"/>
    <cellStyle name="Izlaz 3 2 8 9 4" xfId="10917"/>
    <cellStyle name="Izlaz 3 2 9" xfId="10918"/>
    <cellStyle name="Izlaz 3 2 9 10" xfId="10919"/>
    <cellStyle name="Izlaz 3 2 9 10 2" xfId="10920"/>
    <cellStyle name="Izlaz 3 2 9 10 2 2" xfId="10921"/>
    <cellStyle name="Izlaz 3 2 9 10 2 2 2" xfId="10922"/>
    <cellStyle name="Izlaz 3 2 9 10 2 3" xfId="10923"/>
    <cellStyle name="Izlaz 3 2 9 10 3" xfId="10924"/>
    <cellStyle name="Izlaz 3 2 9 10 3 2" xfId="10925"/>
    <cellStyle name="Izlaz 3 2 9 10 4" xfId="10926"/>
    <cellStyle name="Izlaz 3 2 9 11" xfId="10927"/>
    <cellStyle name="Izlaz 3 2 9 11 2" xfId="10928"/>
    <cellStyle name="Izlaz 3 2 9 11 2 2" xfId="10929"/>
    <cellStyle name="Izlaz 3 2 9 11 2 2 2" xfId="10930"/>
    <cellStyle name="Izlaz 3 2 9 11 2 3" xfId="10931"/>
    <cellStyle name="Izlaz 3 2 9 11 3" xfId="10932"/>
    <cellStyle name="Izlaz 3 2 9 11 3 2" xfId="10933"/>
    <cellStyle name="Izlaz 3 2 9 11 4" xfId="10934"/>
    <cellStyle name="Izlaz 3 2 9 12" xfId="10935"/>
    <cellStyle name="Izlaz 3 2 9 12 2" xfId="10936"/>
    <cellStyle name="Izlaz 3 2 9 12 2 2" xfId="10937"/>
    <cellStyle name="Izlaz 3 2 9 12 3" xfId="10938"/>
    <cellStyle name="Izlaz 3 2 9 13" xfId="10939"/>
    <cellStyle name="Izlaz 3 2 9 13 2" xfId="10940"/>
    <cellStyle name="Izlaz 3 2 9 14" xfId="10941"/>
    <cellStyle name="Izlaz 3 2 9 2" xfId="10942"/>
    <cellStyle name="Izlaz 3 2 9 2 2" xfId="10943"/>
    <cellStyle name="Izlaz 3 2 9 2 2 2" xfId="10944"/>
    <cellStyle name="Izlaz 3 2 9 2 2 2 2" xfId="10945"/>
    <cellStyle name="Izlaz 3 2 9 2 2 3" xfId="10946"/>
    <cellStyle name="Izlaz 3 2 9 2 3" xfId="10947"/>
    <cellStyle name="Izlaz 3 2 9 2 3 2" xfId="10948"/>
    <cellStyle name="Izlaz 3 2 9 2 4" xfId="10949"/>
    <cellStyle name="Izlaz 3 2 9 3" xfId="10950"/>
    <cellStyle name="Izlaz 3 2 9 3 2" xfId="10951"/>
    <cellStyle name="Izlaz 3 2 9 3 2 2" xfId="10952"/>
    <cellStyle name="Izlaz 3 2 9 3 2 2 2" xfId="10953"/>
    <cellStyle name="Izlaz 3 2 9 3 2 3" xfId="10954"/>
    <cellStyle name="Izlaz 3 2 9 3 3" xfId="10955"/>
    <cellStyle name="Izlaz 3 2 9 3 3 2" xfId="10956"/>
    <cellStyle name="Izlaz 3 2 9 3 4" xfId="10957"/>
    <cellStyle name="Izlaz 3 2 9 4" xfId="10958"/>
    <cellStyle name="Izlaz 3 2 9 4 2" xfId="10959"/>
    <cellStyle name="Izlaz 3 2 9 4 2 2" xfId="10960"/>
    <cellStyle name="Izlaz 3 2 9 4 2 2 2" xfId="10961"/>
    <cellStyle name="Izlaz 3 2 9 4 2 3" xfId="10962"/>
    <cellStyle name="Izlaz 3 2 9 4 3" xfId="10963"/>
    <cellStyle name="Izlaz 3 2 9 4 3 2" xfId="10964"/>
    <cellStyle name="Izlaz 3 2 9 4 4" xfId="10965"/>
    <cellStyle name="Izlaz 3 2 9 5" xfId="10966"/>
    <cellStyle name="Izlaz 3 2 9 5 2" xfId="10967"/>
    <cellStyle name="Izlaz 3 2 9 5 2 2" xfId="10968"/>
    <cellStyle name="Izlaz 3 2 9 5 2 2 2" xfId="10969"/>
    <cellStyle name="Izlaz 3 2 9 5 2 3" xfId="10970"/>
    <cellStyle name="Izlaz 3 2 9 5 3" xfId="10971"/>
    <cellStyle name="Izlaz 3 2 9 5 3 2" xfId="10972"/>
    <cellStyle name="Izlaz 3 2 9 5 4" xfId="10973"/>
    <cellStyle name="Izlaz 3 2 9 6" xfId="10974"/>
    <cellStyle name="Izlaz 3 2 9 6 2" xfId="10975"/>
    <cellStyle name="Izlaz 3 2 9 6 2 2" xfId="10976"/>
    <cellStyle name="Izlaz 3 2 9 6 2 2 2" xfId="10977"/>
    <cellStyle name="Izlaz 3 2 9 6 2 3" xfId="10978"/>
    <cellStyle name="Izlaz 3 2 9 6 3" xfId="10979"/>
    <cellStyle name="Izlaz 3 2 9 6 3 2" xfId="10980"/>
    <cellStyle name="Izlaz 3 2 9 6 4" xfId="10981"/>
    <cellStyle name="Izlaz 3 2 9 7" xfId="10982"/>
    <cellStyle name="Izlaz 3 2 9 7 2" xfId="10983"/>
    <cellStyle name="Izlaz 3 2 9 7 2 2" xfId="10984"/>
    <cellStyle name="Izlaz 3 2 9 7 2 2 2" xfId="10985"/>
    <cellStyle name="Izlaz 3 2 9 7 2 3" xfId="10986"/>
    <cellStyle name="Izlaz 3 2 9 7 3" xfId="10987"/>
    <cellStyle name="Izlaz 3 2 9 7 3 2" xfId="10988"/>
    <cellStyle name="Izlaz 3 2 9 7 4" xfId="10989"/>
    <cellStyle name="Izlaz 3 2 9 8" xfId="10990"/>
    <cellStyle name="Izlaz 3 2 9 8 2" xfId="10991"/>
    <cellStyle name="Izlaz 3 2 9 8 2 2" xfId="10992"/>
    <cellStyle name="Izlaz 3 2 9 8 2 2 2" xfId="10993"/>
    <cellStyle name="Izlaz 3 2 9 8 2 3" xfId="10994"/>
    <cellStyle name="Izlaz 3 2 9 8 3" xfId="10995"/>
    <cellStyle name="Izlaz 3 2 9 8 3 2" xfId="10996"/>
    <cellStyle name="Izlaz 3 2 9 8 4" xfId="10997"/>
    <cellStyle name="Izlaz 3 2 9 9" xfId="10998"/>
    <cellStyle name="Izlaz 3 2 9 9 2" xfId="10999"/>
    <cellStyle name="Izlaz 3 2 9 9 2 2" xfId="11000"/>
    <cellStyle name="Izlaz 3 2 9 9 2 2 2" xfId="11001"/>
    <cellStyle name="Izlaz 3 2 9 9 2 3" xfId="11002"/>
    <cellStyle name="Izlaz 3 2 9 9 3" xfId="11003"/>
    <cellStyle name="Izlaz 3 2 9 9 3 2" xfId="11004"/>
    <cellStyle name="Izlaz 3 2 9 9 4" xfId="11005"/>
    <cellStyle name="Izlaz 3 3" xfId="11006"/>
    <cellStyle name="Izlaz 3 3 10" xfId="11007"/>
    <cellStyle name="Izlaz 3 3 10 2" xfId="11008"/>
    <cellStyle name="Izlaz 3 3 10 2 2" xfId="11009"/>
    <cellStyle name="Izlaz 3 3 10 2 2 2" xfId="11010"/>
    <cellStyle name="Izlaz 3 3 10 2 3" xfId="11011"/>
    <cellStyle name="Izlaz 3 3 10 3" xfId="11012"/>
    <cellStyle name="Izlaz 3 3 10 3 2" xfId="11013"/>
    <cellStyle name="Izlaz 3 3 10 4" xfId="11014"/>
    <cellStyle name="Izlaz 3 3 11" xfId="11015"/>
    <cellStyle name="Izlaz 3 3 11 2" xfId="11016"/>
    <cellStyle name="Izlaz 3 3 11 2 2" xfId="11017"/>
    <cellStyle name="Izlaz 3 3 11 2 2 2" xfId="11018"/>
    <cellStyle name="Izlaz 3 3 11 2 3" xfId="11019"/>
    <cellStyle name="Izlaz 3 3 11 3" xfId="11020"/>
    <cellStyle name="Izlaz 3 3 11 3 2" xfId="11021"/>
    <cellStyle name="Izlaz 3 3 11 4" xfId="11022"/>
    <cellStyle name="Izlaz 3 3 12" xfId="11023"/>
    <cellStyle name="Izlaz 3 3 12 2" xfId="11024"/>
    <cellStyle name="Izlaz 3 3 12 2 2" xfId="11025"/>
    <cellStyle name="Izlaz 3 3 12 3" xfId="11026"/>
    <cellStyle name="Izlaz 3 3 13" xfId="11027"/>
    <cellStyle name="Izlaz 3 3 13 2" xfId="11028"/>
    <cellStyle name="Izlaz 3 3 14" xfId="11029"/>
    <cellStyle name="Izlaz 3 3 2" xfId="11030"/>
    <cellStyle name="Izlaz 3 3 2 2" xfId="11031"/>
    <cellStyle name="Izlaz 3 3 2 2 2" xfId="11032"/>
    <cellStyle name="Izlaz 3 3 2 2 2 2" xfId="11033"/>
    <cellStyle name="Izlaz 3 3 2 2 3" xfId="11034"/>
    <cellStyle name="Izlaz 3 3 2 3" xfId="11035"/>
    <cellStyle name="Izlaz 3 3 2 3 2" xfId="11036"/>
    <cellStyle name="Izlaz 3 3 2 4" xfId="11037"/>
    <cellStyle name="Izlaz 3 3 3" xfId="11038"/>
    <cellStyle name="Izlaz 3 3 3 2" xfId="11039"/>
    <cellStyle name="Izlaz 3 3 3 2 2" xfId="11040"/>
    <cellStyle name="Izlaz 3 3 3 2 2 2" xfId="11041"/>
    <cellStyle name="Izlaz 3 3 3 2 3" xfId="11042"/>
    <cellStyle name="Izlaz 3 3 3 3" xfId="11043"/>
    <cellStyle name="Izlaz 3 3 3 3 2" xfId="11044"/>
    <cellStyle name="Izlaz 3 3 3 4" xfId="11045"/>
    <cellStyle name="Izlaz 3 3 4" xfId="11046"/>
    <cellStyle name="Izlaz 3 3 4 2" xfId="11047"/>
    <cellStyle name="Izlaz 3 3 4 2 2" xfId="11048"/>
    <cellStyle name="Izlaz 3 3 4 2 2 2" xfId="11049"/>
    <cellStyle name="Izlaz 3 3 4 2 3" xfId="11050"/>
    <cellStyle name="Izlaz 3 3 4 3" xfId="11051"/>
    <cellStyle name="Izlaz 3 3 4 3 2" xfId="11052"/>
    <cellStyle name="Izlaz 3 3 4 4" xfId="11053"/>
    <cellStyle name="Izlaz 3 3 5" xfId="11054"/>
    <cellStyle name="Izlaz 3 3 5 2" xfId="11055"/>
    <cellStyle name="Izlaz 3 3 5 2 2" xfId="11056"/>
    <cellStyle name="Izlaz 3 3 5 2 2 2" xfId="11057"/>
    <cellStyle name="Izlaz 3 3 5 2 3" xfId="11058"/>
    <cellStyle name="Izlaz 3 3 5 3" xfId="11059"/>
    <cellStyle name="Izlaz 3 3 5 3 2" xfId="11060"/>
    <cellStyle name="Izlaz 3 3 5 4" xfId="11061"/>
    <cellStyle name="Izlaz 3 3 6" xfId="11062"/>
    <cellStyle name="Izlaz 3 3 6 2" xfId="11063"/>
    <cellStyle name="Izlaz 3 3 6 2 2" xfId="11064"/>
    <cellStyle name="Izlaz 3 3 6 2 2 2" xfId="11065"/>
    <cellStyle name="Izlaz 3 3 6 2 3" xfId="11066"/>
    <cellStyle name="Izlaz 3 3 6 3" xfId="11067"/>
    <cellStyle name="Izlaz 3 3 6 3 2" xfId="11068"/>
    <cellStyle name="Izlaz 3 3 6 4" xfId="11069"/>
    <cellStyle name="Izlaz 3 3 7" xfId="11070"/>
    <cellStyle name="Izlaz 3 3 7 2" xfId="11071"/>
    <cellStyle name="Izlaz 3 3 7 2 2" xfId="11072"/>
    <cellStyle name="Izlaz 3 3 7 2 2 2" xfId="11073"/>
    <cellStyle name="Izlaz 3 3 7 2 3" xfId="11074"/>
    <cellStyle name="Izlaz 3 3 7 3" xfId="11075"/>
    <cellStyle name="Izlaz 3 3 7 3 2" xfId="11076"/>
    <cellStyle name="Izlaz 3 3 7 4" xfId="11077"/>
    <cellStyle name="Izlaz 3 3 8" xfId="11078"/>
    <cellStyle name="Izlaz 3 3 8 2" xfId="11079"/>
    <cellStyle name="Izlaz 3 3 8 2 2" xfId="11080"/>
    <cellStyle name="Izlaz 3 3 8 2 2 2" xfId="11081"/>
    <cellStyle name="Izlaz 3 3 8 2 3" xfId="11082"/>
    <cellStyle name="Izlaz 3 3 8 3" xfId="11083"/>
    <cellStyle name="Izlaz 3 3 8 3 2" xfId="11084"/>
    <cellStyle name="Izlaz 3 3 8 4" xfId="11085"/>
    <cellStyle name="Izlaz 3 3 9" xfId="11086"/>
    <cellStyle name="Izlaz 3 3 9 2" xfId="11087"/>
    <cellStyle name="Izlaz 3 3 9 2 2" xfId="11088"/>
    <cellStyle name="Izlaz 3 3 9 2 2 2" xfId="11089"/>
    <cellStyle name="Izlaz 3 3 9 2 3" xfId="11090"/>
    <cellStyle name="Izlaz 3 3 9 3" xfId="11091"/>
    <cellStyle name="Izlaz 3 3 9 3 2" xfId="11092"/>
    <cellStyle name="Izlaz 3 3 9 4" xfId="11093"/>
    <cellStyle name="Izlaz 3 4" xfId="11094"/>
    <cellStyle name="Izlaz 3 4 10" xfId="11095"/>
    <cellStyle name="Izlaz 3 4 10 2" xfId="11096"/>
    <cellStyle name="Izlaz 3 4 10 2 2" xfId="11097"/>
    <cellStyle name="Izlaz 3 4 10 2 2 2" xfId="11098"/>
    <cellStyle name="Izlaz 3 4 10 2 3" xfId="11099"/>
    <cellStyle name="Izlaz 3 4 10 3" xfId="11100"/>
    <cellStyle name="Izlaz 3 4 10 3 2" xfId="11101"/>
    <cellStyle name="Izlaz 3 4 10 4" xfId="11102"/>
    <cellStyle name="Izlaz 3 4 11" xfId="11103"/>
    <cellStyle name="Izlaz 3 4 11 2" xfId="11104"/>
    <cellStyle name="Izlaz 3 4 11 2 2" xfId="11105"/>
    <cellStyle name="Izlaz 3 4 11 2 2 2" xfId="11106"/>
    <cellStyle name="Izlaz 3 4 11 2 3" xfId="11107"/>
    <cellStyle name="Izlaz 3 4 11 3" xfId="11108"/>
    <cellStyle name="Izlaz 3 4 11 3 2" xfId="11109"/>
    <cellStyle name="Izlaz 3 4 11 4" xfId="11110"/>
    <cellStyle name="Izlaz 3 4 12" xfId="11111"/>
    <cellStyle name="Izlaz 3 4 12 2" xfId="11112"/>
    <cellStyle name="Izlaz 3 4 12 2 2" xfId="11113"/>
    <cellStyle name="Izlaz 3 4 12 3" xfId="11114"/>
    <cellStyle name="Izlaz 3 4 13" xfId="11115"/>
    <cellStyle name="Izlaz 3 4 13 2" xfId="11116"/>
    <cellStyle name="Izlaz 3 4 14" xfId="11117"/>
    <cellStyle name="Izlaz 3 4 2" xfId="11118"/>
    <cellStyle name="Izlaz 3 4 2 2" xfId="11119"/>
    <cellStyle name="Izlaz 3 4 2 2 2" xfId="11120"/>
    <cellStyle name="Izlaz 3 4 2 2 2 2" xfId="11121"/>
    <cellStyle name="Izlaz 3 4 2 2 3" xfId="11122"/>
    <cellStyle name="Izlaz 3 4 2 3" xfId="11123"/>
    <cellStyle name="Izlaz 3 4 2 3 2" xfId="11124"/>
    <cellStyle name="Izlaz 3 4 2 4" xfId="11125"/>
    <cellStyle name="Izlaz 3 4 3" xfId="11126"/>
    <cellStyle name="Izlaz 3 4 3 2" xfId="11127"/>
    <cellStyle name="Izlaz 3 4 3 2 2" xfId="11128"/>
    <cellStyle name="Izlaz 3 4 3 2 2 2" xfId="11129"/>
    <cellStyle name="Izlaz 3 4 3 2 3" xfId="11130"/>
    <cellStyle name="Izlaz 3 4 3 3" xfId="11131"/>
    <cellStyle name="Izlaz 3 4 3 3 2" xfId="11132"/>
    <cellStyle name="Izlaz 3 4 3 4" xfId="11133"/>
    <cellStyle name="Izlaz 3 4 4" xfId="11134"/>
    <cellStyle name="Izlaz 3 4 4 2" xfId="11135"/>
    <cellStyle name="Izlaz 3 4 4 2 2" xfId="11136"/>
    <cellStyle name="Izlaz 3 4 4 2 2 2" xfId="11137"/>
    <cellStyle name="Izlaz 3 4 4 2 3" xfId="11138"/>
    <cellStyle name="Izlaz 3 4 4 3" xfId="11139"/>
    <cellStyle name="Izlaz 3 4 4 3 2" xfId="11140"/>
    <cellStyle name="Izlaz 3 4 4 4" xfId="11141"/>
    <cellStyle name="Izlaz 3 4 5" xfId="11142"/>
    <cellStyle name="Izlaz 3 4 5 2" xfId="11143"/>
    <cellStyle name="Izlaz 3 4 5 2 2" xfId="11144"/>
    <cellStyle name="Izlaz 3 4 5 2 2 2" xfId="11145"/>
    <cellStyle name="Izlaz 3 4 5 2 3" xfId="11146"/>
    <cellStyle name="Izlaz 3 4 5 3" xfId="11147"/>
    <cellStyle name="Izlaz 3 4 5 3 2" xfId="11148"/>
    <cellStyle name="Izlaz 3 4 5 4" xfId="11149"/>
    <cellStyle name="Izlaz 3 4 6" xfId="11150"/>
    <cellStyle name="Izlaz 3 4 6 2" xfId="11151"/>
    <cellStyle name="Izlaz 3 4 6 2 2" xfId="11152"/>
    <cellStyle name="Izlaz 3 4 6 2 2 2" xfId="11153"/>
    <cellStyle name="Izlaz 3 4 6 2 3" xfId="11154"/>
    <cellStyle name="Izlaz 3 4 6 3" xfId="11155"/>
    <cellStyle name="Izlaz 3 4 6 3 2" xfId="11156"/>
    <cellStyle name="Izlaz 3 4 6 4" xfId="11157"/>
    <cellStyle name="Izlaz 3 4 7" xfId="11158"/>
    <cellStyle name="Izlaz 3 4 7 2" xfId="11159"/>
    <cellStyle name="Izlaz 3 4 7 2 2" xfId="11160"/>
    <cellStyle name="Izlaz 3 4 7 2 2 2" xfId="11161"/>
    <cellStyle name="Izlaz 3 4 7 2 3" xfId="11162"/>
    <cellStyle name="Izlaz 3 4 7 3" xfId="11163"/>
    <cellStyle name="Izlaz 3 4 7 3 2" xfId="11164"/>
    <cellStyle name="Izlaz 3 4 7 4" xfId="11165"/>
    <cellStyle name="Izlaz 3 4 8" xfId="11166"/>
    <cellStyle name="Izlaz 3 4 8 2" xfId="11167"/>
    <cellStyle name="Izlaz 3 4 8 2 2" xfId="11168"/>
    <cellStyle name="Izlaz 3 4 8 2 2 2" xfId="11169"/>
    <cellStyle name="Izlaz 3 4 8 2 3" xfId="11170"/>
    <cellStyle name="Izlaz 3 4 8 3" xfId="11171"/>
    <cellStyle name="Izlaz 3 4 8 3 2" xfId="11172"/>
    <cellStyle name="Izlaz 3 4 8 4" xfId="11173"/>
    <cellStyle name="Izlaz 3 4 9" xfId="11174"/>
    <cellStyle name="Izlaz 3 4 9 2" xfId="11175"/>
    <cellStyle name="Izlaz 3 4 9 2 2" xfId="11176"/>
    <cellStyle name="Izlaz 3 4 9 2 2 2" xfId="11177"/>
    <cellStyle name="Izlaz 3 4 9 2 3" xfId="11178"/>
    <cellStyle name="Izlaz 3 4 9 3" xfId="11179"/>
    <cellStyle name="Izlaz 3 4 9 3 2" xfId="11180"/>
    <cellStyle name="Izlaz 3 4 9 4" xfId="11181"/>
    <cellStyle name="Izlaz 3 5" xfId="11182"/>
    <cellStyle name="Izlaz 3 5 10" xfId="11183"/>
    <cellStyle name="Izlaz 3 5 10 2" xfId="11184"/>
    <cellStyle name="Izlaz 3 5 10 2 2" xfId="11185"/>
    <cellStyle name="Izlaz 3 5 10 2 2 2" xfId="11186"/>
    <cellStyle name="Izlaz 3 5 10 2 3" xfId="11187"/>
    <cellStyle name="Izlaz 3 5 10 3" xfId="11188"/>
    <cellStyle name="Izlaz 3 5 10 3 2" xfId="11189"/>
    <cellStyle name="Izlaz 3 5 10 4" xfId="11190"/>
    <cellStyle name="Izlaz 3 5 11" xfId="11191"/>
    <cellStyle name="Izlaz 3 5 11 2" xfId="11192"/>
    <cellStyle name="Izlaz 3 5 11 2 2" xfId="11193"/>
    <cellStyle name="Izlaz 3 5 11 2 2 2" xfId="11194"/>
    <cellStyle name="Izlaz 3 5 11 2 3" xfId="11195"/>
    <cellStyle name="Izlaz 3 5 11 3" xfId="11196"/>
    <cellStyle name="Izlaz 3 5 11 3 2" xfId="11197"/>
    <cellStyle name="Izlaz 3 5 11 4" xfId="11198"/>
    <cellStyle name="Izlaz 3 5 12" xfId="11199"/>
    <cellStyle name="Izlaz 3 5 12 2" xfId="11200"/>
    <cellStyle name="Izlaz 3 5 12 2 2" xfId="11201"/>
    <cellStyle name="Izlaz 3 5 12 3" xfId="11202"/>
    <cellStyle name="Izlaz 3 5 13" xfId="11203"/>
    <cellStyle name="Izlaz 3 5 13 2" xfId="11204"/>
    <cellStyle name="Izlaz 3 5 14" xfId="11205"/>
    <cellStyle name="Izlaz 3 5 2" xfId="11206"/>
    <cellStyle name="Izlaz 3 5 2 2" xfId="11207"/>
    <cellStyle name="Izlaz 3 5 2 2 2" xfId="11208"/>
    <cellStyle name="Izlaz 3 5 2 2 2 2" xfId="11209"/>
    <cellStyle name="Izlaz 3 5 2 2 3" xfId="11210"/>
    <cellStyle name="Izlaz 3 5 2 3" xfId="11211"/>
    <cellStyle name="Izlaz 3 5 2 3 2" xfId="11212"/>
    <cellStyle name="Izlaz 3 5 2 4" xfId="11213"/>
    <cellStyle name="Izlaz 3 5 3" xfId="11214"/>
    <cellStyle name="Izlaz 3 5 3 2" xfId="11215"/>
    <cellStyle name="Izlaz 3 5 3 2 2" xfId="11216"/>
    <cellStyle name="Izlaz 3 5 3 2 2 2" xfId="11217"/>
    <cellStyle name="Izlaz 3 5 3 2 3" xfId="11218"/>
    <cellStyle name="Izlaz 3 5 3 3" xfId="11219"/>
    <cellStyle name="Izlaz 3 5 3 3 2" xfId="11220"/>
    <cellStyle name="Izlaz 3 5 3 4" xfId="11221"/>
    <cellStyle name="Izlaz 3 5 4" xfId="11222"/>
    <cellStyle name="Izlaz 3 5 4 2" xfId="11223"/>
    <cellStyle name="Izlaz 3 5 4 2 2" xfId="11224"/>
    <cellStyle name="Izlaz 3 5 4 2 2 2" xfId="11225"/>
    <cellStyle name="Izlaz 3 5 4 2 3" xfId="11226"/>
    <cellStyle name="Izlaz 3 5 4 3" xfId="11227"/>
    <cellStyle name="Izlaz 3 5 4 3 2" xfId="11228"/>
    <cellStyle name="Izlaz 3 5 4 4" xfId="11229"/>
    <cellStyle name="Izlaz 3 5 5" xfId="11230"/>
    <cellStyle name="Izlaz 3 5 5 2" xfId="11231"/>
    <cellStyle name="Izlaz 3 5 5 2 2" xfId="11232"/>
    <cellStyle name="Izlaz 3 5 5 2 2 2" xfId="11233"/>
    <cellStyle name="Izlaz 3 5 5 2 3" xfId="11234"/>
    <cellStyle name="Izlaz 3 5 5 3" xfId="11235"/>
    <cellStyle name="Izlaz 3 5 5 3 2" xfId="11236"/>
    <cellStyle name="Izlaz 3 5 5 4" xfId="11237"/>
    <cellStyle name="Izlaz 3 5 6" xfId="11238"/>
    <cellStyle name="Izlaz 3 5 6 2" xfId="11239"/>
    <cellStyle name="Izlaz 3 5 6 2 2" xfId="11240"/>
    <cellStyle name="Izlaz 3 5 6 2 2 2" xfId="11241"/>
    <cellStyle name="Izlaz 3 5 6 2 3" xfId="11242"/>
    <cellStyle name="Izlaz 3 5 6 3" xfId="11243"/>
    <cellStyle name="Izlaz 3 5 6 3 2" xfId="11244"/>
    <cellStyle name="Izlaz 3 5 6 4" xfId="11245"/>
    <cellStyle name="Izlaz 3 5 7" xfId="11246"/>
    <cellStyle name="Izlaz 3 5 7 2" xfId="11247"/>
    <cellStyle name="Izlaz 3 5 7 2 2" xfId="11248"/>
    <cellStyle name="Izlaz 3 5 7 2 2 2" xfId="11249"/>
    <cellStyle name="Izlaz 3 5 7 2 3" xfId="11250"/>
    <cellStyle name="Izlaz 3 5 7 3" xfId="11251"/>
    <cellStyle name="Izlaz 3 5 7 3 2" xfId="11252"/>
    <cellStyle name="Izlaz 3 5 7 4" xfId="11253"/>
    <cellStyle name="Izlaz 3 5 8" xfId="11254"/>
    <cellStyle name="Izlaz 3 5 8 2" xfId="11255"/>
    <cellStyle name="Izlaz 3 5 8 2 2" xfId="11256"/>
    <cellStyle name="Izlaz 3 5 8 2 2 2" xfId="11257"/>
    <cellStyle name="Izlaz 3 5 8 2 3" xfId="11258"/>
    <cellStyle name="Izlaz 3 5 8 3" xfId="11259"/>
    <cellStyle name="Izlaz 3 5 8 3 2" xfId="11260"/>
    <cellStyle name="Izlaz 3 5 8 4" xfId="11261"/>
    <cellStyle name="Izlaz 3 5 9" xfId="11262"/>
    <cellStyle name="Izlaz 3 5 9 2" xfId="11263"/>
    <cellStyle name="Izlaz 3 5 9 2 2" xfId="11264"/>
    <cellStyle name="Izlaz 3 5 9 2 2 2" xfId="11265"/>
    <cellStyle name="Izlaz 3 5 9 2 3" xfId="11266"/>
    <cellStyle name="Izlaz 3 5 9 3" xfId="11267"/>
    <cellStyle name="Izlaz 3 5 9 3 2" xfId="11268"/>
    <cellStyle name="Izlaz 3 5 9 4" xfId="11269"/>
    <cellStyle name="Izlaz 3 6" xfId="11270"/>
    <cellStyle name="Izlaz 3 6 10" xfId="11271"/>
    <cellStyle name="Izlaz 3 6 10 2" xfId="11272"/>
    <cellStyle name="Izlaz 3 6 10 2 2" xfId="11273"/>
    <cellStyle name="Izlaz 3 6 10 2 2 2" xfId="11274"/>
    <cellStyle name="Izlaz 3 6 10 2 3" xfId="11275"/>
    <cellStyle name="Izlaz 3 6 10 3" xfId="11276"/>
    <cellStyle name="Izlaz 3 6 10 3 2" xfId="11277"/>
    <cellStyle name="Izlaz 3 6 10 4" xfId="11278"/>
    <cellStyle name="Izlaz 3 6 11" xfId="11279"/>
    <cellStyle name="Izlaz 3 6 11 2" xfId="11280"/>
    <cellStyle name="Izlaz 3 6 11 2 2" xfId="11281"/>
    <cellStyle name="Izlaz 3 6 11 2 2 2" xfId="11282"/>
    <cellStyle name="Izlaz 3 6 11 2 3" xfId="11283"/>
    <cellStyle name="Izlaz 3 6 11 3" xfId="11284"/>
    <cellStyle name="Izlaz 3 6 11 3 2" xfId="11285"/>
    <cellStyle name="Izlaz 3 6 11 4" xfId="11286"/>
    <cellStyle name="Izlaz 3 6 12" xfId="11287"/>
    <cellStyle name="Izlaz 3 6 12 2" xfId="11288"/>
    <cellStyle name="Izlaz 3 6 12 2 2" xfId="11289"/>
    <cellStyle name="Izlaz 3 6 12 3" xfId="11290"/>
    <cellStyle name="Izlaz 3 6 13" xfId="11291"/>
    <cellStyle name="Izlaz 3 6 13 2" xfId="11292"/>
    <cellStyle name="Izlaz 3 6 14" xfId="11293"/>
    <cellStyle name="Izlaz 3 6 2" xfId="11294"/>
    <cellStyle name="Izlaz 3 6 2 2" xfId="11295"/>
    <cellStyle name="Izlaz 3 6 2 2 2" xfId="11296"/>
    <cellStyle name="Izlaz 3 6 2 2 2 2" xfId="11297"/>
    <cellStyle name="Izlaz 3 6 2 2 3" xfId="11298"/>
    <cellStyle name="Izlaz 3 6 2 3" xfId="11299"/>
    <cellStyle name="Izlaz 3 6 2 3 2" xfId="11300"/>
    <cellStyle name="Izlaz 3 6 2 4" xfId="11301"/>
    <cellStyle name="Izlaz 3 6 3" xfId="11302"/>
    <cellStyle name="Izlaz 3 6 3 2" xfId="11303"/>
    <cellStyle name="Izlaz 3 6 3 2 2" xfId="11304"/>
    <cellStyle name="Izlaz 3 6 3 2 2 2" xfId="11305"/>
    <cellStyle name="Izlaz 3 6 3 2 3" xfId="11306"/>
    <cellStyle name="Izlaz 3 6 3 3" xfId="11307"/>
    <cellStyle name="Izlaz 3 6 3 3 2" xfId="11308"/>
    <cellStyle name="Izlaz 3 6 3 4" xfId="11309"/>
    <cellStyle name="Izlaz 3 6 4" xfId="11310"/>
    <cellStyle name="Izlaz 3 6 4 2" xfId="11311"/>
    <cellStyle name="Izlaz 3 6 4 2 2" xfId="11312"/>
    <cellStyle name="Izlaz 3 6 4 2 2 2" xfId="11313"/>
    <cellStyle name="Izlaz 3 6 4 2 3" xfId="11314"/>
    <cellStyle name="Izlaz 3 6 4 3" xfId="11315"/>
    <cellStyle name="Izlaz 3 6 4 3 2" xfId="11316"/>
    <cellStyle name="Izlaz 3 6 4 4" xfId="11317"/>
    <cellStyle name="Izlaz 3 6 5" xfId="11318"/>
    <cellStyle name="Izlaz 3 6 5 2" xfId="11319"/>
    <cellStyle name="Izlaz 3 6 5 2 2" xfId="11320"/>
    <cellStyle name="Izlaz 3 6 5 2 2 2" xfId="11321"/>
    <cellStyle name="Izlaz 3 6 5 2 3" xfId="11322"/>
    <cellStyle name="Izlaz 3 6 5 3" xfId="11323"/>
    <cellStyle name="Izlaz 3 6 5 3 2" xfId="11324"/>
    <cellStyle name="Izlaz 3 6 5 4" xfId="11325"/>
    <cellStyle name="Izlaz 3 6 6" xfId="11326"/>
    <cellStyle name="Izlaz 3 6 6 2" xfId="11327"/>
    <cellStyle name="Izlaz 3 6 6 2 2" xfId="11328"/>
    <cellStyle name="Izlaz 3 6 6 2 2 2" xfId="11329"/>
    <cellStyle name="Izlaz 3 6 6 2 3" xfId="11330"/>
    <cellStyle name="Izlaz 3 6 6 3" xfId="11331"/>
    <cellStyle name="Izlaz 3 6 6 3 2" xfId="11332"/>
    <cellStyle name="Izlaz 3 6 6 4" xfId="11333"/>
    <cellStyle name="Izlaz 3 6 7" xfId="11334"/>
    <cellStyle name="Izlaz 3 6 7 2" xfId="11335"/>
    <cellStyle name="Izlaz 3 6 7 2 2" xfId="11336"/>
    <cellStyle name="Izlaz 3 6 7 2 2 2" xfId="11337"/>
    <cellStyle name="Izlaz 3 6 7 2 3" xfId="11338"/>
    <cellStyle name="Izlaz 3 6 7 3" xfId="11339"/>
    <cellStyle name="Izlaz 3 6 7 3 2" xfId="11340"/>
    <cellStyle name="Izlaz 3 6 7 4" xfId="11341"/>
    <cellStyle name="Izlaz 3 6 8" xfId="11342"/>
    <cellStyle name="Izlaz 3 6 8 2" xfId="11343"/>
    <cellStyle name="Izlaz 3 6 8 2 2" xfId="11344"/>
    <cellStyle name="Izlaz 3 6 8 2 2 2" xfId="11345"/>
    <cellStyle name="Izlaz 3 6 8 2 3" xfId="11346"/>
    <cellStyle name="Izlaz 3 6 8 3" xfId="11347"/>
    <cellStyle name="Izlaz 3 6 8 3 2" xfId="11348"/>
    <cellStyle name="Izlaz 3 6 8 4" xfId="11349"/>
    <cellStyle name="Izlaz 3 6 9" xfId="11350"/>
    <cellStyle name="Izlaz 3 6 9 2" xfId="11351"/>
    <cellStyle name="Izlaz 3 6 9 2 2" xfId="11352"/>
    <cellStyle name="Izlaz 3 6 9 2 2 2" xfId="11353"/>
    <cellStyle name="Izlaz 3 6 9 2 3" xfId="11354"/>
    <cellStyle name="Izlaz 3 6 9 3" xfId="11355"/>
    <cellStyle name="Izlaz 3 6 9 3 2" xfId="11356"/>
    <cellStyle name="Izlaz 3 6 9 4" xfId="11357"/>
    <cellStyle name="Izlaz 3 7" xfId="11358"/>
    <cellStyle name="Izlaz 3 7 10" xfId="11359"/>
    <cellStyle name="Izlaz 3 7 10 2" xfId="11360"/>
    <cellStyle name="Izlaz 3 7 10 2 2" xfId="11361"/>
    <cellStyle name="Izlaz 3 7 10 2 2 2" xfId="11362"/>
    <cellStyle name="Izlaz 3 7 10 2 3" xfId="11363"/>
    <cellStyle name="Izlaz 3 7 10 3" xfId="11364"/>
    <cellStyle name="Izlaz 3 7 10 3 2" xfId="11365"/>
    <cellStyle name="Izlaz 3 7 10 4" xfId="11366"/>
    <cellStyle name="Izlaz 3 7 11" xfId="11367"/>
    <cellStyle name="Izlaz 3 7 11 2" xfId="11368"/>
    <cellStyle name="Izlaz 3 7 11 2 2" xfId="11369"/>
    <cellStyle name="Izlaz 3 7 11 2 2 2" xfId="11370"/>
    <cellStyle name="Izlaz 3 7 11 2 3" xfId="11371"/>
    <cellStyle name="Izlaz 3 7 11 3" xfId="11372"/>
    <cellStyle name="Izlaz 3 7 11 3 2" xfId="11373"/>
    <cellStyle name="Izlaz 3 7 11 4" xfId="11374"/>
    <cellStyle name="Izlaz 3 7 12" xfId="11375"/>
    <cellStyle name="Izlaz 3 7 12 2" xfId="11376"/>
    <cellStyle name="Izlaz 3 7 12 2 2" xfId="11377"/>
    <cellStyle name="Izlaz 3 7 12 3" xfId="11378"/>
    <cellStyle name="Izlaz 3 7 13" xfId="11379"/>
    <cellStyle name="Izlaz 3 7 13 2" xfId="11380"/>
    <cellStyle name="Izlaz 3 7 14" xfId="11381"/>
    <cellStyle name="Izlaz 3 7 2" xfId="11382"/>
    <cellStyle name="Izlaz 3 7 2 2" xfId="11383"/>
    <cellStyle name="Izlaz 3 7 2 2 2" xfId="11384"/>
    <cellStyle name="Izlaz 3 7 2 2 2 2" xfId="11385"/>
    <cellStyle name="Izlaz 3 7 2 2 3" xfId="11386"/>
    <cellStyle name="Izlaz 3 7 2 3" xfId="11387"/>
    <cellStyle name="Izlaz 3 7 2 3 2" xfId="11388"/>
    <cellStyle name="Izlaz 3 7 2 4" xfId="11389"/>
    <cellStyle name="Izlaz 3 7 3" xfId="11390"/>
    <cellStyle name="Izlaz 3 7 3 2" xfId="11391"/>
    <cellStyle name="Izlaz 3 7 3 2 2" xfId="11392"/>
    <cellStyle name="Izlaz 3 7 3 2 2 2" xfId="11393"/>
    <cellStyle name="Izlaz 3 7 3 2 3" xfId="11394"/>
    <cellStyle name="Izlaz 3 7 3 3" xfId="11395"/>
    <cellStyle name="Izlaz 3 7 3 3 2" xfId="11396"/>
    <cellStyle name="Izlaz 3 7 3 4" xfId="11397"/>
    <cellStyle name="Izlaz 3 7 4" xfId="11398"/>
    <cellStyle name="Izlaz 3 7 4 2" xfId="11399"/>
    <cellStyle name="Izlaz 3 7 4 2 2" xfId="11400"/>
    <cellStyle name="Izlaz 3 7 4 2 2 2" xfId="11401"/>
    <cellStyle name="Izlaz 3 7 4 2 3" xfId="11402"/>
    <cellStyle name="Izlaz 3 7 4 3" xfId="11403"/>
    <cellStyle name="Izlaz 3 7 4 3 2" xfId="11404"/>
    <cellStyle name="Izlaz 3 7 4 4" xfId="11405"/>
    <cellStyle name="Izlaz 3 7 5" xfId="11406"/>
    <cellStyle name="Izlaz 3 7 5 2" xfId="11407"/>
    <cellStyle name="Izlaz 3 7 5 2 2" xfId="11408"/>
    <cellStyle name="Izlaz 3 7 5 2 2 2" xfId="11409"/>
    <cellStyle name="Izlaz 3 7 5 2 3" xfId="11410"/>
    <cellStyle name="Izlaz 3 7 5 3" xfId="11411"/>
    <cellStyle name="Izlaz 3 7 5 3 2" xfId="11412"/>
    <cellStyle name="Izlaz 3 7 5 4" xfId="11413"/>
    <cellStyle name="Izlaz 3 7 6" xfId="11414"/>
    <cellStyle name="Izlaz 3 7 6 2" xfId="11415"/>
    <cellStyle name="Izlaz 3 7 6 2 2" xfId="11416"/>
    <cellStyle name="Izlaz 3 7 6 2 2 2" xfId="11417"/>
    <cellStyle name="Izlaz 3 7 6 2 3" xfId="11418"/>
    <cellStyle name="Izlaz 3 7 6 3" xfId="11419"/>
    <cellStyle name="Izlaz 3 7 6 3 2" xfId="11420"/>
    <cellStyle name="Izlaz 3 7 6 4" xfId="11421"/>
    <cellStyle name="Izlaz 3 7 7" xfId="11422"/>
    <cellStyle name="Izlaz 3 7 7 2" xfId="11423"/>
    <cellStyle name="Izlaz 3 7 7 2 2" xfId="11424"/>
    <cellStyle name="Izlaz 3 7 7 2 2 2" xfId="11425"/>
    <cellStyle name="Izlaz 3 7 7 2 3" xfId="11426"/>
    <cellStyle name="Izlaz 3 7 7 3" xfId="11427"/>
    <cellStyle name="Izlaz 3 7 7 3 2" xfId="11428"/>
    <cellStyle name="Izlaz 3 7 7 4" xfId="11429"/>
    <cellStyle name="Izlaz 3 7 8" xfId="11430"/>
    <cellStyle name="Izlaz 3 7 8 2" xfId="11431"/>
    <cellStyle name="Izlaz 3 7 8 2 2" xfId="11432"/>
    <cellStyle name="Izlaz 3 7 8 2 2 2" xfId="11433"/>
    <cellStyle name="Izlaz 3 7 8 2 3" xfId="11434"/>
    <cellStyle name="Izlaz 3 7 8 3" xfId="11435"/>
    <cellStyle name="Izlaz 3 7 8 3 2" xfId="11436"/>
    <cellStyle name="Izlaz 3 7 8 4" xfId="11437"/>
    <cellStyle name="Izlaz 3 7 9" xfId="11438"/>
    <cellStyle name="Izlaz 3 7 9 2" xfId="11439"/>
    <cellStyle name="Izlaz 3 7 9 2 2" xfId="11440"/>
    <cellStyle name="Izlaz 3 7 9 2 2 2" xfId="11441"/>
    <cellStyle name="Izlaz 3 7 9 2 3" xfId="11442"/>
    <cellStyle name="Izlaz 3 7 9 3" xfId="11443"/>
    <cellStyle name="Izlaz 3 7 9 3 2" xfId="11444"/>
    <cellStyle name="Izlaz 3 7 9 4" xfId="11445"/>
    <cellStyle name="Izlaz 3 8" xfId="11446"/>
    <cellStyle name="Izlaz 3 8 10" xfId="11447"/>
    <cellStyle name="Izlaz 3 8 10 2" xfId="11448"/>
    <cellStyle name="Izlaz 3 8 10 2 2" xfId="11449"/>
    <cellStyle name="Izlaz 3 8 10 2 2 2" xfId="11450"/>
    <cellStyle name="Izlaz 3 8 10 2 3" xfId="11451"/>
    <cellStyle name="Izlaz 3 8 10 3" xfId="11452"/>
    <cellStyle name="Izlaz 3 8 10 3 2" xfId="11453"/>
    <cellStyle name="Izlaz 3 8 10 4" xfId="11454"/>
    <cellStyle name="Izlaz 3 8 11" xfId="11455"/>
    <cellStyle name="Izlaz 3 8 11 2" xfId="11456"/>
    <cellStyle name="Izlaz 3 8 11 2 2" xfId="11457"/>
    <cellStyle name="Izlaz 3 8 11 2 2 2" xfId="11458"/>
    <cellStyle name="Izlaz 3 8 11 2 3" xfId="11459"/>
    <cellStyle name="Izlaz 3 8 11 3" xfId="11460"/>
    <cellStyle name="Izlaz 3 8 11 3 2" xfId="11461"/>
    <cellStyle name="Izlaz 3 8 11 4" xfId="11462"/>
    <cellStyle name="Izlaz 3 8 12" xfId="11463"/>
    <cellStyle name="Izlaz 3 8 12 2" xfId="11464"/>
    <cellStyle name="Izlaz 3 8 12 2 2" xfId="11465"/>
    <cellStyle name="Izlaz 3 8 12 3" xfId="11466"/>
    <cellStyle name="Izlaz 3 8 13" xfId="11467"/>
    <cellStyle name="Izlaz 3 8 13 2" xfId="11468"/>
    <cellStyle name="Izlaz 3 8 14" xfId="11469"/>
    <cellStyle name="Izlaz 3 8 2" xfId="11470"/>
    <cellStyle name="Izlaz 3 8 2 2" xfId="11471"/>
    <cellStyle name="Izlaz 3 8 2 2 2" xfId="11472"/>
    <cellStyle name="Izlaz 3 8 2 2 2 2" xfId="11473"/>
    <cellStyle name="Izlaz 3 8 2 2 3" xfId="11474"/>
    <cellStyle name="Izlaz 3 8 2 3" xfId="11475"/>
    <cellStyle name="Izlaz 3 8 2 3 2" xfId="11476"/>
    <cellStyle name="Izlaz 3 8 2 4" xfId="11477"/>
    <cellStyle name="Izlaz 3 8 3" xfId="11478"/>
    <cellStyle name="Izlaz 3 8 3 2" xfId="11479"/>
    <cellStyle name="Izlaz 3 8 3 2 2" xfId="11480"/>
    <cellStyle name="Izlaz 3 8 3 2 2 2" xfId="11481"/>
    <cellStyle name="Izlaz 3 8 3 2 3" xfId="11482"/>
    <cellStyle name="Izlaz 3 8 3 3" xfId="11483"/>
    <cellStyle name="Izlaz 3 8 3 3 2" xfId="11484"/>
    <cellStyle name="Izlaz 3 8 3 4" xfId="11485"/>
    <cellStyle name="Izlaz 3 8 4" xfId="11486"/>
    <cellStyle name="Izlaz 3 8 4 2" xfId="11487"/>
    <cellStyle name="Izlaz 3 8 4 2 2" xfId="11488"/>
    <cellStyle name="Izlaz 3 8 4 2 2 2" xfId="11489"/>
    <cellStyle name="Izlaz 3 8 4 2 3" xfId="11490"/>
    <cellStyle name="Izlaz 3 8 4 3" xfId="11491"/>
    <cellStyle name="Izlaz 3 8 4 3 2" xfId="11492"/>
    <cellStyle name="Izlaz 3 8 4 4" xfId="11493"/>
    <cellStyle name="Izlaz 3 8 5" xfId="11494"/>
    <cellStyle name="Izlaz 3 8 5 2" xfId="11495"/>
    <cellStyle name="Izlaz 3 8 5 2 2" xfId="11496"/>
    <cellStyle name="Izlaz 3 8 5 2 2 2" xfId="11497"/>
    <cellStyle name="Izlaz 3 8 5 2 3" xfId="11498"/>
    <cellStyle name="Izlaz 3 8 5 3" xfId="11499"/>
    <cellStyle name="Izlaz 3 8 5 3 2" xfId="11500"/>
    <cellStyle name="Izlaz 3 8 5 4" xfId="11501"/>
    <cellStyle name="Izlaz 3 8 6" xfId="11502"/>
    <cellStyle name="Izlaz 3 8 6 2" xfId="11503"/>
    <cellStyle name="Izlaz 3 8 6 2 2" xfId="11504"/>
    <cellStyle name="Izlaz 3 8 6 2 2 2" xfId="11505"/>
    <cellStyle name="Izlaz 3 8 6 2 3" xfId="11506"/>
    <cellStyle name="Izlaz 3 8 6 3" xfId="11507"/>
    <cellStyle name="Izlaz 3 8 6 3 2" xfId="11508"/>
    <cellStyle name="Izlaz 3 8 6 4" xfId="11509"/>
    <cellStyle name="Izlaz 3 8 7" xfId="11510"/>
    <cellStyle name="Izlaz 3 8 7 2" xfId="11511"/>
    <cellStyle name="Izlaz 3 8 7 2 2" xfId="11512"/>
    <cellStyle name="Izlaz 3 8 7 2 2 2" xfId="11513"/>
    <cellStyle name="Izlaz 3 8 7 2 3" xfId="11514"/>
    <cellStyle name="Izlaz 3 8 7 3" xfId="11515"/>
    <cellStyle name="Izlaz 3 8 7 3 2" xfId="11516"/>
    <cellStyle name="Izlaz 3 8 7 4" xfId="11517"/>
    <cellStyle name="Izlaz 3 8 8" xfId="11518"/>
    <cellStyle name="Izlaz 3 8 8 2" xfId="11519"/>
    <cellStyle name="Izlaz 3 8 8 2 2" xfId="11520"/>
    <cellStyle name="Izlaz 3 8 8 2 2 2" xfId="11521"/>
    <cellStyle name="Izlaz 3 8 8 2 3" xfId="11522"/>
    <cellStyle name="Izlaz 3 8 8 3" xfId="11523"/>
    <cellStyle name="Izlaz 3 8 8 3 2" xfId="11524"/>
    <cellStyle name="Izlaz 3 8 8 4" xfId="11525"/>
    <cellStyle name="Izlaz 3 8 9" xfId="11526"/>
    <cellStyle name="Izlaz 3 8 9 2" xfId="11527"/>
    <cellStyle name="Izlaz 3 8 9 2 2" xfId="11528"/>
    <cellStyle name="Izlaz 3 8 9 2 2 2" xfId="11529"/>
    <cellStyle name="Izlaz 3 8 9 2 3" xfId="11530"/>
    <cellStyle name="Izlaz 3 8 9 3" xfId="11531"/>
    <cellStyle name="Izlaz 3 8 9 3 2" xfId="11532"/>
    <cellStyle name="Izlaz 3 8 9 4" xfId="11533"/>
    <cellStyle name="Izlaz 3 9" xfId="11534"/>
    <cellStyle name="Izlaz 3 9 10" xfId="11535"/>
    <cellStyle name="Izlaz 3 9 10 2" xfId="11536"/>
    <cellStyle name="Izlaz 3 9 10 2 2" xfId="11537"/>
    <cellStyle name="Izlaz 3 9 10 2 2 2" xfId="11538"/>
    <cellStyle name="Izlaz 3 9 10 2 3" xfId="11539"/>
    <cellStyle name="Izlaz 3 9 10 3" xfId="11540"/>
    <cellStyle name="Izlaz 3 9 10 3 2" xfId="11541"/>
    <cellStyle name="Izlaz 3 9 10 4" xfId="11542"/>
    <cellStyle name="Izlaz 3 9 11" xfId="11543"/>
    <cellStyle name="Izlaz 3 9 11 2" xfId="11544"/>
    <cellStyle name="Izlaz 3 9 11 2 2" xfId="11545"/>
    <cellStyle name="Izlaz 3 9 11 2 2 2" xfId="11546"/>
    <cellStyle name="Izlaz 3 9 11 2 3" xfId="11547"/>
    <cellStyle name="Izlaz 3 9 11 3" xfId="11548"/>
    <cellStyle name="Izlaz 3 9 11 3 2" xfId="11549"/>
    <cellStyle name="Izlaz 3 9 11 4" xfId="11550"/>
    <cellStyle name="Izlaz 3 9 12" xfId="11551"/>
    <cellStyle name="Izlaz 3 9 12 2" xfId="11552"/>
    <cellStyle name="Izlaz 3 9 12 2 2" xfId="11553"/>
    <cellStyle name="Izlaz 3 9 12 3" xfId="11554"/>
    <cellStyle name="Izlaz 3 9 13" xfId="11555"/>
    <cellStyle name="Izlaz 3 9 13 2" xfId="11556"/>
    <cellStyle name="Izlaz 3 9 14" xfId="11557"/>
    <cellStyle name="Izlaz 3 9 2" xfId="11558"/>
    <cellStyle name="Izlaz 3 9 2 2" xfId="11559"/>
    <cellStyle name="Izlaz 3 9 2 2 2" xfId="11560"/>
    <cellStyle name="Izlaz 3 9 2 2 2 2" xfId="11561"/>
    <cellStyle name="Izlaz 3 9 2 2 3" xfId="11562"/>
    <cellStyle name="Izlaz 3 9 2 3" xfId="11563"/>
    <cellStyle name="Izlaz 3 9 2 3 2" xfId="11564"/>
    <cellStyle name="Izlaz 3 9 2 4" xfId="11565"/>
    <cellStyle name="Izlaz 3 9 3" xfId="11566"/>
    <cellStyle name="Izlaz 3 9 3 2" xfId="11567"/>
    <cellStyle name="Izlaz 3 9 3 2 2" xfId="11568"/>
    <cellStyle name="Izlaz 3 9 3 2 2 2" xfId="11569"/>
    <cellStyle name="Izlaz 3 9 3 2 3" xfId="11570"/>
    <cellStyle name="Izlaz 3 9 3 3" xfId="11571"/>
    <cellStyle name="Izlaz 3 9 3 3 2" xfId="11572"/>
    <cellStyle name="Izlaz 3 9 3 4" xfId="11573"/>
    <cellStyle name="Izlaz 3 9 4" xfId="11574"/>
    <cellStyle name="Izlaz 3 9 4 2" xfId="11575"/>
    <cellStyle name="Izlaz 3 9 4 2 2" xfId="11576"/>
    <cellStyle name="Izlaz 3 9 4 2 2 2" xfId="11577"/>
    <cellStyle name="Izlaz 3 9 4 2 3" xfId="11578"/>
    <cellStyle name="Izlaz 3 9 4 3" xfId="11579"/>
    <cellStyle name="Izlaz 3 9 4 3 2" xfId="11580"/>
    <cellStyle name="Izlaz 3 9 4 4" xfId="11581"/>
    <cellStyle name="Izlaz 3 9 5" xfId="11582"/>
    <cellStyle name="Izlaz 3 9 5 2" xfId="11583"/>
    <cellStyle name="Izlaz 3 9 5 2 2" xfId="11584"/>
    <cellStyle name="Izlaz 3 9 5 2 2 2" xfId="11585"/>
    <cellStyle name="Izlaz 3 9 5 2 3" xfId="11586"/>
    <cellStyle name="Izlaz 3 9 5 3" xfId="11587"/>
    <cellStyle name="Izlaz 3 9 5 3 2" xfId="11588"/>
    <cellStyle name="Izlaz 3 9 5 4" xfId="11589"/>
    <cellStyle name="Izlaz 3 9 6" xfId="11590"/>
    <cellStyle name="Izlaz 3 9 6 2" xfId="11591"/>
    <cellStyle name="Izlaz 3 9 6 2 2" xfId="11592"/>
    <cellStyle name="Izlaz 3 9 6 2 2 2" xfId="11593"/>
    <cellStyle name="Izlaz 3 9 6 2 3" xfId="11594"/>
    <cellStyle name="Izlaz 3 9 6 3" xfId="11595"/>
    <cellStyle name="Izlaz 3 9 6 3 2" xfId="11596"/>
    <cellStyle name="Izlaz 3 9 6 4" xfId="11597"/>
    <cellStyle name="Izlaz 3 9 7" xfId="11598"/>
    <cellStyle name="Izlaz 3 9 7 2" xfId="11599"/>
    <cellStyle name="Izlaz 3 9 7 2 2" xfId="11600"/>
    <cellStyle name="Izlaz 3 9 7 2 2 2" xfId="11601"/>
    <cellStyle name="Izlaz 3 9 7 2 3" xfId="11602"/>
    <cellStyle name="Izlaz 3 9 7 3" xfId="11603"/>
    <cellStyle name="Izlaz 3 9 7 3 2" xfId="11604"/>
    <cellStyle name="Izlaz 3 9 7 4" xfId="11605"/>
    <cellStyle name="Izlaz 3 9 8" xfId="11606"/>
    <cellStyle name="Izlaz 3 9 8 2" xfId="11607"/>
    <cellStyle name="Izlaz 3 9 8 2 2" xfId="11608"/>
    <cellStyle name="Izlaz 3 9 8 2 2 2" xfId="11609"/>
    <cellStyle name="Izlaz 3 9 8 2 3" xfId="11610"/>
    <cellStyle name="Izlaz 3 9 8 3" xfId="11611"/>
    <cellStyle name="Izlaz 3 9 8 3 2" xfId="11612"/>
    <cellStyle name="Izlaz 3 9 8 4" xfId="11613"/>
    <cellStyle name="Izlaz 3 9 9" xfId="11614"/>
    <cellStyle name="Izlaz 3 9 9 2" xfId="11615"/>
    <cellStyle name="Izlaz 3 9 9 2 2" xfId="11616"/>
    <cellStyle name="Izlaz 3 9 9 2 2 2" xfId="11617"/>
    <cellStyle name="Izlaz 3 9 9 2 3" xfId="11618"/>
    <cellStyle name="Izlaz 3 9 9 3" xfId="11619"/>
    <cellStyle name="Izlaz 3 9 9 3 2" xfId="11620"/>
    <cellStyle name="Izlaz 3 9 9 4" xfId="11621"/>
    <cellStyle name="Izlaz 4" xfId="11622"/>
    <cellStyle name="Izlaz 4 2" xfId="11623"/>
    <cellStyle name="Izlaz 4 2 2" xfId="11624"/>
    <cellStyle name="Izlaz 4 3" xfId="11625"/>
    <cellStyle name="Izlaz 5" xfId="11626"/>
    <cellStyle name="Izlaz 5 2" xfId="11627"/>
    <cellStyle name="Izlaz 5 2 2" xfId="11628"/>
    <cellStyle name="Izlaz 5 3" xfId="11629"/>
    <cellStyle name="Izlaz 6" xfId="11630"/>
    <cellStyle name="Izlaz 6 2" xfId="11631"/>
    <cellStyle name="Izlaz 7" xfId="11632"/>
    <cellStyle name="Izračun 2" xfId="11633"/>
    <cellStyle name="Izračun 2 10" xfId="11634"/>
    <cellStyle name="Izračun 2 10 10" xfId="11635"/>
    <cellStyle name="Izračun 2 10 10 2" xfId="11636"/>
    <cellStyle name="Izračun 2 10 10 2 2" xfId="11637"/>
    <cellStyle name="Izračun 2 10 10 2 2 2" xfId="11638"/>
    <cellStyle name="Izračun 2 10 10 2 3" xfId="11639"/>
    <cellStyle name="Izračun 2 10 10 3" xfId="11640"/>
    <cellStyle name="Izračun 2 10 10 3 2" xfId="11641"/>
    <cellStyle name="Izračun 2 10 10 4" xfId="11642"/>
    <cellStyle name="Izračun 2 10 11" xfId="11643"/>
    <cellStyle name="Izračun 2 10 11 2" xfId="11644"/>
    <cellStyle name="Izračun 2 10 11 2 2" xfId="11645"/>
    <cellStyle name="Izračun 2 10 11 3" xfId="11646"/>
    <cellStyle name="Izračun 2 10 12" xfId="11647"/>
    <cellStyle name="Izračun 2 10 12 2" xfId="11648"/>
    <cellStyle name="Izračun 2 10 13" xfId="11649"/>
    <cellStyle name="Izračun 2 10 2" xfId="11650"/>
    <cellStyle name="Izračun 2 10 2 2" xfId="11651"/>
    <cellStyle name="Izračun 2 10 2 2 2" xfId="11652"/>
    <cellStyle name="Izračun 2 10 2 2 2 2" xfId="11653"/>
    <cellStyle name="Izračun 2 10 2 2 3" xfId="11654"/>
    <cellStyle name="Izračun 2 10 2 3" xfId="11655"/>
    <cellStyle name="Izračun 2 10 2 3 2" xfId="11656"/>
    <cellStyle name="Izračun 2 10 2 4" xfId="11657"/>
    <cellStyle name="Izračun 2 10 3" xfId="11658"/>
    <cellStyle name="Izračun 2 10 3 2" xfId="11659"/>
    <cellStyle name="Izračun 2 10 3 2 2" xfId="11660"/>
    <cellStyle name="Izračun 2 10 3 2 2 2" xfId="11661"/>
    <cellStyle name="Izračun 2 10 3 2 3" xfId="11662"/>
    <cellStyle name="Izračun 2 10 3 3" xfId="11663"/>
    <cellStyle name="Izračun 2 10 3 3 2" xfId="11664"/>
    <cellStyle name="Izračun 2 10 3 4" xfId="11665"/>
    <cellStyle name="Izračun 2 10 4" xfId="11666"/>
    <cellStyle name="Izračun 2 10 4 2" xfId="11667"/>
    <cellStyle name="Izračun 2 10 4 2 2" xfId="11668"/>
    <cellStyle name="Izračun 2 10 4 2 2 2" xfId="11669"/>
    <cellStyle name="Izračun 2 10 4 2 3" xfId="11670"/>
    <cellStyle name="Izračun 2 10 4 3" xfId="11671"/>
    <cellStyle name="Izračun 2 10 4 3 2" xfId="11672"/>
    <cellStyle name="Izračun 2 10 4 4" xfId="11673"/>
    <cellStyle name="Izračun 2 10 5" xfId="11674"/>
    <cellStyle name="Izračun 2 10 5 2" xfId="11675"/>
    <cellStyle name="Izračun 2 10 5 2 2" xfId="11676"/>
    <cellStyle name="Izračun 2 10 5 2 2 2" xfId="11677"/>
    <cellStyle name="Izračun 2 10 5 2 3" xfId="11678"/>
    <cellStyle name="Izračun 2 10 5 3" xfId="11679"/>
    <cellStyle name="Izračun 2 10 5 3 2" xfId="11680"/>
    <cellStyle name="Izračun 2 10 5 4" xfId="11681"/>
    <cellStyle name="Izračun 2 10 6" xfId="11682"/>
    <cellStyle name="Izračun 2 10 6 2" xfId="11683"/>
    <cellStyle name="Izračun 2 10 6 2 2" xfId="11684"/>
    <cellStyle name="Izračun 2 10 6 2 2 2" xfId="11685"/>
    <cellStyle name="Izračun 2 10 6 2 3" xfId="11686"/>
    <cellStyle name="Izračun 2 10 6 3" xfId="11687"/>
    <cellStyle name="Izračun 2 10 6 3 2" xfId="11688"/>
    <cellStyle name="Izračun 2 10 6 4" xfId="11689"/>
    <cellStyle name="Izračun 2 10 7" xfId="11690"/>
    <cellStyle name="Izračun 2 10 7 2" xfId="11691"/>
    <cellStyle name="Izračun 2 10 7 2 2" xfId="11692"/>
    <cellStyle name="Izračun 2 10 7 2 2 2" xfId="11693"/>
    <cellStyle name="Izračun 2 10 7 2 3" xfId="11694"/>
    <cellStyle name="Izračun 2 10 7 3" xfId="11695"/>
    <cellStyle name="Izračun 2 10 7 3 2" xfId="11696"/>
    <cellStyle name="Izračun 2 10 7 4" xfId="11697"/>
    <cellStyle name="Izračun 2 10 8" xfId="11698"/>
    <cellStyle name="Izračun 2 10 8 2" xfId="11699"/>
    <cellStyle name="Izračun 2 10 8 2 2" xfId="11700"/>
    <cellStyle name="Izračun 2 10 8 2 2 2" xfId="11701"/>
    <cellStyle name="Izračun 2 10 8 2 3" xfId="11702"/>
    <cellStyle name="Izračun 2 10 8 3" xfId="11703"/>
    <cellStyle name="Izračun 2 10 8 3 2" xfId="11704"/>
    <cellStyle name="Izračun 2 10 8 4" xfId="11705"/>
    <cellStyle name="Izračun 2 10 9" xfId="11706"/>
    <cellStyle name="Izračun 2 10 9 2" xfId="11707"/>
    <cellStyle name="Izračun 2 10 9 2 2" xfId="11708"/>
    <cellStyle name="Izračun 2 10 9 2 2 2" xfId="11709"/>
    <cellStyle name="Izračun 2 10 9 2 3" xfId="11710"/>
    <cellStyle name="Izračun 2 10 9 3" xfId="11711"/>
    <cellStyle name="Izračun 2 10 9 3 2" xfId="11712"/>
    <cellStyle name="Izračun 2 10 9 4" xfId="11713"/>
    <cellStyle name="Izračun 2 11" xfId="11714"/>
    <cellStyle name="Izračun 2 11 10" xfId="11715"/>
    <cellStyle name="Izračun 2 11 10 2" xfId="11716"/>
    <cellStyle name="Izračun 2 11 10 2 2" xfId="11717"/>
    <cellStyle name="Izračun 2 11 10 2 2 2" xfId="11718"/>
    <cellStyle name="Izračun 2 11 10 2 3" xfId="11719"/>
    <cellStyle name="Izračun 2 11 10 3" xfId="11720"/>
    <cellStyle name="Izračun 2 11 10 3 2" xfId="11721"/>
    <cellStyle name="Izračun 2 11 10 4" xfId="11722"/>
    <cellStyle name="Izračun 2 11 11" xfId="11723"/>
    <cellStyle name="Izračun 2 11 11 2" xfId="11724"/>
    <cellStyle name="Izračun 2 11 11 2 2" xfId="11725"/>
    <cellStyle name="Izračun 2 11 11 3" xfId="11726"/>
    <cellStyle name="Izračun 2 11 12" xfId="11727"/>
    <cellStyle name="Izračun 2 11 12 2" xfId="11728"/>
    <cellStyle name="Izračun 2 11 13" xfId="11729"/>
    <cellStyle name="Izračun 2 11 2" xfId="11730"/>
    <cellStyle name="Izračun 2 11 2 2" xfId="11731"/>
    <cellStyle name="Izračun 2 11 2 2 2" xfId="11732"/>
    <cellStyle name="Izračun 2 11 2 2 2 2" xfId="11733"/>
    <cellStyle name="Izračun 2 11 2 2 3" xfId="11734"/>
    <cellStyle name="Izračun 2 11 2 3" xfId="11735"/>
    <cellStyle name="Izračun 2 11 2 3 2" xfId="11736"/>
    <cellStyle name="Izračun 2 11 2 4" xfId="11737"/>
    <cellStyle name="Izračun 2 11 3" xfId="11738"/>
    <cellStyle name="Izračun 2 11 3 2" xfId="11739"/>
    <cellStyle name="Izračun 2 11 3 2 2" xfId="11740"/>
    <cellStyle name="Izračun 2 11 3 2 2 2" xfId="11741"/>
    <cellStyle name="Izračun 2 11 3 2 3" xfId="11742"/>
    <cellStyle name="Izračun 2 11 3 3" xfId="11743"/>
    <cellStyle name="Izračun 2 11 3 3 2" xfId="11744"/>
    <cellStyle name="Izračun 2 11 3 4" xfId="11745"/>
    <cellStyle name="Izračun 2 11 4" xfId="11746"/>
    <cellStyle name="Izračun 2 11 4 2" xfId="11747"/>
    <cellStyle name="Izračun 2 11 4 2 2" xfId="11748"/>
    <cellStyle name="Izračun 2 11 4 2 2 2" xfId="11749"/>
    <cellStyle name="Izračun 2 11 4 2 3" xfId="11750"/>
    <cellStyle name="Izračun 2 11 4 3" xfId="11751"/>
    <cellStyle name="Izračun 2 11 4 3 2" xfId="11752"/>
    <cellStyle name="Izračun 2 11 4 4" xfId="11753"/>
    <cellStyle name="Izračun 2 11 5" xfId="11754"/>
    <cellStyle name="Izračun 2 11 5 2" xfId="11755"/>
    <cellStyle name="Izračun 2 11 5 2 2" xfId="11756"/>
    <cellStyle name="Izračun 2 11 5 2 2 2" xfId="11757"/>
    <cellStyle name="Izračun 2 11 5 2 3" xfId="11758"/>
    <cellStyle name="Izračun 2 11 5 3" xfId="11759"/>
    <cellStyle name="Izračun 2 11 5 3 2" xfId="11760"/>
    <cellStyle name="Izračun 2 11 5 4" xfId="11761"/>
    <cellStyle name="Izračun 2 11 6" xfId="11762"/>
    <cellStyle name="Izračun 2 11 6 2" xfId="11763"/>
    <cellStyle name="Izračun 2 11 6 2 2" xfId="11764"/>
    <cellStyle name="Izračun 2 11 6 2 2 2" xfId="11765"/>
    <cellStyle name="Izračun 2 11 6 2 3" xfId="11766"/>
    <cellStyle name="Izračun 2 11 6 3" xfId="11767"/>
    <cellStyle name="Izračun 2 11 6 3 2" xfId="11768"/>
    <cellStyle name="Izračun 2 11 6 4" xfId="11769"/>
    <cellStyle name="Izračun 2 11 7" xfId="11770"/>
    <cellStyle name="Izračun 2 11 7 2" xfId="11771"/>
    <cellStyle name="Izračun 2 11 7 2 2" xfId="11772"/>
    <cellStyle name="Izračun 2 11 7 2 2 2" xfId="11773"/>
    <cellStyle name="Izračun 2 11 7 2 3" xfId="11774"/>
    <cellStyle name="Izračun 2 11 7 3" xfId="11775"/>
    <cellStyle name="Izračun 2 11 7 3 2" xfId="11776"/>
    <cellStyle name="Izračun 2 11 7 4" xfId="11777"/>
    <cellStyle name="Izračun 2 11 8" xfId="11778"/>
    <cellStyle name="Izračun 2 11 8 2" xfId="11779"/>
    <cellStyle name="Izračun 2 11 8 2 2" xfId="11780"/>
    <cellStyle name="Izračun 2 11 8 2 2 2" xfId="11781"/>
    <cellStyle name="Izračun 2 11 8 2 3" xfId="11782"/>
    <cellStyle name="Izračun 2 11 8 3" xfId="11783"/>
    <cellStyle name="Izračun 2 11 8 3 2" xfId="11784"/>
    <cellStyle name="Izračun 2 11 8 4" xfId="11785"/>
    <cellStyle name="Izračun 2 11 9" xfId="11786"/>
    <cellStyle name="Izračun 2 11 9 2" xfId="11787"/>
    <cellStyle name="Izračun 2 11 9 2 2" xfId="11788"/>
    <cellStyle name="Izračun 2 11 9 2 2 2" xfId="11789"/>
    <cellStyle name="Izračun 2 11 9 2 3" xfId="11790"/>
    <cellStyle name="Izračun 2 11 9 3" xfId="11791"/>
    <cellStyle name="Izračun 2 11 9 3 2" xfId="11792"/>
    <cellStyle name="Izračun 2 11 9 4" xfId="11793"/>
    <cellStyle name="Izračun 2 12" xfId="11794"/>
    <cellStyle name="Izračun 2 12 10" xfId="11795"/>
    <cellStyle name="Izračun 2 12 10 2" xfId="11796"/>
    <cellStyle name="Izračun 2 12 10 2 2" xfId="11797"/>
    <cellStyle name="Izračun 2 12 10 2 2 2" xfId="11798"/>
    <cellStyle name="Izračun 2 12 10 2 3" xfId="11799"/>
    <cellStyle name="Izračun 2 12 10 3" xfId="11800"/>
    <cellStyle name="Izračun 2 12 10 3 2" xfId="11801"/>
    <cellStyle name="Izračun 2 12 10 4" xfId="11802"/>
    <cellStyle name="Izračun 2 12 11" xfId="11803"/>
    <cellStyle name="Izračun 2 12 11 2" xfId="11804"/>
    <cellStyle name="Izračun 2 12 11 2 2" xfId="11805"/>
    <cellStyle name="Izračun 2 12 11 3" xfId="11806"/>
    <cellStyle name="Izračun 2 12 12" xfId="11807"/>
    <cellStyle name="Izračun 2 12 12 2" xfId="11808"/>
    <cellStyle name="Izračun 2 12 13" xfId="11809"/>
    <cellStyle name="Izračun 2 12 2" xfId="11810"/>
    <cellStyle name="Izračun 2 12 2 2" xfId="11811"/>
    <cellStyle name="Izračun 2 12 2 2 2" xfId="11812"/>
    <cellStyle name="Izračun 2 12 2 2 2 2" xfId="11813"/>
    <cellStyle name="Izračun 2 12 2 2 3" xfId="11814"/>
    <cellStyle name="Izračun 2 12 2 3" xfId="11815"/>
    <cellStyle name="Izračun 2 12 2 3 2" xfId="11816"/>
    <cellStyle name="Izračun 2 12 2 4" xfId="11817"/>
    <cellStyle name="Izračun 2 12 3" xfId="11818"/>
    <cellStyle name="Izračun 2 12 3 2" xfId="11819"/>
    <cellStyle name="Izračun 2 12 3 2 2" xfId="11820"/>
    <cellStyle name="Izračun 2 12 3 2 2 2" xfId="11821"/>
    <cellStyle name="Izračun 2 12 3 2 3" xfId="11822"/>
    <cellStyle name="Izračun 2 12 3 3" xfId="11823"/>
    <cellStyle name="Izračun 2 12 3 3 2" xfId="11824"/>
    <cellStyle name="Izračun 2 12 3 4" xfId="11825"/>
    <cellStyle name="Izračun 2 12 4" xfId="11826"/>
    <cellStyle name="Izračun 2 12 4 2" xfId="11827"/>
    <cellStyle name="Izračun 2 12 4 2 2" xfId="11828"/>
    <cellStyle name="Izračun 2 12 4 2 2 2" xfId="11829"/>
    <cellStyle name="Izračun 2 12 4 2 3" xfId="11830"/>
    <cellStyle name="Izračun 2 12 4 3" xfId="11831"/>
    <cellStyle name="Izračun 2 12 4 3 2" xfId="11832"/>
    <cellStyle name="Izračun 2 12 4 4" xfId="11833"/>
    <cellStyle name="Izračun 2 12 5" xfId="11834"/>
    <cellStyle name="Izračun 2 12 5 2" xfId="11835"/>
    <cellStyle name="Izračun 2 12 5 2 2" xfId="11836"/>
    <cellStyle name="Izračun 2 12 5 2 2 2" xfId="11837"/>
    <cellStyle name="Izračun 2 12 5 2 3" xfId="11838"/>
    <cellStyle name="Izračun 2 12 5 3" xfId="11839"/>
    <cellStyle name="Izračun 2 12 5 3 2" xfId="11840"/>
    <cellStyle name="Izračun 2 12 5 4" xfId="11841"/>
    <cellStyle name="Izračun 2 12 6" xfId="11842"/>
    <cellStyle name="Izračun 2 12 6 2" xfId="11843"/>
    <cellStyle name="Izračun 2 12 6 2 2" xfId="11844"/>
    <cellStyle name="Izračun 2 12 6 2 2 2" xfId="11845"/>
    <cellStyle name="Izračun 2 12 6 2 3" xfId="11846"/>
    <cellStyle name="Izračun 2 12 6 3" xfId="11847"/>
    <cellStyle name="Izračun 2 12 6 3 2" xfId="11848"/>
    <cellStyle name="Izračun 2 12 6 4" xfId="11849"/>
    <cellStyle name="Izračun 2 12 7" xfId="11850"/>
    <cellStyle name="Izračun 2 12 7 2" xfId="11851"/>
    <cellStyle name="Izračun 2 12 7 2 2" xfId="11852"/>
    <cellStyle name="Izračun 2 12 7 2 2 2" xfId="11853"/>
    <cellStyle name="Izračun 2 12 7 2 3" xfId="11854"/>
    <cellStyle name="Izračun 2 12 7 3" xfId="11855"/>
    <cellStyle name="Izračun 2 12 7 3 2" xfId="11856"/>
    <cellStyle name="Izračun 2 12 7 4" xfId="11857"/>
    <cellStyle name="Izračun 2 12 8" xfId="11858"/>
    <cellStyle name="Izračun 2 12 8 2" xfId="11859"/>
    <cellStyle name="Izračun 2 12 8 2 2" xfId="11860"/>
    <cellStyle name="Izračun 2 12 8 2 2 2" xfId="11861"/>
    <cellStyle name="Izračun 2 12 8 2 3" xfId="11862"/>
    <cellStyle name="Izračun 2 12 8 3" xfId="11863"/>
    <cellStyle name="Izračun 2 12 8 3 2" xfId="11864"/>
    <cellStyle name="Izračun 2 12 8 4" xfId="11865"/>
    <cellStyle name="Izračun 2 12 9" xfId="11866"/>
    <cellStyle name="Izračun 2 12 9 2" xfId="11867"/>
    <cellStyle name="Izračun 2 12 9 2 2" xfId="11868"/>
    <cellStyle name="Izračun 2 12 9 2 2 2" xfId="11869"/>
    <cellStyle name="Izračun 2 12 9 2 3" xfId="11870"/>
    <cellStyle name="Izračun 2 12 9 3" xfId="11871"/>
    <cellStyle name="Izračun 2 12 9 3 2" xfId="11872"/>
    <cellStyle name="Izračun 2 12 9 4" xfId="11873"/>
    <cellStyle name="Izračun 2 13" xfId="11874"/>
    <cellStyle name="Izračun 2 13 10" xfId="11875"/>
    <cellStyle name="Izračun 2 13 10 2" xfId="11876"/>
    <cellStyle name="Izračun 2 13 10 2 2" xfId="11877"/>
    <cellStyle name="Izračun 2 13 10 2 2 2" xfId="11878"/>
    <cellStyle name="Izračun 2 13 10 2 3" xfId="11879"/>
    <cellStyle name="Izračun 2 13 10 3" xfId="11880"/>
    <cellStyle name="Izračun 2 13 10 3 2" xfId="11881"/>
    <cellStyle name="Izračun 2 13 10 4" xfId="11882"/>
    <cellStyle name="Izračun 2 13 11" xfId="11883"/>
    <cellStyle name="Izračun 2 13 11 2" xfId="11884"/>
    <cellStyle name="Izračun 2 13 11 2 2" xfId="11885"/>
    <cellStyle name="Izračun 2 13 11 3" xfId="11886"/>
    <cellStyle name="Izračun 2 13 12" xfId="11887"/>
    <cellStyle name="Izračun 2 13 12 2" xfId="11888"/>
    <cellStyle name="Izračun 2 13 13" xfId="11889"/>
    <cellStyle name="Izračun 2 13 2" xfId="11890"/>
    <cellStyle name="Izračun 2 13 2 2" xfId="11891"/>
    <cellStyle name="Izračun 2 13 2 2 2" xfId="11892"/>
    <cellStyle name="Izračun 2 13 2 2 2 2" xfId="11893"/>
    <cellStyle name="Izračun 2 13 2 2 3" xfId="11894"/>
    <cellStyle name="Izračun 2 13 2 3" xfId="11895"/>
    <cellStyle name="Izračun 2 13 2 3 2" xfId="11896"/>
    <cellStyle name="Izračun 2 13 2 4" xfId="11897"/>
    <cellStyle name="Izračun 2 13 3" xfId="11898"/>
    <cellStyle name="Izračun 2 13 3 2" xfId="11899"/>
    <cellStyle name="Izračun 2 13 3 2 2" xfId="11900"/>
    <cellStyle name="Izračun 2 13 3 2 2 2" xfId="11901"/>
    <cellStyle name="Izračun 2 13 3 2 3" xfId="11902"/>
    <cellStyle name="Izračun 2 13 3 3" xfId="11903"/>
    <cellStyle name="Izračun 2 13 3 3 2" xfId="11904"/>
    <cellStyle name="Izračun 2 13 3 4" xfId="11905"/>
    <cellStyle name="Izračun 2 13 4" xfId="11906"/>
    <cellStyle name="Izračun 2 13 4 2" xfId="11907"/>
    <cellStyle name="Izračun 2 13 4 2 2" xfId="11908"/>
    <cellStyle name="Izračun 2 13 4 2 2 2" xfId="11909"/>
    <cellStyle name="Izračun 2 13 4 2 3" xfId="11910"/>
    <cellStyle name="Izračun 2 13 4 3" xfId="11911"/>
    <cellStyle name="Izračun 2 13 4 3 2" xfId="11912"/>
    <cellStyle name="Izračun 2 13 4 4" xfId="11913"/>
    <cellStyle name="Izračun 2 13 5" xfId="11914"/>
    <cellStyle name="Izračun 2 13 5 2" xfId="11915"/>
    <cellStyle name="Izračun 2 13 5 2 2" xfId="11916"/>
    <cellStyle name="Izračun 2 13 5 2 2 2" xfId="11917"/>
    <cellStyle name="Izračun 2 13 5 2 3" xfId="11918"/>
    <cellStyle name="Izračun 2 13 5 3" xfId="11919"/>
    <cellStyle name="Izračun 2 13 5 3 2" xfId="11920"/>
    <cellStyle name="Izračun 2 13 5 4" xfId="11921"/>
    <cellStyle name="Izračun 2 13 6" xfId="11922"/>
    <cellStyle name="Izračun 2 13 6 2" xfId="11923"/>
    <cellStyle name="Izračun 2 13 6 2 2" xfId="11924"/>
    <cellStyle name="Izračun 2 13 6 2 2 2" xfId="11925"/>
    <cellStyle name="Izračun 2 13 6 2 3" xfId="11926"/>
    <cellStyle name="Izračun 2 13 6 3" xfId="11927"/>
    <cellStyle name="Izračun 2 13 6 3 2" xfId="11928"/>
    <cellStyle name="Izračun 2 13 6 4" xfId="11929"/>
    <cellStyle name="Izračun 2 13 7" xfId="11930"/>
    <cellStyle name="Izračun 2 13 7 2" xfId="11931"/>
    <cellStyle name="Izračun 2 13 7 2 2" xfId="11932"/>
    <cellStyle name="Izračun 2 13 7 2 2 2" xfId="11933"/>
    <cellStyle name="Izračun 2 13 7 2 3" xfId="11934"/>
    <cellStyle name="Izračun 2 13 7 3" xfId="11935"/>
    <cellStyle name="Izračun 2 13 7 3 2" xfId="11936"/>
    <cellStyle name="Izračun 2 13 7 4" xfId="11937"/>
    <cellStyle name="Izračun 2 13 8" xfId="11938"/>
    <cellStyle name="Izračun 2 13 8 2" xfId="11939"/>
    <cellStyle name="Izračun 2 13 8 2 2" xfId="11940"/>
    <cellStyle name="Izračun 2 13 8 2 2 2" xfId="11941"/>
    <cellStyle name="Izračun 2 13 8 2 3" xfId="11942"/>
    <cellStyle name="Izračun 2 13 8 3" xfId="11943"/>
    <cellStyle name="Izračun 2 13 8 3 2" xfId="11944"/>
    <cellStyle name="Izračun 2 13 8 4" xfId="11945"/>
    <cellStyle name="Izračun 2 13 9" xfId="11946"/>
    <cellStyle name="Izračun 2 13 9 2" xfId="11947"/>
    <cellStyle name="Izračun 2 13 9 2 2" xfId="11948"/>
    <cellStyle name="Izračun 2 13 9 2 2 2" xfId="11949"/>
    <cellStyle name="Izračun 2 13 9 2 3" xfId="11950"/>
    <cellStyle name="Izračun 2 13 9 3" xfId="11951"/>
    <cellStyle name="Izračun 2 13 9 3 2" xfId="11952"/>
    <cellStyle name="Izračun 2 13 9 4" xfId="11953"/>
    <cellStyle name="Izračun 2 14" xfId="11954"/>
    <cellStyle name="Izračun 2 14 10" xfId="11955"/>
    <cellStyle name="Izračun 2 14 10 2" xfId="11956"/>
    <cellStyle name="Izračun 2 14 10 2 2" xfId="11957"/>
    <cellStyle name="Izračun 2 14 10 2 2 2" xfId="11958"/>
    <cellStyle name="Izračun 2 14 10 2 3" xfId="11959"/>
    <cellStyle name="Izračun 2 14 10 3" xfId="11960"/>
    <cellStyle name="Izračun 2 14 10 3 2" xfId="11961"/>
    <cellStyle name="Izračun 2 14 10 4" xfId="11962"/>
    <cellStyle name="Izračun 2 14 11" xfId="11963"/>
    <cellStyle name="Izračun 2 14 11 2" xfId="11964"/>
    <cellStyle name="Izračun 2 14 11 2 2" xfId="11965"/>
    <cellStyle name="Izračun 2 14 11 3" xfId="11966"/>
    <cellStyle name="Izračun 2 14 12" xfId="11967"/>
    <cellStyle name="Izračun 2 14 12 2" xfId="11968"/>
    <cellStyle name="Izračun 2 14 13" xfId="11969"/>
    <cellStyle name="Izračun 2 14 2" xfId="11970"/>
    <cellStyle name="Izračun 2 14 2 2" xfId="11971"/>
    <cellStyle name="Izračun 2 14 2 2 2" xfId="11972"/>
    <cellStyle name="Izračun 2 14 2 2 2 2" xfId="11973"/>
    <cellStyle name="Izračun 2 14 2 2 3" xfId="11974"/>
    <cellStyle name="Izračun 2 14 2 3" xfId="11975"/>
    <cellStyle name="Izračun 2 14 2 3 2" xfId="11976"/>
    <cellStyle name="Izračun 2 14 2 4" xfId="11977"/>
    <cellStyle name="Izračun 2 14 3" xfId="11978"/>
    <cellStyle name="Izračun 2 14 3 2" xfId="11979"/>
    <cellStyle name="Izračun 2 14 3 2 2" xfId="11980"/>
    <cellStyle name="Izračun 2 14 3 2 2 2" xfId="11981"/>
    <cellStyle name="Izračun 2 14 3 2 3" xfId="11982"/>
    <cellStyle name="Izračun 2 14 3 3" xfId="11983"/>
    <cellStyle name="Izračun 2 14 3 3 2" xfId="11984"/>
    <cellStyle name="Izračun 2 14 3 4" xfId="11985"/>
    <cellStyle name="Izračun 2 14 4" xfId="11986"/>
    <cellStyle name="Izračun 2 14 4 2" xfId="11987"/>
    <cellStyle name="Izračun 2 14 4 2 2" xfId="11988"/>
    <cellStyle name="Izračun 2 14 4 2 2 2" xfId="11989"/>
    <cellStyle name="Izračun 2 14 4 2 3" xfId="11990"/>
    <cellStyle name="Izračun 2 14 4 3" xfId="11991"/>
    <cellStyle name="Izračun 2 14 4 3 2" xfId="11992"/>
    <cellStyle name="Izračun 2 14 4 4" xfId="11993"/>
    <cellStyle name="Izračun 2 14 5" xfId="11994"/>
    <cellStyle name="Izračun 2 14 5 2" xfId="11995"/>
    <cellStyle name="Izračun 2 14 5 2 2" xfId="11996"/>
    <cellStyle name="Izračun 2 14 5 2 2 2" xfId="11997"/>
    <cellStyle name="Izračun 2 14 5 2 3" xfId="11998"/>
    <cellStyle name="Izračun 2 14 5 3" xfId="11999"/>
    <cellStyle name="Izračun 2 14 5 3 2" xfId="12000"/>
    <cellStyle name="Izračun 2 14 5 4" xfId="12001"/>
    <cellStyle name="Izračun 2 14 6" xfId="12002"/>
    <cellStyle name="Izračun 2 14 6 2" xfId="12003"/>
    <cellStyle name="Izračun 2 14 6 2 2" xfId="12004"/>
    <cellStyle name="Izračun 2 14 6 2 2 2" xfId="12005"/>
    <cellStyle name="Izračun 2 14 6 2 3" xfId="12006"/>
    <cellStyle name="Izračun 2 14 6 3" xfId="12007"/>
    <cellStyle name="Izračun 2 14 6 3 2" xfId="12008"/>
    <cellStyle name="Izračun 2 14 6 4" xfId="12009"/>
    <cellStyle name="Izračun 2 14 7" xfId="12010"/>
    <cellStyle name="Izračun 2 14 7 2" xfId="12011"/>
    <cellStyle name="Izračun 2 14 7 2 2" xfId="12012"/>
    <cellStyle name="Izračun 2 14 7 2 2 2" xfId="12013"/>
    <cellStyle name="Izračun 2 14 7 2 3" xfId="12014"/>
    <cellStyle name="Izračun 2 14 7 3" xfId="12015"/>
    <cellStyle name="Izračun 2 14 7 3 2" xfId="12016"/>
    <cellStyle name="Izračun 2 14 7 4" xfId="12017"/>
    <cellStyle name="Izračun 2 14 8" xfId="12018"/>
    <cellStyle name="Izračun 2 14 8 2" xfId="12019"/>
    <cellStyle name="Izračun 2 14 8 2 2" xfId="12020"/>
    <cellStyle name="Izračun 2 14 8 2 2 2" xfId="12021"/>
    <cellStyle name="Izračun 2 14 8 2 3" xfId="12022"/>
    <cellStyle name="Izračun 2 14 8 3" xfId="12023"/>
    <cellStyle name="Izračun 2 14 8 3 2" xfId="12024"/>
    <cellStyle name="Izračun 2 14 8 4" xfId="12025"/>
    <cellStyle name="Izračun 2 14 9" xfId="12026"/>
    <cellStyle name="Izračun 2 14 9 2" xfId="12027"/>
    <cellStyle name="Izračun 2 14 9 2 2" xfId="12028"/>
    <cellStyle name="Izračun 2 14 9 2 2 2" xfId="12029"/>
    <cellStyle name="Izračun 2 14 9 2 3" xfId="12030"/>
    <cellStyle name="Izračun 2 14 9 3" xfId="12031"/>
    <cellStyle name="Izračun 2 14 9 3 2" xfId="12032"/>
    <cellStyle name="Izračun 2 14 9 4" xfId="12033"/>
    <cellStyle name="Izračun 2 15" xfId="12034"/>
    <cellStyle name="Izračun 2 15 2" xfId="12035"/>
    <cellStyle name="Izračun 2 15 2 2" xfId="12036"/>
    <cellStyle name="Izračun 2 15 2 2 2" xfId="12037"/>
    <cellStyle name="Izračun 2 15 2 3" xfId="12038"/>
    <cellStyle name="Izračun 2 15 3" xfId="12039"/>
    <cellStyle name="Izračun 2 15 3 2" xfId="12040"/>
    <cellStyle name="Izračun 2 15 4" xfId="12041"/>
    <cellStyle name="Izračun 2 16" xfId="12042"/>
    <cellStyle name="Izračun 2 16 2" xfId="12043"/>
    <cellStyle name="Izračun 2 16 2 2" xfId="12044"/>
    <cellStyle name="Izračun 2 16 3" xfId="12045"/>
    <cellStyle name="Izračun 2 17" xfId="12046"/>
    <cellStyle name="Izračun 2 17 2" xfId="12047"/>
    <cellStyle name="Izračun 2 18" xfId="12048"/>
    <cellStyle name="Izračun 2 19" xfId="33799"/>
    <cellStyle name="Izračun 2 2" xfId="12049"/>
    <cellStyle name="Izračun 2 2 10" xfId="12050"/>
    <cellStyle name="Izračun 2 2 10 10" xfId="12051"/>
    <cellStyle name="Izračun 2 2 10 10 2" xfId="12052"/>
    <cellStyle name="Izračun 2 2 10 10 2 2" xfId="12053"/>
    <cellStyle name="Izračun 2 2 10 10 2 2 2" xfId="12054"/>
    <cellStyle name="Izračun 2 2 10 10 2 3" xfId="12055"/>
    <cellStyle name="Izračun 2 2 10 10 3" xfId="12056"/>
    <cellStyle name="Izračun 2 2 10 10 3 2" xfId="12057"/>
    <cellStyle name="Izračun 2 2 10 10 4" xfId="12058"/>
    <cellStyle name="Izračun 2 2 10 11" xfId="12059"/>
    <cellStyle name="Izračun 2 2 10 11 2" xfId="12060"/>
    <cellStyle name="Izračun 2 2 10 11 2 2" xfId="12061"/>
    <cellStyle name="Izračun 2 2 10 11 3" xfId="12062"/>
    <cellStyle name="Izračun 2 2 10 12" xfId="12063"/>
    <cellStyle name="Izračun 2 2 10 12 2" xfId="12064"/>
    <cellStyle name="Izračun 2 2 10 13" xfId="12065"/>
    <cellStyle name="Izračun 2 2 10 2" xfId="12066"/>
    <cellStyle name="Izračun 2 2 10 2 2" xfId="12067"/>
    <cellStyle name="Izračun 2 2 10 2 2 2" xfId="12068"/>
    <cellStyle name="Izračun 2 2 10 2 2 2 2" xfId="12069"/>
    <cellStyle name="Izračun 2 2 10 2 2 3" xfId="12070"/>
    <cellStyle name="Izračun 2 2 10 2 3" xfId="12071"/>
    <cellStyle name="Izračun 2 2 10 2 3 2" xfId="12072"/>
    <cellStyle name="Izračun 2 2 10 2 4" xfId="12073"/>
    <cellStyle name="Izračun 2 2 10 3" xfId="12074"/>
    <cellStyle name="Izračun 2 2 10 3 2" xfId="12075"/>
    <cellStyle name="Izračun 2 2 10 3 2 2" xfId="12076"/>
    <cellStyle name="Izračun 2 2 10 3 2 2 2" xfId="12077"/>
    <cellStyle name="Izračun 2 2 10 3 2 3" xfId="12078"/>
    <cellStyle name="Izračun 2 2 10 3 3" xfId="12079"/>
    <cellStyle name="Izračun 2 2 10 3 3 2" xfId="12080"/>
    <cellStyle name="Izračun 2 2 10 3 4" xfId="12081"/>
    <cellStyle name="Izračun 2 2 10 4" xfId="12082"/>
    <cellStyle name="Izračun 2 2 10 4 2" xfId="12083"/>
    <cellStyle name="Izračun 2 2 10 4 2 2" xfId="12084"/>
    <cellStyle name="Izračun 2 2 10 4 2 2 2" xfId="12085"/>
    <cellStyle name="Izračun 2 2 10 4 2 3" xfId="12086"/>
    <cellStyle name="Izračun 2 2 10 4 3" xfId="12087"/>
    <cellStyle name="Izračun 2 2 10 4 3 2" xfId="12088"/>
    <cellStyle name="Izračun 2 2 10 4 4" xfId="12089"/>
    <cellStyle name="Izračun 2 2 10 5" xfId="12090"/>
    <cellStyle name="Izračun 2 2 10 5 2" xfId="12091"/>
    <cellStyle name="Izračun 2 2 10 5 2 2" xfId="12092"/>
    <cellStyle name="Izračun 2 2 10 5 2 2 2" xfId="12093"/>
    <cellStyle name="Izračun 2 2 10 5 2 3" xfId="12094"/>
    <cellStyle name="Izračun 2 2 10 5 3" xfId="12095"/>
    <cellStyle name="Izračun 2 2 10 5 3 2" xfId="12096"/>
    <cellStyle name="Izračun 2 2 10 5 4" xfId="12097"/>
    <cellStyle name="Izračun 2 2 10 6" xfId="12098"/>
    <cellStyle name="Izračun 2 2 10 6 2" xfId="12099"/>
    <cellStyle name="Izračun 2 2 10 6 2 2" xfId="12100"/>
    <cellStyle name="Izračun 2 2 10 6 2 2 2" xfId="12101"/>
    <cellStyle name="Izračun 2 2 10 6 2 3" xfId="12102"/>
    <cellStyle name="Izračun 2 2 10 6 3" xfId="12103"/>
    <cellStyle name="Izračun 2 2 10 6 3 2" xfId="12104"/>
    <cellStyle name="Izračun 2 2 10 6 4" xfId="12105"/>
    <cellStyle name="Izračun 2 2 10 7" xfId="12106"/>
    <cellStyle name="Izračun 2 2 10 7 2" xfId="12107"/>
    <cellStyle name="Izračun 2 2 10 7 2 2" xfId="12108"/>
    <cellStyle name="Izračun 2 2 10 7 2 2 2" xfId="12109"/>
    <cellStyle name="Izračun 2 2 10 7 2 3" xfId="12110"/>
    <cellStyle name="Izračun 2 2 10 7 3" xfId="12111"/>
    <cellStyle name="Izračun 2 2 10 7 3 2" xfId="12112"/>
    <cellStyle name="Izračun 2 2 10 7 4" xfId="12113"/>
    <cellStyle name="Izračun 2 2 10 8" xfId="12114"/>
    <cellStyle name="Izračun 2 2 10 8 2" xfId="12115"/>
    <cellStyle name="Izračun 2 2 10 8 2 2" xfId="12116"/>
    <cellStyle name="Izračun 2 2 10 8 2 2 2" xfId="12117"/>
    <cellStyle name="Izračun 2 2 10 8 2 3" xfId="12118"/>
    <cellStyle name="Izračun 2 2 10 8 3" xfId="12119"/>
    <cellStyle name="Izračun 2 2 10 8 3 2" xfId="12120"/>
    <cellStyle name="Izračun 2 2 10 8 4" xfId="12121"/>
    <cellStyle name="Izračun 2 2 10 9" xfId="12122"/>
    <cellStyle name="Izračun 2 2 10 9 2" xfId="12123"/>
    <cellStyle name="Izračun 2 2 10 9 2 2" xfId="12124"/>
    <cellStyle name="Izračun 2 2 10 9 2 2 2" xfId="12125"/>
    <cellStyle name="Izračun 2 2 10 9 2 3" xfId="12126"/>
    <cellStyle name="Izračun 2 2 10 9 3" xfId="12127"/>
    <cellStyle name="Izračun 2 2 10 9 3 2" xfId="12128"/>
    <cellStyle name="Izračun 2 2 10 9 4" xfId="12129"/>
    <cellStyle name="Izračun 2 2 11" xfId="12130"/>
    <cellStyle name="Izračun 2 2 11 10" xfId="12131"/>
    <cellStyle name="Izračun 2 2 11 10 2" xfId="12132"/>
    <cellStyle name="Izračun 2 2 11 10 2 2" xfId="12133"/>
    <cellStyle name="Izračun 2 2 11 10 2 2 2" xfId="12134"/>
    <cellStyle name="Izračun 2 2 11 10 2 3" xfId="12135"/>
    <cellStyle name="Izračun 2 2 11 10 3" xfId="12136"/>
    <cellStyle name="Izračun 2 2 11 10 3 2" xfId="12137"/>
    <cellStyle name="Izračun 2 2 11 10 4" xfId="12138"/>
    <cellStyle name="Izračun 2 2 11 11" xfId="12139"/>
    <cellStyle name="Izračun 2 2 11 11 2" xfId="12140"/>
    <cellStyle name="Izračun 2 2 11 11 2 2" xfId="12141"/>
    <cellStyle name="Izračun 2 2 11 11 3" xfId="12142"/>
    <cellStyle name="Izračun 2 2 11 12" xfId="12143"/>
    <cellStyle name="Izračun 2 2 11 12 2" xfId="12144"/>
    <cellStyle name="Izračun 2 2 11 13" xfId="12145"/>
    <cellStyle name="Izračun 2 2 11 2" xfId="12146"/>
    <cellStyle name="Izračun 2 2 11 2 2" xfId="12147"/>
    <cellStyle name="Izračun 2 2 11 2 2 2" xfId="12148"/>
    <cellStyle name="Izračun 2 2 11 2 2 2 2" xfId="12149"/>
    <cellStyle name="Izračun 2 2 11 2 2 3" xfId="12150"/>
    <cellStyle name="Izračun 2 2 11 2 3" xfId="12151"/>
    <cellStyle name="Izračun 2 2 11 2 3 2" xfId="12152"/>
    <cellStyle name="Izračun 2 2 11 2 4" xfId="12153"/>
    <cellStyle name="Izračun 2 2 11 3" xfId="12154"/>
    <cellStyle name="Izračun 2 2 11 3 2" xfId="12155"/>
    <cellStyle name="Izračun 2 2 11 3 2 2" xfId="12156"/>
    <cellStyle name="Izračun 2 2 11 3 2 2 2" xfId="12157"/>
    <cellStyle name="Izračun 2 2 11 3 2 3" xfId="12158"/>
    <cellStyle name="Izračun 2 2 11 3 3" xfId="12159"/>
    <cellStyle name="Izračun 2 2 11 3 3 2" xfId="12160"/>
    <cellStyle name="Izračun 2 2 11 3 4" xfId="12161"/>
    <cellStyle name="Izračun 2 2 11 4" xfId="12162"/>
    <cellStyle name="Izračun 2 2 11 4 2" xfId="12163"/>
    <cellStyle name="Izračun 2 2 11 4 2 2" xfId="12164"/>
    <cellStyle name="Izračun 2 2 11 4 2 2 2" xfId="12165"/>
    <cellStyle name="Izračun 2 2 11 4 2 3" xfId="12166"/>
    <cellStyle name="Izračun 2 2 11 4 3" xfId="12167"/>
    <cellStyle name="Izračun 2 2 11 4 3 2" xfId="12168"/>
    <cellStyle name="Izračun 2 2 11 4 4" xfId="12169"/>
    <cellStyle name="Izračun 2 2 11 5" xfId="12170"/>
    <cellStyle name="Izračun 2 2 11 5 2" xfId="12171"/>
    <cellStyle name="Izračun 2 2 11 5 2 2" xfId="12172"/>
    <cellStyle name="Izračun 2 2 11 5 2 2 2" xfId="12173"/>
    <cellStyle name="Izračun 2 2 11 5 2 3" xfId="12174"/>
    <cellStyle name="Izračun 2 2 11 5 3" xfId="12175"/>
    <cellStyle name="Izračun 2 2 11 5 3 2" xfId="12176"/>
    <cellStyle name="Izračun 2 2 11 5 4" xfId="12177"/>
    <cellStyle name="Izračun 2 2 11 6" xfId="12178"/>
    <cellStyle name="Izračun 2 2 11 6 2" xfId="12179"/>
    <cellStyle name="Izračun 2 2 11 6 2 2" xfId="12180"/>
    <cellStyle name="Izračun 2 2 11 6 2 2 2" xfId="12181"/>
    <cellStyle name="Izračun 2 2 11 6 2 3" xfId="12182"/>
    <cellStyle name="Izračun 2 2 11 6 3" xfId="12183"/>
    <cellStyle name="Izračun 2 2 11 6 3 2" xfId="12184"/>
    <cellStyle name="Izračun 2 2 11 6 4" xfId="12185"/>
    <cellStyle name="Izračun 2 2 11 7" xfId="12186"/>
    <cellStyle name="Izračun 2 2 11 7 2" xfId="12187"/>
    <cellStyle name="Izračun 2 2 11 7 2 2" xfId="12188"/>
    <cellStyle name="Izračun 2 2 11 7 2 2 2" xfId="12189"/>
    <cellStyle name="Izračun 2 2 11 7 2 3" xfId="12190"/>
    <cellStyle name="Izračun 2 2 11 7 3" xfId="12191"/>
    <cellStyle name="Izračun 2 2 11 7 3 2" xfId="12192"/>
    <cellStyle name="Izračun 2 2 11 7 4" xfId="12193"/>
    <cellStyle name="Izračun 2 2 11 8" xfId="12194"/>
    <cellStyle name="Izračun 2 2 11 8 2" xfId="12195"/>
    <cellStyle name="Izračun 2 2 11 8 2 2" xfId="12196"/>
    <cellStyle name="Izračun 2 2 11 8 2 2 2" xfId="12197"/>
    <cellStyle name="Izračun 2 2 11 8 2 3" xfId="12198"/>
    <cellStyle name="Izračun 2 2 11 8 3" xfId="12199"/>
    <cellStyle name="Izračun 2 2 11 8 3 2" xfId="12200"/>
    <cellStyle name="Izračun 2 2 11 8 4" xfId="12201"/>
    <cellStyle name="Izračun 2 2 11 9" xfId="12202"/>
    <cellStyle name="Izračun 2 2 11 9 2" xfId="12203"/>
    <cellStyle name="Izračun 2 2 11 9 2 2" xfId="12204"/>
    <cellStyle name="Izračun 2 2 11 9 2 2 2" xfId="12205"/>
    <cellStyle name="Izračun 2 2 11 9 2 3" xfId="12206"/>
    <cellStyle name="Izračun 2 2 11 9 3" xfId="12207"/>
    <cellStyle name="Izračun 2 2 11 9 3 2" xfId="12208"/>
    <cellStyle name="Izračun 2 2 11 9 4" xfId="12209"/>
    <cellStyle name="Izračun 2 2 12" xfId="12210"/>
    <cellStyle name="Izračun 2 2 12 10" xfId="12211"/>
    <cellStyle name="Izračun 2 2 12 10 2" xfId="12212"/>
    <cellStyle name="Izračun 2 2 12 10 2 2" xfId="12213"/>
    <cellStyle name="Izračun 2 2 12 10 2 2 2" xfId="12214"/>
    <cellStyle name="Izračun 2 2 12 10 2 3" xfId="12215"/>
    <cellStyle name="Izračun 2 2 12 10 3" xfId="12216"/>
    <cellStyle name="Izračun 2 2 12 10 3 2" xfId="12217"/>
    <cellStyle name="Izračun 2 2 12 10 4" xfId="12218"/>
    <cellStyle name="Izračun 2 2 12 11" xfId="12219"/>
    <cellStyle name="Izračun 2 2 12 11 2" xfId="12220"/>
    <cellStyle name="Izračun 2 2 12 11 2 2" xfId="12221"/>
    <cellStyle name="Izračun 2 2 12 11 3" xfId="12222"/>
    <cellStyle name="Izračun 2 2 12 12" xfId="12223"/>
    <cellStyle name="Izračun 2 2 12 12 2" xfId="12224"/>
    <cellStyle name="Izračun 2 2 12 13" xfId="12225"/>
    <cellStyle name="Izračun 2 2 12 2" xfId="12226"/>
    <cellStyle name="Izračun 2 2 12 2 2" xfId="12227"/>
    <cellStyle name="Izračun 2 2 12 2 2 2" xfId="12228"/>
    <cellStyle name="Izračun 2 2 12 2 2 2 2" xfId="12229"/>
    <cellStyle name="Izračun 2 2 12 2 2 3" xfId="12230"/>
    <cellStyle name="Izračun 2 2 12 2 3" xfId="12231"/>
    <cellStyle name="Izračun 2 2 12 2 3 2" xfId="12232"/>
    <cellStyle name="Izračun 2 2 12 2 4" xfId="12233"/>
    <cellStyle name="Izračun 2 2 12 3" xfId="12234"/>
    <cellStyle name="Izračun 2 2 12 3 2" xfId="12235"/>
    <cellStyle name="Izračun 2 2 12 3 2 2" xfId="12236"/>
    <cellStyle name="Izračun 2 2 12 3 2 2 2" xfId="12237"/>
    <cellStyle name="Izračun 2 2 12 3 2 3" xfId="12238"/>
    <cellStyle name="Izračun 2 2 12 3 3" xfId="12239"/>
    <cellStyle name="Izračun 2 2 12 3 3 2" xfId="12240"/>
    <cellStyle name="Izračun 2 2 12 3 4" xfId="12241"/>
    <cellStyle name="Izračun 2 2 12 4" xfId="12242"/>
    <cellStyle name="Izračun 2 2 12 4 2" xfId="12243"/>
    <cellStyle name="Izračun 2 2 12 4 2 2" xfId="12244"/>
    <cellStyle name="Izračun 2 2 12 4 2 2 2" xfId="12245"/>
    <cellStyle name="Izračun 2 2 12 4 2 3" xfId="12246"/>
    <cellStyle name="Izračun 2 2 12 4 3" xfId="12247"/>
    <cellStyle name="Izračun 2 2 12 4 3 2" xfId="12248"/>
    <cellStyle name="Izračun 2 2 12 4 4" xfId="12249"/>
    <cellStyle name="Izračun 2 2 12 5" xfId="12250"/>
    <cellStyle name="Izračun 2 2 12 5 2" xfId="12251"/>
    <cellStyle name="Izračun 2 2 12 5 2 2" xfId="12252"/>
    <cellStyle name="Izračun 2 2 12 5 2 2 2" xfId="12253"/>
    <cellStyle name="Izračun 2 2 12 5 2 3" xfId="12254"/>
    <cellStyle name="Izračun 2 2 12 5 3" xfId="12255"/>
    <cellStyle name="Izračun 2 2 12 5 3 2" xfId="12256"/>
    <cellStyle name="Izračun 2 2 12 5 4" xfId="12257"/>
    <cellStyle name="Izračun 2 2 12 6" xfId="12258"/>
    <cellStyle name="Izračun 2 2 12 6 2" xfId="12259"/>
    <cellStyle name="Izračun 2 2 12 6 2 2" xfId="12260"/>
    <cellStyle name="Izračun 2 2 12 6 2 2 2" xfId="12261"/>
    <cellStyle name="Izračun 2 2 12 6 2 3" xfId="12262"/>
    <cellStyle name="Izračun 2 2 12 6 3" xfId="12263"/>
    <cellStyle name="Izračun 2 2 12 6 3 2" xfId="12264"/>
    <cellStyle name="Izračun 2 2 12 6 4" xfId="12265"/>
    <cellStyle name="Izračun 2 2 12 7" xfId="12266"/>
    <cellStyle name="Izračun 2 2 12 7 2" xfId="12267"/>
    <cellStyle name="Izračun 2 2 12 7 2 2" xfId="12268"/>
    <cellStyle name="Izračun 2 2 12 7 2 2 2" xfId="12269"/>
    <cellStyle name="Izračun 2 2 12 7 2 3" xfId="12270"/>
    <cellStyle name="Izračun 2 2 12 7 3" xfId="12271"/>
    <cellStyle name="Izračun 2 2 12 7 3 2" xfId="12272"/>
    <cellStyle name="Izračun 2 2 12 7 4" xfId="12273"/>
    <cellStyle name="Izračun 2 2 12 8" xfId="12274"/>
    <cellStyle name="Izračun 2 2 12 8 2" xfId="12275"/>
    <cellStyle name="Izračun 2 2 12 8 2 2" xfId="12276"/>
    <cellStyle name="Izračun 2 2 12 8 2 2 2" xfId="12277"/>
    <cellStyle name="Izračun 2 2 12 8 2 3" xfId="12278"/>
    <cellStyle name="Izračun 2 2 12 8 3" xfId="12279"/>
    <cellStyle name="Izračun 2 2 12 8 3 2" xfId="12280"/>
    <cellStyle name="Izračun 2 2 12 8 4" xfId="12281"/>
    <cellStyle name="Izračun 2 2 12 9" xfId="12282"/>
    <cellStyle name="Izračun 2 2 12 9 2" xfId="12283"/>
    <cellStyle name="Izračun 2 2 12 9 2 2" xfId="12284"/>
    <cellStyle name="Izračun 2 2 12 9 2 2 2" xfId="12285"/>
    <cellStyle name="Izračun 2 2 12 9 2 3" xfId="12286"/>
    <cellStyle name="Izračun 2 2 12 9 3" xfId="12287"/>
    <cellStyle name="Izračun 2 2 12 9 3 2" xfId="12288"/>
    <cellStyle name="Izračun 2 2 12 9 4" xfId="12289"/>
    <cellStyle name="Izračun 2 2 13" xfId="12290"/>
    <cellStyle name="Izračun 2 2 13 10" xfId="12291"/>
    <cellStyle name="Izračun 2 2 13 10 2" xfId="12292"/>
    <cellStyle name="Izračun 2 2 13 10 2 2" xfId="12293"/>
    <cellStyle name="Izračun 2 2 13 10 2 2 2" xfId="12294"/>
    <cellStyle name="Izračun 2 2 13 10 2 3" xfId="12295"/>
    <cellStyle name="Izračun 2 2 13 10 3" xfId="12296"/>
    <cellStyle name="Izračun 2 2 13 10 3 2" xfId="12297"/>
    <cellStyle name="Izračun 2 2 13 10 4" xfId="12298"/>
    <cellStyle name="Izračun 2 2 13 11" xfId="12299"/>
    <cellStyle name="Izračun 2 2 13 11 2" xfId="12300"/>
    <cellStyle name="Izračun 2 2 13 11 2 2" xfId="12301"/>
    <cellStyle name="Izračun 2 2 13 11 3" xfId="12302"/>
    <cellStyle name="Izračun 2 2 13 12" xfId="12303"/>
    <cellStyle name="Izračun 2 2 13 12 2" xfId="12304"/>
    <cellStyle name="Izračun 2 2 13 13" xfId="12305"/>
    <cellStyle name="Izračun 2 2 13 2" xfId="12306"/>
    <cellStyle name="Izračun 2 2 13 2 2" xfId="12307"/>
    <cellStyle name="Izračun 2 2 13 2 2 2" xfId="12308"/>
    <cellStyle name="Izračun 2 2 13 2 2 2 2" xfId="12309"/>
    <cellStyle name="Izračun 2 2 13 2 2 3" xfId="12310"/>
    <cellStyle name="Izračun 2 2 13 2 3" xfId="12311"/>
    <cellStyle name="Izračun 2 2 13 2 3 2" xfId="12312"/>
    <cellStyle name="Izračun 2 2 13 2 4" xfId="12313"/>
    <cellStyle name="Izračun 2 2 13 3" xfId="12314"/>
    <cellStyle name="Izračun 2 2 13 3 2" xfId="12315"/>
    <cellStyle name="Izračun 2 2 13 3 2 2" xfId="12316"/>
    <cellStyle name="Izračun 2 2 13 3 2 2 2" xfId="12317"/>
    <cellStyle name="Izračun 2 2 13 3 2 3" xfId="12318"/>
    <cellStyle name="Izračun 2 2 13 3 3" xfId="12319"/>
    <cellStyle name="Izračun 2 2 13 3 3 2" xfId="12320"/>
    <cellStyle name="Izračun 2 2 13 3 4" xfId="12321"/>
    <cellStyle name="Izračun 2 2 13 4" xfId="12322"/>
    <cellStyle name="Izračun 2 2 13 4 2" xfId="12323"/>
    <cellStyle name="Izračun 2 2 13 4 2 2" xfId="12324"/>
    <cellStyle name="Izračun 2 2 13 4 2 2 2" xfId="12325"/>
    <cellStyle name="Izračun 2 2 13 4 2 3" xfId="12326"/>
    <cellStyle name="Izračun 2 2 13 4 3" xfId="12327"/>
    <cellStyle name="Izračun 2 2 13 4 3 2" xfId="12328"/>
    <cellStyle name="Izračun 2 2 13 4 4" xfId="12329"/>
    <cellStyle name="Izračun 2 2 13 5" xfId="12330"/>
    <cellStyle name="Izračun 2 2 13 5 2" xfId="12331"/>
    <cellStyle name="Izračun 2 2 13 5 2 2" xfId="12332"/>
    <cellStyle name="Izračun 2 2 13 5 2 2 2" xfId="12333"/>
    <cellStyle name="Izračun 2 2 13 5 2 3" xfId="12334"/>
    <cellStyle name="Izračun 2 2 13 5 3" xfId="12335"/>
    <cellStyle name="Izračun 2 2 13 5 3 2" xfId="12336"/>
    <cellStyle name="Izračun 2 2 13 5 4" xfId="12337"/>
    <cellStyle name="Izračun 2 2 13 6" xfId="12338"/>
    <cellStyle name="Izračun 2 2 13 6 2" xfId="12339"/>
    <cellStyle name="Izračun 2 2 13 6 2 2" xfId="12340"/>
    <cellStyle name="Izračun 2 2 13 6 2 2 2" xfId="12341"/>
    <cellStyle name="Izračun 2 2 13 6 2 3" xfId="12342"/>
    <cellStyle name="Izračun 2 2 13 6 3" xfId="12343"/>
    <cellStyle name="Izračun 2 2 13 6 3 2" xfId="12344"/>
    <cellStyle name="Izračun 2 2 13 6 4" xfId="12345"/>
    <cellStyle name="Izračun 2 2 13 7" xfId="12346"/>
    <cellStyle name="Izračun 2 2 13 7 2" xfId="12347"/>
    <cellStyle name="Izračun 2 2 13 7 2 2" xfId="12348"/>
    <cellStyle name="Izračun 2 2 13 7 2 2 2" xfId="12349"/>
    <cellStyle name="Izračun 2 2 13 7 2 3" xfId="12350"/>
    <cellStyle name="Izračun 2 2 13 7 3" xfId="12351"/>
    <cellStyle name="Izračun 2 2 13 7 3 2" xfId="12352"/>
    <cellStyle name="Izračun 2 2 13 7 4" xfId="12353"/>
    <cellStyle name="Izračun 2 2 13 8" xfId="12354"/>
    <cellStyle name="Izračun 2 2 13 8 2" xfId="12355"/>
    <cellStyle name="Izračun 2 2 13 8 2 2" xfId="12356"/>
    <cellStyle name="Izračun 2 2 13 8 2 2 2" xfId="12357"/>
    <cellStyle name="Izračun 2 2 13 8 2 3" xfId="12358"/>
    <cellStyle name="Izračun 2 2 13 8 3" xfId="12359"/>
    <cellStyle name="Izračun 2 2 13 8 3 2" xfId="12360"/>
    <cellStyle name="Izračun 2 2 13 8 4" xfId="12361"/>
    <cellStyle name="Izračun 2 2 13 9" xfId="12362"/>
    <cellStyle name="Izračun 2 2 13 9 2" xfId="12363"/>
    <cellStyle name="Izračun 2 2 13 9 2 2" xfId="12364"/>
    <cellStyle name="Izračun 2 2 13 9 2 2 2" xfId="12365"/>
    <cellStyle name="Izračun 2 2 13 9 2 3" xfId="12366"/>
    <cellStyle name="Izračun 2 2 13 9 3" xfId="12367"/>
    <cellStyle name="Izračun 2 2 13 9 3 2" xfId="12368"/>
    <cellStyle name="Izračun 2 2 13 9 4" xfId="12369"/>
    <cellStyle name="Izračun 2 2 14" xfId="12370"/>
    <cellStyle name="Izračun 2 2 14 2" xfId="12371"/>
    <cellStyle name="Izračun 2 2 14 2 2" xfId="12372"/>
    <cellStyle name="Izračun 2 2 14 2 2 2" xfId="12373"/>
    <cellStyle name="Izračun 2 2 14 2 3" xfId="12374"/>
    <cellStyle name="Izračun 2 2 14 3" xfId="12375"/>
    <cellStyle name="Izračun 2 2 14 3 2" xfId="12376"/>
    <cellStyle name="Izračun 2 2 14 4" xfId="12377"/>
    <cellStyle name="Izračun 2 2 15" xfId="12378"/>
    <cellStyle name="Izračun 2 2 15 2" xfId="12379"/>
    <cellStyle name="Izračun 2 2 15 2 2" xfId="12380"/>
    <cellStyle name="Izračun 2 2 15 3" xfId="12381"/>
    <cellStyle name="Izračun 2 2 16" xfId="12382"/>
    <cellStyle name="Izračun 2 2 16 2" xfId="12383"/>
    <cellStyle name="Izračun 2 2 17" xfId="12384"/>
    <cellStyle name="Izračun 2 2 2" xfId="12385"/>
    <cellStyle name="Izračun 2 2 2 10" xfId="12386"/>
    <cellStyle name="Izračun 2 2 2 10 10" xfId="12387"/>
    <cellStyle name="Izračun 2 2 2 10 10 2" xfId="12388"/>
    <cellStyle name="Izračun 2 2 2 10 10 2 2" xfId="12389"/>
    <cellStyle name="Izračun 2 2 2 10 10 2 2 2" xfId="12390"/>
    <cellStyle name="Izračun 2 2 2 10 10 2 3" xfId="12391"/>
    <cellStyle name="Izračun 2 2 2 10 10 3" xfId="12392"/>
    <cellStyle name="Izračun 2 2 2 10 10 3 2" xfId="12393"/>
    <cellStyle name="Izračun 2 2 2 10 10 4" xfId="12394"/>
    <cellStyle name="Izračun 2 2 2 10 11" xfId="12395"/>
    <cellStyle name="Izračun 2 2 2 10 11 2" xfId="12396"/>
    <cellStyle name="Izračun 2 2 2 10 11 2 2" xfId="12397"/>
    <cellStyle name="Izračun 2 2 2 10 11 3" xfId="12398"/>
    <cellStyle name="Izračun 2 2 2 10 12" xfId="12399"/>
    <cellStyle name="Izračun 2 2 2 10 12 2" xfId="12400"/>
    <cellStyle name="Izračun 2 2 2 10 13" xfId="12401"/>
    <cellStyle name="Izračun 2 2 2 10 2" xfId="12402"/>
    <cellStyle name="Izračun 2 2 2 10 2 2" xfId="12403"/>
    <cellStyle name="Izračun 2 2 2 10 2 2 2" xfId="12404"/>
    <cellStyle name="Izračun 2 2 2 10 2 2 2 2" xfId="12405"/>
    <cellStyle name="Izračun 2 2 2 10 2 2 3" xfId="12406"/>
    <cellStyle name="Izračun 2 2 2 10 2 3" xfId="12407"/>
    <cellStyle name="Izračun 2 2 2 10 2 3 2" xfId="12408"/>
    <cellStyle name="Izračun 2 2 2 10 2 4" xfId="12409"/>
    <cellStyle name="Izračun 2 2 2 10 3" xfId="12410"/>
    <cellStyle name="Izračun 2 2 2 10 3 2" xfId="12411"/>
    <cellStyle name="Izračun 2 2 2 10 3 2 2" xfId="12412"/>
    <cellStyle name="Izračun 2 2 2 10 3 2 2 2" xfId="12413"/>
    <cellStyle name="Izračun 2 2 2 10 3 2 3" xfId="12414"/>
    <cellStyle name="Izračun 2 2 2 10 3 3" xfId="12415"/>
    <cellStyle name="Izračun 2 2 2 10 3 3 2" xfId="12416"/>
    <cellStyle name="Izračun 2 2 2 10 3 4" xfId="12417"/>
    <cellStyle name="Izračun 2 2 2 10 4" xfId="12418"/>
    <cellStyle name="Izračun 2 2 2 10 4 2" xfId="12419"/>
    <cellStyle name="Izračun 2 2 2 10 4 2 2" xfId="12420"/>
    <cellStyle name="Izračun 2 2 2 10 4 2 2 2" xfId="12421"/>
    <cellStyle name="Izračun 2 2 2 10 4 2 3" xfId="12422"/>
    <cellStyle name="Izračun 2 2 2 10 4 3" xfId="12423"/>
    <cellStyle name="Izračun 2 2 2 10 4 3 2" xfId="12424"/>
    <cellStyle name="Izračun 2 2 2 10 4 4" xfId="12425"/>
    <cellStyle name="Izračun 2 2 2 10 5" xfId="12426"/>
    <cellStyle name="Izračun 2 2 2 10 5 2" xfId="12427"/>
    <cellStyle name="Izračun 2 2 2 10 5 2 2" xfId="12428"/>
    <cellStyle name="Izračun 2 2 2 10 5 2 2 2" xfId="12429"/>
    <cellStyle name="Izračun 2 2 2 10 5 2 3" xfId="12430"/>
    <cellStyle name="Izračun 2 2 2 10 5 3" xfId="12431"/>
    <cellStyle name="Izračun 2 2 2 10 5 3 2" xfId="12432"/>
    <cellStyle name="Izračun 2 2 2 10 5 4" xfId="12433"/>
    <cellStyle name="Izračun 2 2 2 10 6" xfId="12434"/>
    <cellStyle name="Izračun 2 2 2 10 6 2" xfId="12435"/>
    <cellStyle name="Izračun 2 2 2 10 6 2 2" xfId="12436"/>
    <cellStyle name="Izračun 2 2 2 10 6 2 2 2" xfId="12437"/>
    <cellStyle name="Izračun 2 2 2 10 6 2 3" xfId="12438"/>
    <cellStyle name="Izračun 2 2 2 10 6 3" xfId="12439"/>
    <cellStyle name="Izračun 2 2 2 10 6 3 2" xfId="12440"/>
    <cellStyle name="Izračun 2 2 2 10 6 4" xfId="12441"/>
    <cellStyle name="Izračun 2 2 2 10 7" xfId="12442"/>
    <cellStyle name="Izračun 2 2 2 10 7 2" xfId="12443"/>
    <cellStyle name="Izračun 2 2 2 10 7 2 2" xfId="12444"/>
    <cellStyle name="Izračun 2 2 2 10 7 2 2 2" xfId="12445"/>
    <cellStyle name="Izračun 2 2 2 10 7 2 3" xfId="12446"/>
    <cellStyle name="Izračun 2 2 2 10 7 3" xfId="12447"/>
    <cellStyle name="Izračun 2 2 2 10 7 3 2" xfId="12448"/>
    <cellStyle name="Izračun 2 2 2 10 7 4" xfId="12449"/>
    <cellStyle name="Izračun 2 2 2 10 8" xfId="12450"/>
    <cellStyle name="Izračun 2 2 2 10 8 2" xfId="12451"/>
    <cellStyle name="Izračun 2 2 2 10 8 2 2" xfId="12452"/>
    <cellStyle name="Izračun 2 2 2 10 8 2 2 2" xfId="12453"/>
    <cellStyle name="Izračun 2 2 2 10 8 2 3" xfId="12454"/>
    <cellStyle name="Izračun 2 2 2 10 8 3" xfId="12455"/>
    <cellStyle name="Izračun 2 2 2 10 8 3 2" xfId="12456"/>
    <cellStyle name="Izračun 2 2 2 10 8 4" xfId="12457"/>
    <cellStyle name="Izračun 2 2 2 10 9" xfId="12458"/>
    <cellStyle name="Izračun 2 2 2 10 9 2" xfId="12459"/>
    <cellStyle name="Izračun 2 2 2 10 9 2 2" xfId="12460"/>
    <cellStyle name="Izračun 2 2 2 10 9 2 2 2" xfId="12461"/>
    <cellStyle name="Izračun 2 2 2 10 9 2 3" xfId="12462"/>
    <cellStyle name="Izračun 2 2 2 10 9 3" xfId="12463"/>
    <cellStyle name="Izračun 2 2 2 10 9 3 2" xfId="12464"/>
    <cellStyle name="Izračun 2 2 2 10 9 4" xfId="12465"/>
    <cellStyle name="Izračun 2 2 2 11" xfId="12466"/>
    <cellStyle name="Izračun 2 2 2 11 10" xfId="12467"/>
    <cellStyle name="Izračun 2 2 2 11 10 2" xfId="12468"/>
    <cellStyle name="Izračun 2 2 2 11 10 2 2" xfId="12469"/>
    <cellStyle name="Izračun 2 2 2 11 10 2 2 2" xfId="12470"/>
    <cellStyle name="Izračun 2 2 2 11 10 2 3" xfId="12471"/>
    <cellStyle name="Izračun 2 2 2 11 10 3" xfId="12472"/>
    <cellStyle name="Izračun 2 2 2 11 10 3 2" xfId="12473"/>
    <cellStyle name="Izračun 2 2 2 11 10 4" xfId="12474"/>
    <cellStyle name="Izračun 2 2 2 11 11" xfId="12475"/>
    <cellStyle name="Izračun 2 2 2 11 11 2" xfId="12476"/>
    <cellStyle name="Izračun 2 2 2 11 11 2 2" xfId="12477"/>
    <cellStyle name="Izračun 2 2 2 11 11 3" xfId="12478"/>
    <cellStyle name="Izračun 2 2 2 11 12" xfId="12479"/>
    <cellStyle name="Izračun 2 2 2 11 12 2" xfId="12480"/>
    <cellStyle name="Izračun 2 2 2 11 13" xfId="12481"/>
    <cellStyle name="Izračun 2 2 2 11 2" xfId="12482"/>
    <cellStyle name="Izračun 2 2 2 11 2 2" xfId="12483"/>
    <cellStyle name="Izračun 2 2 2 11 2 2 2" xfId="12484"/>
    <cellStyle name="Izračun 2 2 2 11 2 2 2 2" xfId="12485"/>
    <cellStyle name="Izračun 2 2 2 11 2 2 3" xfId="12486"/>
    <cellStyle name="Izračun 2 2 2 11 2 3" xfId="12487"/>
    <cellStyle name="Izračun 2 2 2 11 2 3 2" xfId="12488"/>
    <cellStyle name="Izračun 2 2 2 11 2 4" xfId="12489"/>
    <cellStyle name="Izračun 2 2 2 11 3" xfId="12490"/>
    <cellStyle name="Izračun 2 2 2 11 3 2" xfId="12491"/>
    <cellStyle name="Izračun 2 2 2 11 3 2 2" xfId="12492"/>
    <cellStyle name="Izračun 2 2 2 11 3 2 2 2" xfId="12493"/>
    <cellStyle name="Izračun 2 2 2 11 3 2 3" xfId="12494"/>
    <cellStyle name="Izračun 2 2 2 11 3 3" xfId="12495"/>
    <cellStyle name="Izračun 2 2 2 11 3 3 2" xfId="12496"/>
    <cellStyle name="Izračun 2 2 2 11 3 4" xfId="12497"/>
    <cellStyle name="Izračun 2 2 2 11 4" xfId="12498"/>
    <cellStyle name="Izračun 2 2 2 11 4 2" xfId="12499"/>
    <cellStyle name="Izračun 2 2 2 11 4 2 2" xfId="12500"/>
    <cellStyle name="Izračun 2 2 2 11 4 2 2 2" xfId="12501"/>
    <cellStyle name="Izračun 2 2 2 11 4 2 3" xfId="12502"/>
    <cellStyle name="Izračun 2 2 2 11 4 3" xfId="12503"/>
    <cellStyle name="Izračun 2 2 2 11 4 3 2" xfId="12504"/>
    <cellStyle name="Izračun 2 2 2 11 4 4" xfId="12505"/>
    <cellStyle name="Izračun 2 2 2 11 5" xfId="12506"/>
    <cellStyle name="Izračun 2 2 2 11 5 2" xfId="12507"/>
    <cellStyle name="Izračun 2 2 2 11 5 2 2" xfId="12508"/>
    <cellStyle name="Izračun 2 2 2 11 5 2 2 2" xfId="12509"/>
    <cellStyle name="Izračun 2 2 2 11 5 2 3" xfId="12510"/>
    <cellStyle name="Izračun 2 2 2 11 5 3" xfId="12511"/>
    <cellStyle name="Izračun 2 2 2 11 5 3 2" xfId="12512"/>
    <cellStyle name="Izračun 2 2 2 11 5 4" xfId="12513"/>
    <cellStyle name="Izračun 2 2 2 11 6" xfId="12514"/>
    <cellStyle name="Izračun 2 2 2 11 6 2" xfId="12515"/>
    <cellStyle name="Izračun 2 2 2 11 6 2 2" xfId="12516"/>
    <cellStyle name="Izračun 2 2 2 11 6 2 2 2" xfId="12517"/>
    <cellStyle name="Izračun 2 2 2 11 6 2 3" xfId="12518"/>
    <cellStyle name="Izračun 2 2 2 11 6 3" xfId="12519"/>
    <cellStyle name="Izračun 2 2 2 11 6 3 2" xfId="12520"/>
    <cellStyle name="Izračun 2 2 2 11 6 4" xfId="12521"/>
    <cellStyle name="Izračun 2 2 2 11 7" xfId="12522"/>
    <cellStyle name="Izračun 2 2 2 11 7 2" xfId="12523"/>
    <cellStyle name="Izračun 2 2 2 11 7 2 2" xfId="12524"/>
    <cellStyle name="Izračun 2 2 2 11 7 2 2 2" xfId="12525"/>
    <cellStyle name="Izračun 2 2 2 11 7 2 3" xfId="12526"/>
    <cellStyle name="Izračun 2 2 2 11 7 3" xfId="12527"/>
    <cellStyle name="Izračun 2 2 2 11 7 3 2" xfId="12528"/>
    <cellStyle name="Izračun 2 2 2 11 7 4" xfId="12529"/>
    <cellStyle name="Izračun 2 2 2 11 8" xfId="12530"/>
    <cellStyle name="Izračun 2 2 2 11 8 2" xfId="12531"/>
    <cellStyle name="Izračun 2 2 2 11 8 2 2" xfId="12532"/>
    <cellStyle name="Izračun 2 2 2 11 8 2 2 2" xfId="12533"/>
    <cellStyle name="Izračun 2 2 2 11 8 2 3" xfId="12534"/>
    <cellStyle name="Izračun 2 2 2 11 8 3" xfId="12535"/>
    <cellStyle name="Izračun 2 2 2 11 8 3 2" xfId="12536"/>
    <cellStyle name="Izračun 2 2 2 11 8 4" xfId="12537"/>
    <cellStyle name="Izračun 2 2 2 11 9" xfId="12538"/>
    <cellStyle name="Izračun 2 2 2 11 9 2" xfId="12539"/>
    <cellStyle name="Izračun 2 2 2 11 9 2 2" xfId="12540"/>
    <cellStyle name="Izračun 2 2 2 11 9 2 2 2" xfId="12541"/>
    <cellStyle name="Izračun 2 2 2 11 9 2 3" xfId="12542"/>
    <cellStyle name="Izračun 2 2 2 11 9 3" xfId="12543"/>
    <cellStyle name="Izračun 2 2 2 11 9 3 2" xfId="12544"/>
    <cellStyle name="Izračun 2 2 2 11 9 4" xfId="12545"/>
    <cellStyle name="Izračun 2 2 2 12" xfId="12546"/>
    <cellStyle name="Izračun 2 2 2 12 10" xfId="12547"/>
    <cellStyle name="Izračun 2 2 2 12 10 2" xfId="12548"/>
    <cellStyle name="Izračun 2 2 2 12 10 2 2" xfId="12549"/>
    <cellStyle name="Izračun 2 2 2 12 10 2 2 2" xfId="12550"/>
    <cellStyle name="Izračun 2 2 2 12 10 2 3" xfId="12551"/>
    <cellStyle name="Izračun 2 2 2 12 10 3" xfId="12552"/>
    <cellStyle name="Izračun 2 2 2 12 10 3 2" xfId="12553"/>
    <cellStyle name="Izračun 2 2 2 12 10 4" xfId="12554"/>
    <cellStyle name="Izračun 2 2 2 12 11" xfId="12555"/>
    <cellStyle name="Izračun 2 2 2 12 11 2" xfId="12556"/>
    <cellStyle name="Izračun 2 2 2 12 11 2 2" xfId="12557"/>
    <cellStyle name="Izračun 2 2 2 12 11 3" xfId="12558"/>
    <cellStyle name="Izračun 2 2 2 12 12" xfId="12559"/>
    <cellStyle name="Izračun 2 2 2 12 12 2" xfId="12560"/>
    <cellStyle name="Izračun 2 2 2 12 13" xfId="12561"/>
    <cellStyle name="Izračun 2 2 2 12 2" xfId="12562"/>
    <cellStyle name="Izračun 2 2 2 12 2 2" xfId="12563"/>
    <cellStyle name="Izračun 2 2 2 12 2 2 2" xfId="12564"/>
    <cellStyle name="Izračun 2 2 2 12 2 2 2 2" xfId="12565"/>
    <cellStyle name="Izračun 2 2 2 12 2 2 3" xfId="12566"/>
    <cellStyle name="Izračun 2 2 2 12 2 3" xfId="12567"/>
    <cellStyle name="Izračun 2 2 2 12 2 3 2" xfId="12568"/>
    <cellStyle name="Izračun 2 2 2 12 2 4" xfId="12569"/>
    <cellStyle name="Izračun 2 2 2 12 3" xfId="12570"/>
    <cellStyle name="Izračun 2 2 2 12 3 2" xfId="12571"/>
    <cellStyle name="Izračun 2 2 2 12 3 2 2" xfId="12572"/>
    <cellStyle name="Izračun 2 2 2 12 3 2 2 2" xfId="12573"/>
    <cellStyle name="Izračun 2 2 2 12 3 2 3" xfId="12574"/>
    <cellStyle name="Izračun 2 2 2 12 3 3" xfId="12575"/>
    <cellStyle name="Izračun 2 2 2 12 3 3 2" xfId="12576"/>
    <cellStyle name="Izračun 2 2 2 12 3 4" xfId="12577"/>
    <cellStyle name="Izračun 2 2 2 12 4" xfId="12578"/>
    <cellStyle name="Izračun 2 2 2 12 4 2" xfId="12579"/>
    <cellStyle name="Izračun 2 2 2 12 4 2 2" xfId="12580"/>
    <cellStyle name="Izračun 2 2 2 12 4 2 2 2" xfId="12581"/>
    <cellStyle name="Izračun 2 2 2 12 4 2 3" xfId="12582"/>
    <cellStyle name="Izračun 2 2 2 12 4 3" xfId="12583"/>
    <cellStyle name="Izračun 2 2 2 12 4 3 2" xfId="12584"/>
    <cellStyle name="Izračun 2 2 2 12 4 4" xfId="12585"/>
    <cellStyle name="Izračun 2 2 2 12 5" xfId="12586"/>
    <cellStyle name="Izračun 2 2 2 12 5 2" xfId="12587"/>
    <cellStyle name="Izračun 2 2 2 12 5 2 2" xfId="12588"/>
    <cellStyle name="Izračun 2 2 2 12 5 2 2 2" xfId="12589"/>
    <cellStyle name="Izračun 2 2 2 12 5 2 3" xfId="12590"/>
    <cellStyle name="Izračun 2 2 2 12 5 3" xfId="12591"/>
    <cellStyle name="Izračun 2 2 2 12 5 3 2" xfId="12592"/>
    <cellStyle name="Izračun 2 2 2 12 5 4" xfId="12593"/>
    <cellStyle name="Izračun 2 2 2 12 6" xfId="12594"/>
    <cellStyle name="Izračun 2 2 2 12 6 2" xfId="12595"/>
    <cellStyle name="Izračun 2 2 2 12 6 2 2" xfId="12596"/>
    <cellStyle name="Izračun 2 2 2 12 6 2 2 2" xfId="12597"/>
    <cellStyle name="Izračun 2 2 2 12 6 2 3" xfId="12598"/>
    <cellStyle name="Izračun 2 2 2 12 6 3" xfId="12599"/>
    <cellStyle name="Izračun 2 2 2 12 6 3 2" xfId="12600"/>
    <cellStyle name="Izračun 2 2 2 12 6 4" xfId="12601"/>
    <cellStyle name="Izračun 2 2 2 12 7" xfId="12602"/>
    <cellStyle name="Izračun 2 2 2 12 7 2" xfId="12603"/>
    <cellStyle name="Izračun 2 2 2 12 7 2 2" xfId="12604"/>
    <cellStyle name="Izračun 2 2 2 12 7 2 2 2" xfId="12605"/>
    <cellStyle name="Izračun 2 2 2 12 7 2 3" xfId="12606"/>
    <cellStyle name="Izračun 2 2 2 12 7 3" xfId="12607"/>
    <cellStyle name="Izračun 2 2 2 12 7 3 2" xfId="12608"/>
    <cellStyle name="Izračun 2 2 2 12 7 4" xfId="12609"/>
    <cellStyle name="Izračun 2 2 2 12 8" xfId="12610"/>
    <cellStyle name="Izračun 2 2 2 12 8 2" xfId="12611"/>
    <cellStyle name="Izračun 2 2 2 12 8 2 2" xfId="12612"/>
    <cellStyle name="Izračun 2 2 2 12 8 2 2 2" xfId="12613"/>
    <cellStyle name="Izračun 2 2 2 12 8 2 3" xfId="12614"/>
    <cellStyle name="Izračun 2 2 2 12 8 3" xfId="12615"/>
    <cellStyle name="Izračun 2 2 2 12 8 3 2" xfId="12616"/>
    <cellStyle name="Izračun 2 2 2 12 8 4" xfId="12617"/>
    <cellStyle name="Izračun 2 2 2 12 9" xfId="12618"/>
    <cellStyle name="Izračun 2 2 2 12 9 2" xfId="12619"/>
    <cellStyle name="Izračun 2 2 2 12 9 2 2" xfId="12620"/>
    <cellStyle name="Izračun 2 2 2 12 9 2 2 2" xfId="12621"/>
    <cellStyle name="Izračun 2 2 2 12 9 2 3" xfId="12622"/>
    <cellStyle name="Izračun 2 2 2 12 9 3" xfId="12623"/>
    <cellStyle name="Izračun 2 2 2 12 9 3 2" xfId="12624"/>
    <cellStyle name="Izračun 2 2 2 12 9 4" xfId="12625"/>
    <cellStyle name="Izračun 2 2 2 13" xfId="12626"/>
    <cellStyle name="Izračun 2 2 2 13 10" xfId="12627"/>
    <cellStyle name="Izračun 2 2 2 13 10 2" xfId="12628"/>
    <cellStyle name="Izračun 2 2 2 13 10 2 2" xfId="12629"/>
    <cellStyle name="Izračun 2 2 2 13 10 2 2 2" xfId="12630"/>
    <cellStyle name="Izračun 2 2 2 13 10 2 3" xfId="12631"/>
    <cellStyle name="Izračun 2 2 2 13 10 3" xfId="12632"/>
    <cellStyle name="Izračun 2 2 2 13 10 3 2" xfId="12633"/>
    <cellStyle name="Izračun 2 2 2 13 10 4" xfId="12634"/>
    <cellStyle name="Izračun 2 2 2 13 11" xfId="12635"/>
    <cellStyle name="Izračun 2 2 2 13 11 2" xfId="12636"/>
    <cellStyle name="Izračun 2 2 2 13 11 2 2" xfId="12637"/>
    <cellStyle name="Izračun 2 2 2 13 11 3" xfId="12638"/>
    <cellStyle name="Izračun 2 2 2 13 12" xfId="12639"/>
    <cellStyle name="Izračun 2 2 2 13 12 2" xfId="12640"/>
    <cellStyle name="Izračun 2 2 2 13 13" xfId="12641"/>
    <cellStyle name="Izračun 2 2 2 13 2" xfId="12642"/>
    <cellStyle name="Izračun 2 2 2 13 2 2" xfId="12643"/>
    <cellStyle name="Izračun 2 2 2 13 2 2 2" xfId="12644"/>
    <cellStyle name="Izračun 2 2 2 13 2 2 2 2" xfId="12645"/>
    <cellStyle name="Izračun 2 2 2 13 2 2 3" xfId="12646"/>
    <cellStyle name="Izračun 2 2 2 13 2 3" xfId="12647"/>
    <cellStyle name="Izračun 2 2 2 13 2 3 2" xfId="12648"/>
    <cellStyle name="Izračun 2 2 2 13 2 4" xfId="12649"/>
    <cellStyle name="Izračun 2 2 2 13 3" xfId="12650"/>
    <cellStyle name="Izračun 2 2 2 13 3 2" xfId="12651"/>
    <cellStyle name="Izračun 2 2 2 13 3 2 2" xfId="12652"/>
    <cellStyle name="Izračun 2 2 2 13 3 2 2 2" xfId="12653"/>
    <cellStyle name="Izračun 2 2 2 13 3 2 3" xfId="12654"/>
    <cellStyle name="Izračun 2 2 2 13 3 3" xfId="12655"/>
    <cellStyle name="Izračun 2 2 2 13 3 3 2" xfId="12656"/>
    <cellStyle name="Izračun 2 2 2 13 3 4" xfId="12657"/>
    <cellStyle name="Izračun 2 2 2 13 4" xfId="12658"/>
    <cellStyle name="Izračun 2 2 2 13 4 2" xfId="12659"/>
    <cellStyle name="Izračun 2 2 2 13 4 2 2" xfId="12660"/>
    <cellStyle name="Izračun 2 2 2 13 4 2 2 2" xfId="12661"/>
    <cellStyle name="Izračun 2 2 2 13 4 2 3" xfId="12662"/>
    <cellStyle name="Izračun 2 2 2 13 4 3" xfId="12663"/>
    <cellStyle name="Izračun 2 2 2 13 4 3 2" xfId="12664"/>
    <cellStyle name="Izračun 2 2 2 13 4 4" xfId="12665"/>
    <cellStyle name="Izračun 2 2 2 13 5" xfId="12666"/>
    <cellStyle name="Izračun 2 2 2 13 5 2" xfId="12667"/>
    <cellStyle name="Izračun 2 2 2 13 5 2 2" xfId="12668"/>
    <cellStyle name="Izračun 2 2 2 13 5 2 2 2" xfId="12669"/>
    <cellStyle name="Izračun 2 2 2 13 5 2 3" xfId="12670"/>
    <cellStyle name="Izračun 2 2 2 13 5 3" xfId="12671"/>
    <cellStyle name="Izračun 2 2 2 13 5 3 2" xfId="12672"/>
    <cellStyle name="Izračun 2 2 2 13 5 4" xfId="12673"/>
    <cellStyle name="Izračun 2 2 2 13 6" xfId="12674"/>
    <cellStyle name="Izračun 2 2 2 13 6 2" xfId="12675"/>
    <cellStyle name="Izračun 2 2 2 13 6 2 2" xfId="12676"/>
    <cellStyle name="Izračun 2 2 2 13 6 2 2 2" xfId="12677"/>
    <cellStyle name="Izračun 2 2 2 13 6 2 3" xfId="12678"/>
    <cellStyle name="Izračun 2 2 2 13 6 3" xfId="12679"/>
    <cellStyle name="Izračun 2 2 2 13 6 3 2" xfId="12680"/>
    <cellStyle name="Izračun 2 2 2 13 6 4" xfId="12681"/>
    <cellStyle name="Izračun 2 2 2 13 7" xfId="12682"/>
    <cellStyle name="Izračun 2 2 2 13 7 2" xfId="12683"/>
    <cellStyle name="Izračun 2 2 2 13 7 2 2" xfId="12684"/>
    <cellStyle name="Izračun 2 2 2 13 7 2 2 2" xfId="12685"/>
    <cellStyle name="Izračun 2 2 2 13 7 2 3" xfId="12686"/>
    <cellStyle name="Izračun 2 2 2 13 7 3" xfId="12687"/>
    <cellStyle name="Izračun 2 2 2 13 7 3 2" xfId="12688"/>
    <cellStyle name="Izračun 2 2 2 13 7 4" xfId="12689"/>
    <cellStyle name="Izračun 2 2 2 13 8" xfId="12690"/>
    <cellStyle name="Izračun 2 2 2 13 8 2" xfId="12691"/>
    <cellStyle name="Izračun 2 2 2 13 8 2 2" xfId="12692"/>
    <cellStyle name="Izračun 2 2 2 13 8 2 2 2" xfId="12693"/>
    <cellStyle name="Izračun 2 2 2 13 8 2 3" xfId="12694"/>
    <cellStyle name="Izračun 2 2 2 13 8 3" xfId="12695"/>
    <cellStyle name="Izračun 2 2 2 13 8 3 2" xfId="12696"/>
    <cellStyle name="Izračun 2 2 2 13 8 4" xfId="12697"/>
    <cellStyle name="Izračun 2 2 2 13 9" xfId="12698"/>
    <cellStyle name="Izračun 2 2 2 13 9 2" xfId="12699"/>
    <cellStyle name="Izračun 2 2 2 13 9 2 2" xfId="12700"/>
    <cellStyle name="Izračun 2 2 2 13 9 2 2 2" xfId="12701"/>
    <cellStyle name="Izračun 2 2 2 13 9 2 3" xfId="12702"/>
    <cellStyle name="Izračun 2 2 2 13 9 3" xfId="12703"/>
    <cellStyle name="Izračun 2 2 2 13 9 3 2" xfId="12704"/>
    <cellStyle name="Izračun 2 2 2 13 9 4" xfId="12705"/>
    <cellStyle name="Izračun 2 2 2 14" xfId="12706"/>
    <cellStyle name="Izračun 2 2 2 14 10" xfId="12707"/>
    <cellStyle name="Izračun 2 2 2 14 10 2" xfId="12708"/>
    <cellStyle name="Izračun 2 2 2 14 10 2 2" xfId="12709"/>
    <cellStyle name="Izračun 2 2 2 14 10 2 2 2" xfId="12710"/>
    <cellStyle name="Izračun 2 2 2 14 10 2 3" xfId="12711"/>
    <cellStyle name="Izračun 2 2 2 14 10 3" xfId="12712"/>
    <cellStyle name="Izračun 2 2 2 14 10 3 2" xfId="12713"/>
    <cellStyle name="Izračun 2 2 2 14 10 4" xfId="12714"/>
    <cellStyle name="Izračun 2 2 2 14 11" xfId="12715"/>
    <cellStyle name="Izračun 2 2 2 14 11 2" xfId="12716"/>
    <cellStyle name="Izračun 2 2 2 14 11 2 2" xfId="12717"/>
    <cellStyle name="Izračun 2 2 2 14 11 3" xfId="12718"/>
    <cellStyle name="Izračun 2 2 2 14 12" xfId="12719"/>
    <cellStyle name="Izračun 2 2 2 14 12 2" xfId="12720"/>
    <cellStyle name="Izračun 2 2 2 14 13" xfId="12721"/>
    <cellStyle name="Izračun 2 2 2 14 2" xfId="12722"/>
    <cellStyle name="Izračun 2 2 2 14 2 2" xfId="12723"/>
    <cellStyle name="Izračun 2 2 2 14 2 2 2" xfId="12724"/>
    <cellStyle name="Izračun 2 2 2 14 2 2 2 2" xfId="12725"/>
    <cellStyle name="Izračun 2 2 2 14 2 2 3" xfId="12726"/>
    <cellStyle name="Izračun 2 2 2 14 2 3" xfId="12727"/>
    <cellStyle name="Izračun 2 2 2 14 2 3 2" xfId="12728"/>
    <cellStyle name="Izračun 2 2 2 14 2 4" xfId="12729"/>
    <cellStyle name="Izračun 2 2 2 14 3" xfId="12730"/>
    <cellStyle name="Izračun 2 2 2 14 3 2" xfId="12731"/>
    <cellStyle name="Izračun 2 2 2 14 3 2 2" xfId="12732"/>
    <cellStyle name="Izračun 2 2 2 14 3 2 2 2" xfId="12733"/>
    <cellStyle name="Izračun 2 2 2 14 3 2 3" xfId="12734"/>
    <cellStyle name="Izračun 2 2 2 14 3 3" xfId="12735"/>
    <cellStyle name="Izračun 2 2 2 14 3 3 2" xfId="12736"/>
    <cellStyle name="Izračun 2 2 2 14 3 4" xfId="12737"/>
    <cellStyle name="Izračun 2 2 2 14 4" xfId="12738"/>
    <cellStyle name="Izračun 2 2 2 14 4 2" xfId="12739"/>
    <cellStyle name="Izračun 2 2 2 14 4 2 2" xfId="12740"/>
    <cellStyle name="Izračun 2 2 2 14 4 2 2 2" xfId="12741"/>
    <cellStyle name="Izračun 2 2 2 14 4 2 3" xfId="12742"/>
    <cellStyle name="Izračun 2 2 2 14 4 3" xfId="12743"/>
    <cellStyle name="Izračun 2 2 2 14 4 3 2" xfId="12744"/>
    <cellStyle name="Izračun 2 2 2 14 4 4" xfId="12745"/>
    <cellStyle name="Izračun 2 2 2 14 5" xfId="12746"/>
    <cellStyle name="Izračun 2 2 2 14 5 2" xfId="12747"/>
    <cellStyle name="Izračun 2 2 2 14 5 2 2" xfId="12748"/>
    <cellStyle name="Izračun 2 2 2 14 5 2 2 2" xfId="12749"/>
    <cellStyle name="Izračun 2 2 2 14 5 2 3" xfId="12750"/>
    <cellStyle name="Izračun 2 2 2 14 5 3" xfId="12751"/>
    <cellStyle name="Izračun 2 2 2 14 5 3 2" xfId="12752"/>
    <cellStyle name="Izračun 2 2 2 14 5 4" xfId="12753"/>
    <cellStyle name="Izračun 2 2 2 14 6" xfId="12754"/>
    <cellStyle name="Izračun 2 2 2 14 6 2" xfId="12755"/>
    <cellStyle name="Izračun 2 2 2 14 6 2 2" xfId="12756"/>
    <cellStyle name="Izračun 2 2 2 14 6 2 2 2" xfId="12757"/>
    <cellStyle name="Izračun 2 2 2 14 6 2 3" xfId="12758"/>
    <cellStyle name="Izračun 2 2 2 14 6 3" xfId="12759"/>
    <cellStyle name="Izračun 2 2 2 14 6 3 2" xfId="12760"/>
    <cellStyle name="Izračun 2 2 2 14 6 4" xfId="12761"/>
    <cellStyle name="Izračun 2 2 2 14 7" xfId="12762"/>
    <cellStyle name="Izračun 2 2 2 14 7 2" xfId="12763"/>
    <cellStyle name="Izračun 2 2 2 14 7 2 2" xfId="12764"/>
    <cellStyle name="Izračun 2 2 2 14 7 2 2 2" xfId="12765"/>
    <cellStyle name="Izračun 2 2 2 14 7 2 3" xfId="12766"/>
    <cellStyle name="Izračun 2 2 2 14 7 3" xfId="12767"/>
    <cellStyle name="Izračun 2 2 2 14 7 3 2" xfId="12768"/>
    <cellStyle name="Izračun 2 2 2 14 7 4" xfId="12769"/>
    <cellStyle name="Izračun 2 2 2 14 8" xfId="12770"/>
    <cellStyle name="Izračun 2 2 2 14 8 2" xfId="12771"/>
    <cellStyle name="Izračun 2 2 2 14 8 2 2" xfId="12772"/>
    <cellStyle name="Izračun 2 2 2 14 8 2 2 2" xfId="12773"/>
    <cellStyle name="Izračun 2 2 2 14 8 2 3" xfId="12774"/>
    <cellStyle name="Izračun 2 2 2 14 8 3" xfId="12775"/>
    <cellStyle name="Izračun 2 2 2 14 8 3 2" xfId="12776"/>
    <cellStyle name="Izračun 2 2 2 14 8 4" xfId="12777"/>
    <cellStyle name="Izračun 2 2 2 14 9" xfId="12778"/>
    <cellStyle name="Izračun 2 2 2 14 9 2" xfId="12779"/>
    <cellStyle name="Izračun 2 2 2 14 9 2 2" xfId="12780"/>
    <cellStyle name="Izračun 2 2 2 14 9 2 2 2" xfId="12781"/>
    <cellStyle name="Izračun 2 2 2 14 9 2 3" xfId="12782"/>
    <cellStyle name="Izračun 2 2 2 14 9 3" xfId="12783"/>
    <cellStyle name="Izračun 2 2 2 14 9 3 2" xfId="12784"/>
    <cellStyle name="Izračun 2 2 2 14 9 4" xfId="12785"/>
    <cellStyle name="Izračun 2 2 2 15" xfId="12786"/>
    <cellStyle name="Izračun 2 2 2 15 2" xfId="12787"/>
    <cellStyle name="Izračun 2 2 2 15 2 2" xfId="12788"/>
    <cellStyle name="Izračun 2 2 2 15 2 2 2" xfId="12789"/>
    <cellStyle name="Izračun 2 2 2 15 2 3" xfId="12790"/>
    <cellStyle name="Izračun 2 2 2 15 3" xfId="12791"/>
    <cellStyle name="Izračun 2 2 2 15 3 2" xfId="12792"/>
    <cellStyle name="Izračun 2 2 2 15 4" xfId="12793"/>
    <cellStyle name="Izračun 2 2 2 16" xfId="12794"/>
    <cellStyle name="Izračun 2 2 2 16 2" xfId="12795"/>
    <cellStyle name="Izračun 2 2 2 16 2 2" xfId="12796"/>
    <cellStyle name="Izračun 2 2 2 16 2 2 2" xfId="12797"/>
    <cellStyle name="Izračun 2 2 2 16 2 3" xfId="12798"/>
    <cellStyle name="Izračun 2 2 2 16 3" xfId="12799"/>
    <cellStyle name="Izračun 2 2 2 16 3 2" xfId="12800"/>
    <cellStyle name="Izračun 2 2 2 16 4" xfId="12801"/>
    <cellStyle name="Izračun 2 2 2 17" xfId="12802"/>
    <cellStyle name="Izračun 2 2 2 17 2" xfId="12803"/>
    <cellStyle name="Izračun 2 2 2 17 2 2" xfId="12804"/>
    <cellStyle name="Izračun 2 2 2 17 2 2 2" xfId="12805"/>
    <cellStyle name="Izračun 2 2 2 17 2 3" xfId="12806"/>
    <cellStyle name="Izračun 2 2 2 17 3" xfId="12807"/>
    <cellStyle name="Izračun 2 2 2 17 3 2" xfId="12808"/>
    <cellStyle name="Izračun 2 2 2 17 4" xfId="12809"/>
    <cellStyle name="Izračun 2 2 2 18" xfId="12810"/>
    <cellStyle name="Izračun 2 2 2 18 2" xfId="12811"/>
    <cellStyle name="Izračun 2 2 2 18 2 2" xfId="12812"/>
    <cellStyle name="Izračun 2 2 2 18 2 2 2" xfId="12813"/>
    <cellStyle name="Izračun 2 2 2 18 2 3" xfId="12814"/>
    <cellStyle name="Izračun 2 2 2 18 3" xfId="12815"/>
    <cellStyle name="Izračun 2 2 2 18 3 2" xfId="12816"/>
    <cellStyle name="Izračun 2 2 2 18 4" xfId="12817"/>
    <cellStyle name="Izračun 2 2 2 19" xfId="12818"/>
    <cellStyle name="Izračun 2 2 2 19 2" xfId="12819"/>
    <cellStyle name="Izračun 2 2 2 19 2 2" xfId="12820"/>
    <cellStyle name="Izračun 2 2 2 19 2 2 2" xfId="12821"/>
    <cellStyle name="Izračun 2 2 2 19 2 3" xfId="12822"/>
    <cellStyle name="Izračun 2 2 2 19 3" xfId="12823"/>
    <cellStyle name="Izračun 2 2 2 19 3 2" xfId="12824"/>
    <cellStyle name="Izračun 2 2 2 19 4" xfId="12825"/>
    <cellStyle name="Izračun 2 2 2 2" xfId="12826"/>
    <cellStyle name="Izračun 2 2 2 2 10" xfId="12827"/>
    <cellStyle name="Izračun 2 2 2 2 10 2" xfId="12828"/>
    <cellStyle name="Izračun 2 2 2 2 10 2 2" xfId="12829"/>
    <cellStyle name="Izračun 2 2 2 2 10 2 2 2" xfId="12830"/>
    <cellStyle name="Izračun 2 2 2 2 10 2 3" xfId="12831"/>
    <cellStyle name="Izračun 2 2 2 2 10 3" xfId="12832"/>
    <cellStyle name="Izračun 2 2 2 2 10 3 2" xfId="12833"/>
    <cellStyle name="Izračun 2 2 2 2 10 4" xfId="12834"/>
    <cellStyle name="Izračun 2 2 2 2 11" xfId="12835"/>
    <cellStyle name="Izračun 2 2 2 2 11 2" xfId="12836"/>
    <cellStyle name="Izračun 2 2 2 2 11 2 2" xfId="12837"/>
    <cellStyle name="Izračun 2 2 2 2 11 3" xfId="12838"/>
    <cellStyle name="Izračun 2 2 2 2 12" xfId="12839"/>
    <cellStyle name="Izračun 2 2 2 2 12 2" xfId="12840"/>
    <cellStyle name="Izračun 2 2 2 2 13" xfId="12841"/>
    <cellStyle name="Izračun 2 2 2 2 2" xfId="12842"/>
    <cellStyle name="Izračun 2 2 2 2 2 2" xfId="12843"/>
    <cellStyle name="Izračun 2 2 2 2 2 2 2" xfId="12844"/>
    <cellStyle name="Izračun 2 2 2 2 2 2 2 2" xfId="12845"/>
    <cellStyle name="Izračun 2 2 2 2 2 2 3" xfId="12846"/>
    <cellStyle name="Izračun 2 2 2 2 2 3" xfId="12847"/>
    <cellStyle name="Izračun 2 2 2 2 2 3 2" xfId="12848"/>
    <cellStyle name="Izračun 2 2 2 2 2 4" xfId="12849"/>
    <cellStyle name="Izračun 2 2 2 2 3" xfId="12850"/>
    <cellStyle name="Izračun 2 2 2 2 3 2" xfId="12851"/>
    <cellStyle name="Izračun 2 2 2 2 3 2 2" xfId="12852"/>
    <cellStyle name="Izračun 2 2 2 2 3 2 2 2" xfId="12853"/>
    <cellStyle name="Izračun 2 2 2 2 3 2 3" xfId="12854"/>
    <cellStyle name="Izračun 2 2 2 2 3 3" xfId="12855"/>
    <cellStyle name="Izračun 2 2 2 2 3 3 2" xfId="12856"/>
    <cellStyle name="Izračun 2 2 2 2 3 4" xfId="12857"/>
    <cellStyle name="Izračun 2 2 2 2 4" xfId="12858"/>
    <cellStyle name="Izračun 2 2 2 2 4 2" xfId="12859"/>
    <cellStyle name="Izračun 2 2 2 2 4 2 2" xfId="12860"/>
    <cellStyle name="Izračun 2 2 2 2 4 2 2 2" xfId="12861"/>
    <cellStyle name="Izračun 2 2 2 2 4 2 3" xfId="12862"/>
    <cellStyle name="Izračun 2 2 2 2 4 3" xfId="12863"/>
    <cellStyle name="Izračun 2 2 2 2 4 3 2" xfId="12864"/>
    <cellStyle name="Izračun 2 2 2 2 4 4" xfId="12865"/>
    <cellStyle name="Izračun 2 2 2 2 5" xfId="12866"/>
    <cellStyle name="Izračun 2 2 2 2 5 2" xfId="12867"/>
    <cellStyle name="Izračun 2 2 2 2 5 2 2" xfId="12868"/>
    <cellStyle name="Izračun 2 2 2 2 5 2 2 2" xfId="12869"/>
    <cellStyle name="Izračun 2 2 2 2 5 2 3" xfId="12870"/>
    <cellStyle name="Izračun 2 2 2 2 5 3" xfId="12871"/>
    <cellStyle name="Izračun 2 2 2 2 5 3 2" xfId="12872"/>
    <cellStyle name="Izračun 2 2 2 2 5 4" xfId="12873"/>
    <cellStyle name="Izračun 2 2 2 2 6" xfId="12874"/>
    <cellStyle name="Izračun 2 2 2 2 6 2" xfId="12875"/>
    <cellStyle name="Izračun 2 2 2 2 6 2 2" xfId="12876"/>
    <cellStyle name="Izračun 2 2 2 2 6 2 2 2" xfId="12877"/>
    <cellStyle name="Izračun 2 2 2 2 6 2 3" xfId="12878"/>
    <cellStyle name="Izračun 2 2 2 2 6 3" xfId="12879"/>
    <cellStyle name="Izračun 2 2 2 2 6 3 2" xfId="12880"/>
    <cellStyle name="Izračun 2 2 2 2 6 4" xfId="12881"/>
    <cellStyle name="Izračun 2 2 2 2 7" xfId="12882"/>
    <cellStyle name="Izračun 2 2 2 2 7 2" xfId="12883"/>
    <cellStyle name="Izračun 2 2 2 2 7 2 2" xfId="12884"/>
    <cellStyle name="Izračun 2 2 2 2 7 2 2 2" xfId="12885"/>
    <cellStyle name="Izračun 2 2 2 2 7 2 3" xfId="12886"/>
    <cellStyle name="Izračun 2 2 2 2 7 3" xfId="12887"/>
    <cellStyle name="Izračun 2 2 2 2 7 3 2" xfId="12888"/>
    <cellStyle name="Izračun 2 2 2 2 7 4" xfId="12889"/>
    <cellStyle name="Izračun 2 2 2 2 8" xfId="12890"/>
    <cellStyle name="Izračun 2 2 2 2 8 2" xfId="12891"/>
    <cellStyle name="Izračun 2 2 2 2 8 2 2" xfId="12892"/>
    <cellStyle name="Izračun 2 2 2 2 8 2 2 2" xfId="12893"/>
    <cellStyle name="Izračun 2 2 2 2 8 2 3" xfId="12894"/>
    <cellStyle name="Izračun 2 2 2 2 8 3" xfId="12895"/>
    <cellStyle name="Izračun 2 2 2 2 8 3 2" xfId="12896"/>
    <cellStyle name="Izračun 2 2 2 2 8 4" xfId="12897"/>
    <cellStyle name="Izračun 2 2 2 2 9" xfId="12898"/>
    <cellStyle name="Izračun 2 2 2 2 9 2" xfId="12899"/>
    <cellStyle name="Izračun 2 2 2 2 9 2 2" xfId="12900"/>
    <cellStyle name="Izračun 2 2 2 2 9 2 2 2" xfId="12901"/>
    <cellStyle name="Izračun 2 2 2 2 9 2 3" xfId="12902"/>
    <cellStyle name="Izračun 2 2 2 2 9 3" xfId="12903"/>
    <cellStyle name="Izračun 2 2 2 2 9 3 2" xfId="12904"/>
    <cellStyle name="Izračun 2 2 2 2 9 4" xfId="12905"/>
    <cellStyle name="Izračun 2 2 2 20" xfId="12906"/>
    <cellStyle name="Izračun 2 2 2 20 2" xfId="12907"/>
    <cellStyle name="Izračun 2 2 2 20 2 2" xfId="12908"/>
    <cellStyle name="Izračun 2 2 2 20 2 2 2" xfId="12909"/>
    <cellStyle name="Izračun 2 2 2 20 2 3" xfId="12910"/>
    <cellStyle name="Izračun 2 2 2 20 3" xfId="12911"/>
    <cellStyle name="Izračun 2 2 2 20 3 2" xfId="12912"/>
    <cellStyle name="Izračun 2 2 2 20 4" xfId="12913"/>
    <cellStyle name="Izračun 2 2 2 21" xfId="12914"/>
    <cellStyle name="Izračun 2 2 2 21 2" xfId="12915"/>
    <cellStyle name="Izračun 2 2 2 21 2 2" xfId="12916"/>
    <cellStyle name="Izračun 2 2 2 21 2 2 2" xfId="12917"/>
    <cellStyle name="Izračun 2 2 2 21 2 3" xfId="12918"/>
    <cellStyle name="Izračun 2 2 2 21 3" xfId="12919"/>
    <cellStyle name="Izračun 2 2 2 21 3 2" xfId="12920"/>
    <cellStyle name="Izračun 2 2 2 21 4" xfId="12921"/>
    <cellStyle name="Izračun 2 2 2 22" xfId="12922"/>
    <cellStyle name="Izračun 2 2 2 22 2" xfId="12923"/>
    <cellStyle name="Izračun 2 2 2 22 2 2" xfId="12924"/>
    <cellStyle name="Izračun 2 2 2 22 2 2 2" xfId="12925"/>
    <cellStyle name="Izračun 2 2 2 22 2 3" xfId="12926"/>
    <cellStyle name="Izračun 2 2 2 22 3" xfId="12927"/>
    <cellStyle name="Izračun 2 2 2 22 3 2" xfId="12928"/>
    <cellStyle name="Izračun 2 2 2 22 4" xfId="12929"/>
    <cellStyle name="Izračun 2 2 2 23" xfId="12930"/>
    <cellStyle name="Izračun 2 2 2 23 2" xfId="12931"/>
    <cellStyle name="Izračun 2 2 2 23 2 2" xfId="12932"/>
    <cellStyle name="Izračun 2 2 2 23 2 2 2" xfId="12933"/>
    <cellStyle name="Izračun 2 2 2 23 2 3" xfId="12934"/>
    <cellStyle name="Izračun 2 2 2 23 3" xfId="12935"/>
    <cellStyle name="Izračun 2 2 2 23 3 2" xfId="12936"/>
    <cellStyle name="Izračun 2 2 2 23 4" xfId="12937"/>
    <cellStyle name="Izračun 2 2 2 24" xfId="12938"/>
    <cellStyle name="Izračun 2 2 2 24 2" xfId="12939"/>
    <cellStyle name="Izračun 2 2 2 24 2 2" xfId="12940"/>
    <cellStyle name="Izračun 2 2 2 24 3" xfId="12941"/>
    <cellStyle name="Izračun 2 2 2 25" xfId="12942"/>
    <cellStyle name="Izračun 2 2 2 25 2" xfId="12943"/>
    <cellStyle name="Izračun 2 2 2 26" xfId="12944"/>
    <cellStyle name="Izračun 2 2 2 3" xfId="12945"/>
    <cellStyle name="Izračun 2 2 2 3 10" xfId="12946"/>
    <cellStyle name="Izračun 2 2 2 3 10 2" xfId="12947"/>
    <cellStyle name="Izračun 2 2 2 3 10 2 2" xfId="12948"/>
    <cellStyle name="Izračun 2 2 2 3 10 2 2 2" xfId="12949"/>
    <cellStyle name="Izračun 2 2 2 3 10 2 3" xfId="12950"/>
    <cellStyle name="Izračun 2 2 2 3 10 3" xfId="12951"/>
    <cellStyle name="Izračun 2 2 2 3 10 3 2" xfId="12952"/>
    <cellStyle name="Izračun 2 2 2 3 10 4" xfId="12953"/>
    <cellStyle name="Izračun 2 2 2 3 11" xfId="12954"/>
    <cellStyle name="Izračun 2 2 2 3 11 2" xfId="12955"/>
    <cellStyle name="Izračun 2 2 2 3 11 2 2" xfId="12956"/>
    <cellStyle name="Izračun 2 2 2 3 11 3" xfId="12957"/>
    <cellStyle name="Izračun 2 2 2 3 12" xfId="12958"/>
    <cellStyle name="Izračun 2 2 2 3 12 2" xfId="12959"/>
    <cellStyle name="Izračun 2 2 2 3 13" xfId="12960"/>
    <cellStyle name="Izračun 2 2 2 3 2" xfId="12961"/>
    <cellStyle name="Izračun 2 2 2 3 2 2" xfId="12962"/>
    <cellStyle name="Izračun 2 2 2 3 2 2 2" xfId="12963"/>
    <cellStyle name="Izračun 2 2 2 3 2 2 2 2" xfId="12964"/>
    <cellStyle name="Izračun 2 2 2 3 2 2 3" xfId="12965"/>
    <cellStyle name="Izračun 2 2 2 3 2 3" xfId="12966"/>
    <cellStyle name="Izračun 2 2 2 3 2 3 2" xfId="12967"/>
    <cellStyle name="Izračun 2 2 2 3 2 4" xfId="12968"/>
    <cellStyle name="Izračun 2 2 2 3 3" xfId="12969"/>
    <cellStyle name="Izračun 2 2 2 3 3 2" xfId="12970"/>
    <cellStyle name="Izračun 2 2 2 3 3 2 2" xfId="12971"/>
    <cellStyle name="Izračun 2 2 2 3 3 2 2 2" xfId="12972"/>
    <cellStyle name="Izračun 2 2 2 3 3 2 3" xfId="12973"/>
    <cellStyle name="Izračun 2 2 2 3 3 3" xfId="12974"/>
    <cellStyle name="Izračun 2 2 2 3 3 3 2" xfId="12975"/>
    <cellStyle name="Izračun 2 2 2 3 3 4" xfId="12976"/>
    <cellStyle name="Izračun 2 2 2 3 4" xfId="12977"/>
    <cellStyle name="Izračun 2 2 2 3 4 2" xfId="12978"/>
    <cellStyle name="Izračun 2 2 2 3 4 2 2" xfId="12979"/>
    <cellStyle name="Izračun 2 2 2 3 4 2 2 2" xfId="12980"/>
    <cellStyle name="Izračun 2 2 2 3 4 2 3" xfId="12981"/>
    <cellStyle name="Izračun 2 2 2 3 4 3" xfId="12982"/>
    <cellStyle name="Izračun 2 2 2 3 4 3 2" xfId="12983"/>
    <cellStyle name="Izračun 2 2 2 3 4 4" xfId="12984"/>
    <cellStyle name="Izračun 2 2 2 3 5" xfId="12985"/>
    <cellStyle name="Izračun 2 2 2 3 5 2" xfId="12986"/>
    <cellStyle name="Izračun 2 2 2 3 5 2 2" xfId="12987"/>
    <cellStyle name="Izračun 2 2 2 3 5 2 2 2" xfId="12988"/>
    <cellStyle name="Izračun 2 2 2 3 5 2 3" xfId="12989"/>
    <cellStyle name="Izračun 2 2 2 3 5 3" xfId="12990"/>
    <cellStyle name="Izračun 2 2 2 3 5 3 2" xfId="12991"/>
    <cellStyle name="Izračun 2 2 2 3 5 4" xfId="12992"/>
    <cellStyle name="Izračun 2 2 2 3 6" xfId="12993"/>
    <cellStyle name="Izračun 2 2 2 3 6 2" xfId="12994"/>
    <cellStyle name="Izračun 2 2 2 3 6 2 2" xfId="12995"/>
    <cellStyle name="Izračun 2 2 2 3 6 2 2 2" xfId="12996"/>
    <cellStyle name="Izračun 2 2 2 3 6 2 3" xfId="12997"/>
    <cellStyle name="Izračun 2 2 2 3 6 3" xfId="12998"/>
    <cellStyle name="Izračun 2 2 2 3 6 3 2" xfId="12999"/>
    <cellStyle name="Izračun 2 2 2 3 6 4" xfId="13000"/>
    <cellStyle name="Izračun 2 2 2 3 7" xfId="13001"/>
    <cellStyle name="Izračun 2 2 2 3 7 2" xfId="13002"/>
    <cellStyle name="Izračun 2 2 2 3 7 2 2" xfId="13003"/>
    <cellStyle name="Izračun 2 2 2 3 7 2 2 2" xfId="13004"/>
    <cellStyle name="Izračun 2 2 2 3 7 2 3" xfId="13005"/>
    <cellStyle name="Izračun 2 2 2 3 7 3" xfId="13006"/>
    <cellStyle name="Izračun 2 2 2 3 7 3 2" xfId="13007"/>
    <cellStyle name="Izračun 2 2 2 3 7 4" xfId="13008"/>
    <cellStyle name="Izračun 2 2 2 3 8" xfId="13009"/>
    <cellStyle name="Izračun 2 2 2 3 8 2" xfId="13010"/>
    <cellStyle name="Izračun 2 2 2 3 8 2 2" xfId="13011"/>
    <cellStyle name="Izračun 2 2 2 3 8 2 2 2" xfId="13012"/>
    <cellStyle name="Izračun 2 2 2 3 8 2 3" xfId="13013"/>
    <cellStyle name="Izračun 2 2 2 3 8 3" xfId="13014"/>
    <cellStyle name="Izračun 2 2 2 3 8 3 2" xfId="13015"/>
    <cellStyle name="Izračun 2 2 2 3 8 4" xfId="13016"/>
    <cellStyle name="Izračun 2 2 2 3 9" xfId="13017"/>
    <cellStyle name="Izračun 2 2 2 3 9 2" xfId="13018"/>
    <cellStyle name="Izračun 2 2 2 3 9 2 2" xfId="13019"/>
    <cellStyle name="Izračun 2 2 2 3 9 2 2 2" xfId="13020"/>
    <cellStyle name="Izračun 2 2 2 3 9 2 3" xfId="13021"/>
    <cellStyle name="Izračun 2 2 2 3 9 3" xfId="13022"/>
    <cellStyle name="Izračun 2 2 2 3 9 3 2" xfId="13023"/>
    <cellStyle name="Izračun 2 2 2 3 9 4" xfId="13024"/>
    <cellStyle name="Izračun 2 2 2 4" xfId="13025"/>
    <cellStyle name="Izračun 2 2 2 4 10" xfId="13026"/>
    <cellStyle name="Izračun 2 2 2 4 10 2" xfId="13027"/>
    <cellStyle name="Izračun 2 2 2 4 10 2 2" xfId="13028"/>
    <cellStyle name="Izračun 2 2 2 4 10 2 2 2" xfId="13029"/>
    <cellStyle name="Izračun 2 2 2 4 10 2 3" xfId="13030"/>
    <cellStyle name="Izračun 2 2 2 4 10 3" xfId="13031"/>
    <cellStyle name="Izračun 2 2 2 4 10 3 2" xfId="13032"/>
    <cellStyle name="Izračun 2 2 2 4 10 4" xfId="13033"/>
    <cellStyle name="Izračun 2 2 2 4 11" xfId="13034"/>
    <cellStyle name="Izračun 2 2 2 4 11 2" xfId="13035"/>
    <cellStyle name="Izračun 2 2 2 4 11 2 2" xfId="13036"/>
    <cellStyle name="Izračun 2 2 2 4 11 3" xfId="13037"/>
    <cellStyle name="Izračun 2 2 2 4 12" xfId="13038"/>
    <cellStyle name="Izračun 2 2 2 4 12 2" xfId="13039"/>
    <cellStyle name="Izračun 2 2 2 4 13" xfId="13040"/>
    <cellStyle name="Izračun 2 2 2 4 2" xfId="13041"/>
    <cellStyle name="Izračun 2 2 2 4 2 2" xfId="13042"/>
    <cellStyle name="Izračun 2 2 2 4 2 2 2" xfId="13043"/>
    <cellStyle name="Izračun 2 2 2 4 2 2 2 2" xfId="13044"/>
    <cellStyle name="Izračun 2 2 2 4 2 2 3" xfId="13045"/>
    <cellStyle name="Izračun 2 2 2 4 2 3" xfId="13046"/>
    <cellStyle name="Izračun 2 2 2 4 2 3 2" xfId="13047"/>
    <cellStyle name="Izračun 2 2 2 4 2 4" xfId="13048"/>
    <cellStyle name="Izračun 2 2 2 4 3" xfId="13049"/>
    <cellStyle name="Izračun 2 2 2 4 3 2" xfId="13050"/>
    <cellStyle name="Izračun 2 2 2 4 3 2 2" xfId="13051"/>
    <cellStyle name="Izračun 2 2 2 4 3 2 2 2" xfId="13052"/>
    <cellStyle name="Izračun 2 2 2 4 3 2 3" xfId="13053"/>
    <cellStyle name="Izračun 2 2 2 4 3 3" xfId="13054"/>
    <cellStyle name="Izračun 2 2 2 4 3 3 2" xfId="13055"/>
    <cellStyle name="Izračun 2 2 2 4 3 4" xfId="13056"/>
    <cellStyle name="Izračun 2 2 2 4 4" xfId="13057"/>
    <cellStyle name="Izračun 2 2 2 4 4 2" xfId="13058"/>
    <cellStyle name="Izračun 2 2 2 4 4 2 2" xfId="13059"/>
    <cellStyle name="Izračun 2 2 2 4 4 2 2 2" xfId="13060"/>
    <cellStyle name="Izračun 2 2 2 4 4 2 3" xfId="13061"/>
    <cellStyle name="Izračun 2 2 2 4 4 3" xfId="13062"/>
    <cellStyle name="Izračun 2 2 2 4 4 3 2" xfId="13063"/>
    <cellStyle name="Izračun 2 2 2 4 4 4" xfId="13064"/>
    <cellStyle name="Izračun 2 2 2 4 5" xfId="13065"/>
    <cellStyle name="Izračun 2 2 2 4 5 2" xfId="13066"/>
    <cellStyle name="Izračun 2 2 2 4 5 2 2" xfId="13067"/>
    <cellStyle name="Izračun 2 2 2 4 5 2 2 2" xfId="13068"/>
    <cellStyle name="Izračun 2 2 2 4 5 2 3" xfId="13069"/>
    <cellStyle name="Izračun 2 2 2 4 5 3" xfId="13070"/>
    <cellStyle name="Izračun 2 2 2 4 5 3 2" xfId="13071"/>
    <cellStyle name="Izračun 2 2 2 4 5 4" xfId="13072"/>
    <cellStyle name="Izračun 2 2 2 4 6" xfId="13073"/>
    <cellStyle name="Izračun 2 2 2 4 6 2" xfId="13074"/>
    <cellStyle name="Izračun 2 2 2 4 6 2 2" xfId="13075"/>
    <cellStyle name="Izračun 2 2 2 4 6 2 2 2" xfId="13076"/>
    <cellStyle name="Izračun 2 2 2 4 6 2 3" xfId="13077"/>
    <cellStyle name="Izračun 2 2 2 4 6 3" xfId="13078"/>
    <cellStyle name="Izračun 2 2 2 4 6 3 2" xfId="13079"/>
    <cellStyle name="Izračun 2 2 2 4 6 4" xfId="13080"/>
    <cellStyle name="Izračun 2 2 2 4 7" xfId="13081"/>
    <cellStyle name="Izračun 2 2 2 4 7 2" xfId="13082"/>
    <cellStyle name="Izračun 2 2 2 4 7 2 2" xfId="13083"/>
    <cellStyle name="Izračun 2 2 2 4 7 2 2 2" xfId="13084"/>
    <cellStyle name="Izračun 2 2 2 4 7 2 3" xfId="13085"/>
    <cellStyle name="Izračun 2 2 2 4 7 3" xfId="13086"/>
    <cellStyle name="Izračun 2 2 2 4 7 3 2" xfId="13087"/>
    <cellStyle name="Izračun 2 2 2 4 7 4" xfId="13088"/>
    <cellStyle name="Izračun 2 2 2 4 8" xfId="13089"/>
    <cellStyle name="Izračun 2 2 2 4 8 2" xfId="13090"/>
    <cellStyle name="Izračun 2 2 2 4 8 2 2" xfId="13091"/>
    <cellStyle name="Izračun 2 2 2 4 8 2 2 2" xfId="13092"/>
    <cellStyle name="Izračun 2 2 2 4 8 2 3" xfId="13093"/>
    <cellStyle name="Izračun 2 2 2 4 8 3" xfId="13094"/>
    <cellStyle name="Izračun 2 2 2 4 8 3 2" xfId="13095"/>
    <cellStyle name="Izračun 2 2 2 4 8 4" xfId="13096"/>
    <cellStyle name="Izračun 2 2 2 4 9" xfId="13097"/>
    <cellStyle name="Izračun 2 2 2 4 9 2" xfId="13098"/>
    <cellStyle name="Izračun 2 2 2 4 9 2 2" xfId="13099"/>
    <cellStyle name="Izračun 2 2 2 4 9 2 2 2" xfId="13100"/>
    <cellStyle name="Izračun 2 2 2 4 9 2 3" xfId="13101"/>
    <cellStyle name="Izračun 2 2 2 4 9 3" xfId="13102"/>
    <cellStyle name="Izračun 2 2 2 4 9 3 2" xfId="13103"/>
    <cellStyle name="Izračun 2 2 2 4 9 4" xfId="13104"/>
    <cellStyle name="Izračun 2 2 2 5" xfId="13105"/>
    <cellStyle name="Izračun 2 2 2 5 10" xfId="13106"/>
    <cellStyle name="Izračun 2 2 2 5 10 2" xfId="13107"/>
    <cellStyle name="Izračun 2 2 2 5 10 2 2" xfId="13108"/>
    <cellStyle name="Izračun 2 2 2 5 10 2 2 2" xfId="13109"/>
    <cellStyle name="Izračun 2 2 2 5 10 2 3" xfId="13110"/>
    <cellStyle name="Izračun 2 2 2 5 10 3" xfId="13111"/>
    <cellStyle name="Izračun 2 2 2 5 10 3 2" xfId="13112"/>
    <cellStyle name="Izračun 2 2 2 5 10 4" xfId="13113"/>
    <cellStyle name="Izračun 2 2 2 5 11" xfId="13114"/>
    <cellStyle name="Izračun 2 2 2 5 11 2" xfId="13115"/>
    <cellStyle name="Izračun 2 2 2 5 11 2 2" xfId="13116"/>
    <cellStyle name="Izračun 2 2 2 5 11 3" xfId="13117"/>
    <cellStyle name="Izračun 2 2 2 5 12" xfId="13118"/>
    <cellStyle name="Izračun 2 2 2 5 12 2" xfId="13119"/>
    <cellStyle name="Izračun 2 2 2 5 13" xfId="13120"/>
    <cellStyle name="Izračun 2 2 2 5 2" xfId="13121"/>
    <cellStyle name="Izračun 2 2 2 5 2 2" xfId="13122"/>
    <cellStyle name="Izračun 2 2 2 5 2 2 2" xfId="13123"/>
    <cellStyle name="Izračun 2 2 2 5 2 2 2 2" xfId="13124"/>
    <cellStyle name="Izračun 2 2 2 5 2 2 3" xfId="13125"/>
    <cellStyle name="Izračun 2 2 2 5 2 3" xfId="13126"/>
    <cellStyle name="Izračun 2 2 2 5 2 3 2" xfId="13127"/>
    <cellStyle name="Izračun 2 2 2 5 2 4" xfId="13128"/>
    <cellStyle name="Izračun 2 2 2 5 3" xfId="13129"/>
    <cellStyle name="Izračun 2 2 2 5 3 2" xfId="13130"/>
    <cellStyle name="Izračun 2 2 2 5 3 2 2" xfId="13131"/>
    <cellStyle name="Izračun 2 2 2 5 3 2 2 2" xfId="13132"/>
    <cellStyle name="Izračun 2 2 2 5 3 2 3" xfId="13133"/>
    <cellStyle name="Izračun 2 2 2 5 3 3" xfId="13134"/>
    <cellStyle name="Izračun 2 2 2 5 3 3 2" xfId="13135"/>
    <cellStyle name="Izračun 2 2 2 5 3 4" xfId="13136"/>
    <cellStyle name="Izračun 2 2 2 5 4" xfId="13137"/>
    <cellStyle name="Izračun 2 2 2 5 4 2" xfId="13138"/>
    <cellStyle name="Izračun 2 2 2 5 4 2 2" xfId="13139"/>
    <cellStyle name="Izračun 2 2 2 5 4 2 2 2" xfId="13140"/>
    <cellStyle name="Izračun 2 2 2 5 4 2 3" xfId="13141"/>
    <cellStyle name="Izračun 2 2 2 5 4 3" xfId="13142"/>
    <cellStyle name="Izračun 2 2 2 5 4 3 2" xfId="13143"/>
    <cellStyle name="Izračun 2 2 2 5 4 4" xfId="13144"/>
    <cellStyle name="Izračun 2 2 2 5 5" xfId="13145"/>
    <cellStyle name="Izračun 2 2 2 5 5 2" xfId="13146"/>
    <cellStyle name="Izračun 2 2 2 5 5 2 2" xfId="13147"/>
    <cellStyle name="Izračun 2 2 2 5 5 2 2 2" xfId="13148"/>
    <cellStyle name="Izračun 2 2 2 5 5 2 3" xfId="13149"/>
    <cellStyle name="Izračun 2 2 2 5 5 3" xfId="13150"/>
    <cellStyle name="Izračun 2 2 2 5 5 3 2" xfId="13151"/>
    <cellStyle name="Izračun 2 2 2 5 5 4" xfId="13152"/>
    <cellStyle name="Izračun 2 2 2 5 6" xfId="13153"/>
    <cellStyle name="Izračun 2 2 2 5 6 2" xfId="13154"/>
    <cellStyle name="Izračun 2 2 2 5 6 2 2" xfId="13155"/>
    <cellStyle name="Izračun 2 2 2 5 6 2 2 2" xfId="13156"/>
    <cellStyle name="Izračun 2 2 2 5 6 2 3" xfId="13157"/>
    <cellStyle name="Izračun 2 2 2 5 6 3" xfId="13158"/>
    <cellStyle name="Izračun 2 2 2 5 6 3 2" xfId="13159"/>
    <cellStyle name="Izračun 2 2 2 5 6 4" xfId="13160"/>
    <cellStyle name="Izračun 2 2 2 5 7" xfId="13161"/>
    <cellStyle name="Izračun 2 2 2 5 7 2" xfId="13162"/>
    <cellStyle name="Izračun 2 2 2 5 7 2 2" xfId="13163"/>
    <cellStyle name="Izračun 2 2 2 5 7 2 2 2" xfId="13164"/>
    <cellStyle name="Izračun 2 2 2 5 7 2 3" xfId="13165"/>
    <cellStyle name="Izračun 2 2 2 5 7 3" xfId="13166"/>
    <cellStyle name="Izračun 2 2 2 5 7 3 2" xfId="13167"/>
    <cellStyle name="Izračun 2 2 2 5 7 4" xfId="13168"/>
    <cellStyle name="Izračun 2 2 2 5 8" xfId="13169"/>
    <cellStyle name="Izračun 2 2 2 5 8 2" xfId="13170"/>
    <cellStyle name="Izračun 2 2 2 5 8 2 2" xfId="13171"/>
    <cellStyle name="Izračun 2 2 2 5 8 2 2 2" xfId="13172"/>
    <cellStyle name="Izračun 2 2 2 5 8 2 3" xfId="13173"/>
    <cellStyle name="Izračun 2 2 2 5 8 3" xfId="13174"/>
    <cellStyle name="Izračun 2 2 2 5 8 3 2" xfId="13175"/>
    <cellStyle name="Izračun 2 2 2 5 8 4" xfId="13176"/>
    <cellStyle name="Izračun 2 2 2 5 9" xfId="13177"/>
    <cellStyle name="Izračun 2 2 2 5 9 2" xfId="13178"/>
    <cellStyle name="Izračun 2 2 2 5 9 2 2" xfId="13179"/>
    <cellStyle name="Izračun 2 2 2 5 9 2 2 2" xfId="13180"/>
    <cellStyle name="Izračun 2 2 2 5 9 2 3" xfId="13181"/>
    <cellStyle name="Izračun 2 2 2 5 9 3" xfId="13182"/>
    <cellStyle name="Izračun 2 2 2 5 9 3 2" xfId="13183"/>
    <cellStyle name="Izračun 2 2 2 5 9 4" xfId="13184"/>
    <cellStyle name="Izračun 2 2 2 6" xfId="13185"/>
    <cellStyle name="Izračun 2 2 2 6 10" xfId="13186"/>
    <cellStyle name="Izračun 2 2 2 6 10 2" xfId="13187"/>
    <cellStyle name="Izračun 2 2 2 6 10 2 2" xfId="13188"/>
    <cellStyle name="Izračun 2 2 2 6 10 2 2 2" xfId="13189"/>
    <cellStyle name="Izračun 2 2 2 6 10 2 3" xfId="13190"/>
    <cellStyle name="Izračun 2 2 2 6 10 3" xfId="13191"/>
    <cellStyle name="Izračun 2 2 2 6 10 3 2" xfId="13192"/>
    <cellStyle name="Izračun 2 2 2 6 10 4" xfId="13193"/>
    <cellStyle name="Izračun 2 2 2 6 11" xfId="13194"/>
    <cellStyle name="Izračun 2 2 2 6 11 2" xfId="13195"/>
    <cellStyle name="Izračun 2 2 2 6 11 2 2" xfId="13196"/>
    <cellStyle name="Izračun 2 2 2 6 11 3" xfId="13197"/>
    <cellStyle name="Izračun 2 2 2 6 12" xfId="13198"/>
    <cellStyle name="Izračun 2 2 2 6 12 2" xfId="13199"/>
    <cellStyle name="Izračun 2 2 2 6 13" xfId="13200"/>
    <cellStyle name="Izračun 2 2 2 6 2" xfId="13201"/>
    <cellStyle name="Izračun 2 2 2 6 2 2" xfId="13202"/>
    <cellStyle name="Izračun 2 2 2 6 2 2 2" xfId="13203"/>
    <cellStyle name="Izračun 2 2 2 6 2 2 2 2" xfId="13204"/>
    <cellStyle name="Izračun 2 2 2 6 2 2 3" xfId="13205"/>
    <cellStyle name="Izračun 2 2 2 6 2 3" xfId="13206"/>
    <cellStyle name="Izračun 2 2 2 6 2 3 2" xfId="13207"/>
    <cellStyle name="Izračun 2 2 2 6 2 4" xfId="13208"/>
    <cellStyle name="Izračun 2 2 2 6 3" xfId="13209"/>
    <cellStyle name="Izračun 2 2 2 6 3 2" xfId="13210"/>
    <cellStyle name="Izračun 2 2 2 6 3 2 2" xfId="13211"/>
    <cellStyle name="Izračun 2 2 2 6 3 2 2 2" xfId="13212"/>
    <cellStyle name="Izračun 2 2 2 6 3 2 3" xfId="13213"/>
    <cellStyle name="Izračun 2 2 2 6 3 3" xfId="13214"/>
    <cellStyle name="Izračun 2 2 2 6 3 3 2" xfId="13215"/>
    <cellStyle name="Izračun 2 2 2 6 3 4" xfId="13216"/>
    <cellStyle name="Izračun 2 2 2 6 4" xfId="13217"/>
    <cellStyle name="Izračun 2 2 2 6 4 2" xfId="13218"/>
    <cellStyle name="Izračun 2 2 2 6 4 2 2" xfId="13219"/>
    <cellStyle name="Izračun 2 2 2 6 4 2 2 2" xfId="13220"/>
    <cellStyle name="Izračun 2 2 2 6 4 2 3" xfId="13221"/>
    <cellStyle name="Izračun 2 2 2 6 4 3" xfId="13222"/>
    <cellStyle name="Izračun 2 2 2 6 4 3 2" xfId="13223"/>
    <cellStyle name="Izračun 2 2 2 6 4 4" xfId="13224"/>
    <cellStyle name="Izračun 2 2 2 6 5" xfId="13225"/>
    <cellStyle name="Izračun 2 2 2 6 5 2" xfId="13226"/>
    <cellStyle name="Izračun 2 2 2 6 5 2 2" xfId="13227"/>
    <cellStyle name="Izračun 2 2 2 6 5 2 2 2" xfId="13228"/>
    <cellStyle name="Izračun 2 2 2 6 5 2 3" xfId="13229"/>
    <cellStyle name="Izračun 2 2 2 6 5 3" xfId="13230"/>
    <cellStyle name="Izračun 2 2 2 6 5 3 2" xfId="13231"/>
    <cellStyle name="Izračun 2 2 2 6 5 4" xfId="13232"/>
    <cellStyle name="Izračun 2 2 2 6 6" xfId="13233"/>
    <cellStyle name="Izračun 2 2 2 6 6 2" xfId="13234"/>
    <cellStyle name="Izračun 2 2 2 6 6 2 2" xfId="13235"/>
    <cellStyle name="Izračun 2 2 2 6 6 2 2 2" xfId="13236"/>
    <cellStyle name="Izračun 2 2 2 6 6 2 3" xfId="13237"/>
    <cellStyle name="Izračun 2 2 2 6 6 3" xfId="13238"/>
    <cellStyle name="Izračun 2 2 2 6 6 3 2" xfId="13239"/>
    <cellStyle name="Izračun 2 2 2 6 6 4" xfId="13240"/>
    <cellStyle name="Izračun 2 2 2 6 7" xfId="13241"/>
    <cellStyle name="Izračun 2 2 2 6 7 2" xfId="13242"/>
    <cellStyle name="Izračun 2 2 2 6 7 2 2" xfId="13243"/>
    <cellStyle name="Izračun 2 2 2 6 7 2 2 2" xfId="13244"/>
    <cellStyle name="Izračun 2 2 2 6 7 2 3" xfId="13245"/>
    <cellStyle name="Izračun 2 2 2 6 7 3" xfId="13246"/>
    <cellStyle name="Izračun 2 2 2 6 7 3 2" xfId="13247"/>
    <cellStyle name="Izračun 2 2 2 6 7 4" xfId="13248"/>
    <cellStyle name="Izračun 2 2 2 6 8" xfId="13249"/>
    <cellStyle name="Izračun 2 2 2 6 8 2" xfId="13250"/>
    <cellStyle name="Izračun 2 2 2 6 8 2 2" xfId="13251"/>
    <cellStyle name="Izračun 2 2 2 6 8 2 2 2" xfId="13252"/>
    <cellStyle name="Izračun 2 2 2 6 8 2 3" xfId="13253"/>
    <cellStyle name="Izračun 2 2 2 6 8 3" xfId="13254"/>
    <cellStyle name="Izračun 2 2 2 6 8 3 2" xfId="13255"/>
    <cellStyle name="Izračun 2 2 2 6 8 4" xfId="13256"/>
    <cellStyle name="Izračun 2 2 2 6 9" xfId="13257"/>
    <cellStyle name="Izračun 2 2 2 6 9 2" xfId="13258"/>
    <cellStyle name="Izračun 2 2 2 6 9 2 2" xfId="13259"/>
    <cellStyle name="Izračun 2 2 2 6 9 2 2 2" xfId="13260"/>
    <cellStyle name="Izračun 2 2 2 6 9 2 3" xfId="13261"/>
    <cellStyle name="Izračun 2 2 2 6 9 3" xfId="13262"/>
    <cellStyle name="Izračun 2 2 2 6 9 3 2" xfId="13263"/>
    <cellStyle name="Izračun 2 2 2 6 9 4" xfId="13264"/>
    <cellStyle name="Izračun 2 2 2 7" xfId="13265"/>
    <cellStyle name="Izračun 2 2 2 7 10" xfId="13266"/>
    <cellStyle name="Izračun 2 2 2 7 10 2" xfId="13267"/>
    <cellStyle name="Izračun 2 2 2 7 10 2 2" xfId="13268"/>
    <cellStyle name="Izračun 2 2 2 7 10 2 2 2" xfId="13269"/>
    <cellStyle name="Izračun 2 2 2 7 10 2 3" xfId="13270"/>
    <cellStyle name="Izračun 2 2 2 7 10 3" xfId="13271"/>
    <cellStyle name="Izračun 2 2 2 7 10 3 2" xfId="13272"/>
    <cellStyle name="Izračun 2 2 2 7 10 4" xfId="13273"/>
    <cellStyle name="Izračun 2 2 2 7 11" xfId="13274"/>
    <cellStyle name="Izračun 2 2 2 7 11 2" xfId="13275"/>
    <cellStyle name="Izračun 2 2 2 7 11 2 2" xfId="13276"/>
    <cellStyle name="Izračun 2 2 2 7 11 3" xfId="13277"/>
    <cellStyle name="Izračun 2 2 2 7 12" xfId="13278"/>
    <cellStyle name="Izračun 2 2 2 7 12 2" xfId="13279"/>
    <cellStyle name="Izračun 2 2 2 7 13" xfId="13280"/>
    <cellStyle name="Izračun 2 2 2 7 2" xfId="13281"/>
    <cellStyle name="Izračun 2 2 2 7 2 2" xfId="13282"/>
    <cellStyle name="Izračun 2 2 2 7 2 2 2" xfId="13283"/>
    <cellStyle name="Izračun 2 2 2 7 2 2 2 2" xfId="13284"/>
    <cellStyle name="Izračun 2 2 2 7 2 2 3" xfId="13285"/>
    <cellStyle name="Izračun 2 2 2 7 2 3" xfId="13286"/>
    <cellStyle name="Izračun 2 2 2 7 2 3 2" xfId="13287"/>
    <cellStyle name="Izračun 2 2 2 7 2 4" xfId="13288"/>
    <cellStyle name="Izračun 2 2 2 7 3" xfId="13289"/>
    <cellStyle name="Izračun 2 2 2 7 3 2" xfId="13290"/>
    <cellStyle name="Izračun 2 2 2 7 3 2 2" xfId="13291"/>
    <cellStyle name="Izračun 2 2 2 7 3 2 2 2" xfId="13292"/>
    <cellStyle name="Izračun 2 2 2 7 3 2 3" xfId="13293"/>
    <cellStyle name="Izračun 2 2 2 7 3 3" xfId="13294"/>
    <cellStyle name="Izračun 2 2 2 7 3 3 2" xfId="13295"/>
    <cellStyle name="Izračun 2 2 2 7 3 4" xfId="13296"/>
    <cellStyle name="Izračun 2 2 2 7 4" xfId="13297"/>
    <cellStyle name="Izračun 2 2 2 7 4 2" xfId="13298"/>
    <cellStyle name="Izračun 2 2 2 7 4 2 2" xfId="13299"/>
    <cellStyle name="Izračun 2 2 2 7 4 2 2 2" xfId="13300"/>
    <cellStyle name="Izračun 2 2 2 7 4 2 3" xfId="13301"/>
    <cellStyle name="Izračun 2 2 2 7 4 3" xfId="13302"/>
    <cellStyle name="Izračun 2 2 2 7 4 3 2" xfId="13303"/>
    <cellStyle name="Izračun 2 2 2 7 4 4" xfId="13304"/>
    <cellStyle name="Izračun 2 2 2 7 5" xfId="13305"/>
    <cellStyle name="Izračun 2 2 2 7 5 2" xfId="13306"/>
    <cellStyle name="Izračun 2 2 2 7 5 2 2" xfId="13307"/>
    <cellStyle name="Izračun 2 2 2 7 5 2 2 2" xfId="13308"/>
    <cellStyle name="Izračun 2 2 2 7 5 2 3" xfId="13309"/>
    <cellStyle name="Izračun 2 2 2 7 5 3" xfId="13310"/>
    <cellStyle name="Izračun 2 2 2 7 5 3 2" xfId="13311"/>
    <cellStyle name="Izračun 2 2 2 7 5 4" xfId="13312"/>
    <cellStyle name="Izračun 2 2 2 7 6" xfId="13313"/>
    <cellStyle name="Izračun 2 2 2 7 6 2" xfId="13314"/>
    <cellStyle name="Izračun 2 2 2 7 6 2 2" xfId="13315"/>
    <cellStyle name="Izračun 2 2 2 7 6 2 2 2" xfId="13316"/>
    <cellStyle name="Izračun 2 2 2 7 6 2 3" xfId="13317"/>
    <cellStyle name="Izračun 2 2 2 7 6 3" xfId="13318"/>
    <cellStyle name="Izračun 2 2 2 7 6 3 2" xfId="13319"/>
    <cellStyle name="Izračun 2 2 2 7 6 4" xfId="13320"/>
    <cellStyle name="Izračun 2 2 2 7 7" xfId="13321"/>
    <cellStyle name="Izračun 2 2 2 7 7 2" xfId="13322"/>
    <cellStyle name="Izračun 2 2 2 7 7 2 2" xfId="13323"/>
    <cellStyle name="Izračun 2 2 2 7 7 2 2 2" xfId="13324"/>
    <cellStyle name="Izračun 2 2 2 7 7 2 3" xfId="13325"/>
    <cellStyle name="Izračun 2 2 2 7 7 3" xfId="13326"/>
    <cellStyle name="Izračun 2 2 2 7 7 3 2" xfId="13327"/>
    <cellStyle name="Izračun 2 2 2 7 7 4" xfId="13328"/>
    <cellStyle name="Izračun 2 2 2 7 8" xfId="13329"/>
    <cellStyle name="Izračun 2 2 2 7 8 2" xfId="13330"/>
    <cellStyle name="Izračun 2 2 2 7 8 2 2" xfId="13331"/>
    <cellStyle name="Izračun 2 2 2 7 8 2 2 2" xfId="13332"/>
    <cellStyle name="Izračun 2 2 2 7 8 2 3" xfId="13333"/>
    <cellStyle name="Izračun 2 2 2 7 8 3" xfId="13334"/>
    <cellStyle name="Izračun 2 2 2 7 8 3 2" xfId="13335"/>
    <cellStyle name="Izračun 2 2 2 7 8 4" xfId="13336"/>
    <cellStyle name="Izračun 2 2 2 7 9" xfId="13337"/>
    <cellStyle name="Izračun 2 2 2 7 9 2" xfId="13338"/>
    <cellStyle name="Izračun 2 2 2 7 9 2 2" xfId="13339"/>
    <cellStyle name="Izračun 2 2 2 7 9 2 2 2" xfId="13340"/>
    <cellStyle name="Izračun 2 2 2 7 9 2 3" xfId="13341"/>
    <cellStyle name="Izračun 2 2 2 7 9 3" xfId="13342"/>
    <cellStyle name="Izračun 2 2 2 7 9 3 2" xfId="13343"/>
    <cellStyle name="Izračun 2 2 2 7 9 4" xfId="13344"/>
    <cellStyle name="Izračun 2 2 2 8" xfId="13345"/>
    <cellStyle name="Izračun 2 2 2 8 10" xfId="13346"/>
    <cellStyle name="Izračun 2 2 2 8 10 2" xfId="13347"/>
    <cellStyle name="Izračun 2 2 2 8 10 2 2" xfId="13348"/>
    <cellStyle name="Izračun 2 2 2 8 10 2 2 2" xfId="13349"/>
    <cellStyle name="Izračun 2 2 2 8 10 2 3" xfId="13350"/>
    <cellStyle name="Izračun 2 2 2 8 10 3" xfId="13351"/>
    <cellStyle name="Izračun 2 2 2 8 10 3 2" xfId="13352"/>
    <cellStyle name="Izračun 2 2 2 8 10 4" xfId="13353"/>
    <cellStyle name="Izračun 2 2 2 8 11" xfId="13354"/>
    <cellStyle name="Izračun 2 2 2 8 11 2" xfId="13355"/>
    <cellStyle name="Izračun 2 2 2 8 11 2 2" xfId="13356"/>
    <cellStyle name="Izračun 2 2 2 8 11 3" xfId="13357"/>
    <cellStyle name="Izračun 2 2 2 8 12" xfId="13358"/>
    <cellStyle name="Izračun 2 2 2 8 12 2" xfId="13359"/>
    <cellStyle name="Izračun 2 2 2 8 13" xfId="13360"/>
    <cellStyle name="Izračun 2 2 2 8 2" xfId="13361"/>
    <cellStyle name="Izračun 2 2 2 8 2 2" xfId="13362"/>
    <cellStyle name="Izračun 2 2 2 8 2 2 2" xfId="13363"/>
    <cellStyle name="Izračun 2 2 2 8 2 2 2 2" xfId="13364"/>
    <cellStyle name="Izračun 2 2 2 8 2 2 3" xfId="13365"/>
    <cellStyle name="Izračun 2 2 2 8 2 3" xfId="13366"/>
    <cellStyle name="Izračun 2 2 2 8 2 3 2" xfId="13367"/>
    <cellStyle name="Izračun 2 2 2 8 2 4" xfId="13368"/>
    <cellStyle name="Izračun 2 2 2 8 3" xfId="13369"/>
    <cellStyle name="Izračun 2 2 2 8 3 2" xfId="13370"/>
    <cellStyle name="Izračun 2 2 2 8 3 2 2" xfId="13371"/>
    <cellStyle name="Izračun 2 2 2 8 3 2 2 2" xfId="13372"/>
    <cellStyle name="Izračun 2 2 2 8 3 2 3" xfId="13373"/>
    <cellStyle name="Izračun 2 2 2 8 3 3" xfId="13374"/>
    <cellStyle name="Izračun 2 2 2 8 3 3 2" xfId="13375"/>
    <cellStyle name="Izračun 2 2 2 8 3 4" xfId="13376"/>
    <cellStyle name="Izračun 2 2 2 8 4" xfId="13377"/>
    <cellStyle name="Izračun 2 2 2 8 4 2" xfId="13378"/>
    <cellStyle name="Izračun 2 2 2 8 4 2 2" xfId="13379"/>
    <cellStyle name="Izračun 2 2 2 8 4 2 2 2" xfId="13380"/>
    <cellStyle name="Izračun 2 2 2 8 4 2 3" xfId="13381"/>
    <cellStyle name="Izračun 2 2 2 8 4 3" xfId="13382"/>
    <cellStyle name="Izračun 2 2 2 8 4 3 2" xfId="13383"/>
    <cellStyle name="Izračun 2 2 2 8 4 4" xfId="13384"/>
    <cellStyle name="Izračun 2 2 2 8 5" xfId="13385"/>
    <cellStyle name="Izračun 2 2 2 8 5 2" xfId="13386"/>
    <cellStyle name="Izračun 2 2 2 8 5 2 2" xfId="13387"/>
    <cellStyle name="Izračun 2 2 2 8 5 2 2 2" xfId="13388"/>
    <cellStyle name="Izračun 2 2 2 8 5 2 3" xfId="13389"/>
    <cellStyle name="Izračun 2 2 2 8 5 3" xfId="13390"/>
    <cellStyle name="Izračun 2 2 2 8 5 3 2" xfId="13391"/>
    <cellStyle name="Izračun 2 2 2 8 5 4" xfId="13392"/>
    <cellStyle name="Izračun 2 2 2 8 6" xfId="13393"/>
    <cellStyle name="Izračun 2 2 2 8 6 2" xfId="13394"/>
    <cellStyle name="Izračun 2 2 2 8 6 2 2" xfId="13395"/>
    <cellStyle name="Izračun 2 2 2 8 6 2 2 2" xfId="13396"/>
    <cellStyle name="Izračun 2 2 2 8 6 2 3" xfId="13397"/>
    <cellStyle name="Izračun 2 2 2 8 6 3" xfId="13398"/>
    <cellStyle name="Izračun 2 2 2 8 6 3 2" xfId="13399"/>
    <cellStyle name="Izračun 2 2 2 8 6 4" xfId="13400"/>
    <cellStyle name="Izračun 2 2 2 8 7" xfId="13401"/>
    <cellStyle name="Izračun 2 2 2 8 7 2" xfId="13402"/>
    <cellStyle name="Izračun 2 2 2 8 7 2 2" xfId="13403"/>
    <cellStyle name="Izračun 2 2 2 8 7 2 2 2" xfId="13404"/>
    <cellStyle name="Izračun 2 2 2 8 7 2 3" xfId="13405"/>
    <cellStyle name="Izračun 2 2 2 8 7 3" xfId="13406"/>
    <cellStyle name="Izračun 2 2 2 8 7 3 2" xfId="13407"/>
    <cellStyle name="Izračun 2 2 2 8 7 4" xfId="13408"/>
    <cellStyle name="Izračun 2 2 2 8 8" xfId="13409"/>
    <cellStyle name="Izračun 2 2 2 8 8 2" xfId="13410"/>
    <cellStyle name="Izračun 2 2 2 8 8 2 2" xfId="13411"/>
    <cellStyle name="Izračun 2 2 2 8 8 2 2 2" xfId="13412"/>
    <cellStyle name="Izračun 2 2 2 8 8 2 3" xfId="13413"/>
    <cellStyle name="Izračun 2 2 2 8 8 3" xfId="13414"/>
    <cellStyle name="Izračun 2 2 2 8 8 3 2" xfId="13415"/>
    <cellStyle name="Izračun 2 2 2 8 8 4" xfId="13416"/>
    <cellStyle name="Izračun 2 2 2 8 9" xfId="13417"/>
    <cellStyle name="Izračun 2 2 2 8 9 2" xfId="13418"/>
    <cellStyle name="Izračun 2 2 2 8 9 2 2" xfId="13419"/>
    <cellStyle name="Izračun 2 2 2 8 9 2 2 2" xfId="13420"/>
    <cellStyle name="Izračun 2 2 2 8 9 2 3" xfId="13421"/>
    <cellStyle name="Izračun 2 2 2 8 9 3" xfId="13422"/>
    <cellStyle name="Izračun 2 2 2 8 9 3 2" xfId="13423"/>
    <cellStyle name="Izračun 2 2 2 8 9 4" xfId="13424"/>
    <cellStyle name="Izračun 2 2 2 9" xfId="13425"/>
    <cellStyle name="Izračun 2 2 2 9 10" xfId="13426"/>
    <cellStyle name="Izračun 2 2 2 9 10 2" xfId="13427"/>
    <cellStyle name="Izračun 2 2 2 9 10 2 2" xfId="13428"/>
    <cellStyle name="Izračun 2 2 2 9 10 2 2 2" xfId="13429"/>
    <cellStyle name="Izračun 2 2 2 9 10 2 3" xfId="13430"/>
    <cellStyle name="Izračun 2 2 2 9 10 3" xfId="13431"/>
    <cellStyle name="Izračun 2 2 2 9 10 3 2" xfId="13432"/>
    <cellStyle name="Izračun 2 2 2 9 10 4" xfId="13433"/>
    <cellStyle name="Izračun 2 2 2 9 11" xfId="13434"/>
    <cellStyle name="Izračun 2 2 2 9 11 2" xfId="13435"/>
    <cellStyle name="Izračun 2 2 2 9 11 2 2" xfId="13436"/>
    <cellStyle name="Izračun 2 2 2 9 11 3" xfId="13437"/>
    <cellStyle name="Izračun 2 2 2 9 12" xfId="13438"/>
    <cellStyle name="Izračun 2 2 2 9 12 2" xfId="13439"/>
    <cellStyle name="Izračun 2 2 2 9 13" xfId="13440"/>
    <cellStyle name="Izračun 2 2 2 9 2" xfId="13441"/>
    <cellStyle name="Izračun 2 2 2 9 2 2" xfId="13442"/>
    <cellStyle name="Izračun 2 2 2 9 2 2 2" xfId="13443"/>
    <cellStyle name="Izračun 2 2 2 9 2 2 2 2" xfId="13444"/>
    <cellStyle name="Izračun 2 2 2 9 2 2 3" xfId="13445"/>
    <cellStyle name="Izračun 2 2 2 9 2 3" xfId="13446"/>
    <cellStyle name="Izračun 2 2 2 9 2 3 2" xfId="13447"/>
    <cellStyle name="Izračun 2 2 2 9 2 4" xfId="13448"/>
    <cellStyle name="Izračun 2 2 2 9 3" xfId="13449"/>
    <cellStyle name="Izračun 2 2 2 9 3 2" xfId="13450"/>
    <cellStyle name="Izračun 2 2 2 9 3 2 2" xfId="13451"/>
    <cellStyle name="Izračun 2 2 2 9 3 2 2 2" xfId="13452"/>
    <cellStyle name="Izračun 2 2 2 9 3 2 3" xfId="13453"/>
    <cellStyle name="Izračun 2 2 2 9 3 3" xfId="13454"/>
    <cellStyle name="Izračun 2 2 2 9 3 3 2" xfId="13455"/>
    <cellStyle name="Izračun 2 2 2 9 3 4" xfId="13456"/>
    <cellStyle name="Izračun 2 2 2 9 4" xfId="13457"/>
    <cellStyle name="Izračun 2 2 2 9 4 2" xfId="13458"/>
    <cellStyle name="Izračun 2 2 2 9 4 2 2" xfId="13459"/>
    <cellStyle name="Izračun 2 2 2 9 4 2 2 2" xfId="13460"/>
    <cellStyle name="Izračun 2 2 2 9 4 2 3" xfId="13461"/>
    <cellStyle name="Izračun 2 2 2 9 4 3" xfId="13462"/>
    <cellStyle name="Izračun 2 2 2 9 4 3 2" xfId="13463"/>
    <cellStyle name="Izračun 2 2 2 9 4 4" xfId="13464"/>
    <cellStyle name="Izračun 2 2 2 9 5" xfId="13465"/>
    <cellStyle name="Izračun 2 2 2 9 5 2" xfId="13466"/>
    <cellStyle name="Izračun 2 2 2 9 5 2 2" xfId="13467"/>
    <cellStyle name="Izračun 2 2 2 9 5 2 2 2" xfId="13468"/>
    <cellStyle name="Izračun 2 2 2 9 5 2 3" xfId="13469"/>
    <cellStyle name="Izračun 2 2 2 9 5 3" xfId="13470"/>
    <cellStyle name="Izračun 2 2 2 9 5 3 2" xfId="13471"/>
    <cellStyle name="Izračun 2 2 2 9 5 4" xfId="13472"/>
    <cellStyle name="Izračun 2 2 2 9 6" xfId="13473"/>
    <cellStyle name="Izračun 2 2 2 9 6 2" xfId="13474"/>
    <cellStyle name="Izračun 2 2 2 9 6 2 2" xfId="13475"/>
    <cellStyle name="Izračun 2 2 2 9 6 2 2 2" xfId="13476"/>
    <cellStyle name="Izračun 2 2 2 9 6 2 3" xfId="13477"/>
    <cellStyle name="Izračun 2 2 2 9 6 3" xfId="13478"/>
    <cellStyle name="Izračun 2 2 2 9 6 3 2" xfId="13479"/>
    <cellStyle name="Izračun 2 2 2 9 6 4" xfId="13480"/>
    <cellStyle name="Izračun 2 2 2 9 7" xfId="13481"/>
    <cellStyle name="Izračun 2 2 2 9 7 2" xfId="13482"/>
    <cellStyle name="Izračun 2 2 2 9 7 2 2" xfId="13483"/>
    <cellStyle name="Izračun 2 2 2 9 7 2 2 2" xfId="13484"/>
    <cellStyle name="Izračun 2 2 2 9 7 2 3" xfId="13485"/>
    <cellStyle name="Izračun 2 2 2 9 7 3" xfId="13486"/>
    <cellStyle name="Izračun 2 2 2 9 7 3 2" xfId="13487"/>
    <cellStyle name="Izračun 2 2 2 9 7 4" xfId="13488"/>
    <cellStyle name="Izračun 2 2 2 9 8" xfId="13489"/>
    <cellStyle name="Izračun 2 2 2 9 8 2" xfId="13490"/>
    <cellStyle name="Izračun 2 2 2 9 8 2 2" xfId="13491"/>
    <cellStyle name="Izračun 2 2 2 9 8 2 2 2" xfId="13492"/>
    <cellStyle name="Izračun 2 2 2 9 8 2 3" xfId="13493"/>
    <cellStyle name="Izračun 2 2 2 9 8 3" xfId="13494"/>
    <cellStyle name="Izračun 2 2 2 9 8 3 2" xfId="13495"/>
    <cellStyle name="Izračun 2 2 2 9 8 4" xfId="13496"/>
    <cellStyle name="Izračun 2 2 2 9 9" xfId="13497"/>
    <cellStyle name="Izračun 2 2 2 9 9 2" xfId="13498"/>
    <cellStyle name="Izračun 2 2 2 9 9 2 2" xfId="13499"/>
    <cellStyle name="Izračun 2 2 2 9 9 2 2 2" xfId="13500"/>
    <cellStyle name="Izračun 2 2 2 9 9 2 3" xfId="13501"/>
    <cellStyle name="Izračun 2 2 2 9 9 3" xfId="13502"/>
    <cellStyle name="Izračun 2 2 2 9 9 3 2" xfId="13503"/>
    <cellStyle name="Izračun 2 2 2 9 9 4" xfId="13504"/>
    <cellStyle name="Izračun 2 2 3" xfId="13505"/>
    <cellStyle name="Izračun 2 2 3 10" xfId="13506"/>
    <cellStyle name="Izračun 2 2 3 10 2" xfId="13507"/>
    <cellStyle name="Izračun 2 2 3 10 2 2" xfId="13508"/>
    <cellStyle name="Izračun 2 2 3 10 2 2 2" xfId="13509"/>
    <cellStyle name="Izračun 2 2 3 10 2 3" xfId="13510"/>
    <cellStyle name="Izračun 2 2 3 10 3" xfId="13511"/>
    <cellStyle name="Izračun 2 2 3 10 3 2" xfId="13512"/>
    <cellStyle name="Izračun 2 2 3 10 4" xfId="13513"/>
    <cellStyle name="Izračun 2 2 3 11" xfId="13514"/>
    <cellStyle name="Izračun 2 2 3 11 2" xfId="13515"/>
    <cellStyle name="Izračun 2 2 3 11 2 2" xfId="13516"/>
    <cellStyle name="Izračun 2 2 3 11 3" xfId="13517"/>
    <cellStyle name="Izračun 2 2 3 12" xfId="13518"/>
    <cellStyle name="Izračun 2 2 3 12 2" xfId="13519"/>
    <cellStyle name="Izračun 2 2 3 13" xfId="13520"/>
    <cellStyle name="Izračun 2 2 3 2" xfId="13521"/>
    <cellStyle name="Izračun 2 2 3 2 2" xfId="13522"/>
    <cellStyle name="Izračun 2 2 3 2 2 2" xfId="13523"/>
    <cellStyle name="Izračun 2 2 3 2 2 2 2" xfId="13524"/>
    <cellStyle name="Izračun 2 2 3 2 2 3" xfId="13525"/>
    <cellStyle name="Izračun 2 2 3 2 3" xfId="13526"/>
    <cellStyle name="Izračun 2 2 3 2 3 2" xfId="13527"/>
    <cellStyle name="Izračun 2 2 3 2 4" xfId="13528"/>
    <cellStyle name="Izračun 2 2 3 3" xfId="13529"/>
    <cellStyle name="Izračun 2 2 3 3 2" xfId="13530"/>
    <cellStyle name="Izračun 2 2 3 3 2 2" xfId="13531"/>
    <cellStyle name="Izračun 2 2 3 3 2 2 2" xfId="13532"/>
    <cellStyle name="Izračun 2 2 3 3 2 3" xfId="13533"/>
    <cellStyle name="Izračun 2 2 3 3 3" xfId="13534"/>
    <cellStyle name="Izračun 2 2 3 3 3 2" xfId="13535"/>
    <cellStyle name="Izračun 2 2 3 3 4" xfId="13536"/>
    <cellStyle name="Izračun 2 2 3 4" xfId="13537"/>
    <cellStyle name="Izračun 2 2 3 4 2" xfId="13538"/>
    <cellStyle name="Izračun 2 2 3 4 2 2" xfId="13539"/>
    <cellStyle name="Izračun 2 2 3 4 2 2 2" xfId="13540"/>
    <cellStyle name="Izračun 2 2 3 4 2 3" xfId="13541"/>
    <cellStyle name="Izračun 2 2 3 4 3" xfId="13542"/>
    <cellStyle name="Izračun 2 2 3 4 3 2" xfId="13543"/>
    <cellStyle name="Izračun 2 2 3 4 4" xfId="13544"/>
    <cellStyle name="Izračun 2 2 3 5" xfId="13545"/>
    <cellStyle name="Izračun 2 2 3 5 2" xfId="13546"/>
    <cellStyle name="Izračun 2 2 3 5 2 2" xfId="13547"/>
    <cellStyle name="Izračun 2 2 3 5 2 2 2" xfId="13548"/>
    <cellStyle name="Izračun 2 2 3 5 2 3" xfId="13549"/>
    <cellStyle name="Izračun 2 2 3 5 3" xfId="13550"/>
    <cellStyle name="Izračun 2 2 3 5 3 2" xfId="13551"/>
    <cellStyle name="Izračun 2 2 3 5 4" xfId="13552"/>
    <cellStyle name="Izračun 2 2 3 6" xfId="13553"/>
    <cellStyle name="Izračun 2 2 3 6 2" xfId="13554"/>
    <cellStyle name="Izračun 2 2 3 6 2 2" xfId="13555"/>
    <cellStyle name="Izračun 2 2 3 6 2 2 2" xfId="13556"/>
    <cellStyle name="Izračun 2 2 3 6 2 3" xfId="13557"/>
    <cellStyle name="Izračun 2 2 3 6 3" xfId="13558"/>
    <cellStyle name="Izračun 2 2 3 6 3 2" xfId="13559"/>
    <cellStyle name="Izračun 2 2 3 6 4" xfId="13560"/>
    <cellStyle name="Izračun 2 2 3 7" xfId="13561"/>
    <cellStyle name="Izračun 2 2 3 7 2" xfId="13562"/>
    <cellStyle name="Izračun 2 2 3 7 2 2" xfId="13563"/>
    <cellStyle name="Izračun 2 2 3 7 2 2 2" xfId="13564"/>
    <cellStyle name="Izračun 2 2 3 7 2 3" xfId="13565"/>
    <cellStyle name="Izračun 2 2 3 7 3" xfId="13566"/>
    <cellStyle name="Izračun 2 2 3 7 3 2" xfId="13567"/>
    <cellStyle name="Izračun 2 2 3 7 4" xfId="13568"/>
    <cellStyle name="Izračun 2 2 3 8" xfId="13569"/>
    <cellStyle name="Izračun 2 2 3 8 2" xfId="13570"/>
    <cellStyle name="Izračun 2 2 3 8 2 2" xfId="13571"/>
    <cellStyle name="Izračun 2 2 3 8 2 2 2" xfId="13572"/>
    <cellStyle name="Izračun 2 2 3 8 2 3" xfId="13573"/>
    <cellStyle name="Izračun 2 2 3 8 3" xfId="13574"/>
    <cellStyle name="Izračun 2 2 3 8 3 2" xfId="13575"/>
    <cellStyle name="Izračun 2 2 3 8 4" xfId="13576"/>
    <cellStyle name="Izračun 2 2 3 9" xfId="13577"/>
    <cellStyle name="Izračun 2 2 3 9 2" xfId="13578"/>
    <cellStyle name="Izračun 2 2 3 9 2 2" xfId="13579"/>
    <cellStyle name="Izračun 2 2 3 9 2 2 2" xfId="13580"/>
    <cellStyle name="Izračun 2 2 3 9 2 3" xfId="13581"/>
    <cellStyle name="Izračun 2 2 3 9 3" xfId="13582"/>
    <cellStyle name="Izračun 2 2 3 9 3 2" xfId="13583"/>
    <cellStyle name="Izračun 2 2 3 9 4" xfId="13584"/>
    <cellStyle name="Izračun 2 2 4" xfId="13585"/>
    <cellStyle name="Izračun 2 2 4 10" xfId="13586"/>
    <cellStyle name="Izračun 2 2 4 10 2" xfId="13587"/>
    <cellStyle name="Izračun 2 2 4 10 2 2" xfId="13588"/>
    <cellStyle name="Izračun 2 2 4 10 2 2 2" xfId="13589"/>
    <cellStyle name="Izračun 2 2 4 10 2 3" xfId="13590"/>
    <cellStyle name="Izračun 2 2 4 10 3" xfId="13591"/>
    <cellStyle name="Izračun 2 2 4 10 3 2" xfId="13592"/>
    <cellStyle name="Izračun 2 2 4 10 4" xfId="13593"/>
    <cellStyle name="Izračun 2 2 4 11" xfId="13594"/>
    <cellStyle name="Izračun 2 2 4 11 2" xfId="13595"/>
    <cellStyle name="Izračun 2 2 4 11 2 2" xfId="13596"/>
    <cellStyle name="Izračun 2 2 4 11 3" xfId="13597"/>
    <cellStyle name="Izračun 2 2 4 12" xfId="13598"/>
    <cellStyle name="Izračun 2 2 4 12 2" xfId="13599"/>
    <cellStyle name="Izračun 2 2 4 13" xfId="13600"/>
    <cellStyle name="Izračun 2 2 4 2" xfId="13601"/>
    <cellStyle name="Izračun 2 2 4 2 2" xfId="13602"/>
    <cellStyle name="Izračun 2 2 4 2 2 2" xfId="13603"/>
    <cellStyle name="Izračun 2 2 4 2 2 2 2" xfId="13604"/>
    <cellStyle name="Izračun 2 2 4 2 2 3" xfId="13605"/>
    <cellStyle name="Izračun 2 2 4 2 3" xfId="13606"/>
    <cellStyle name="Izračun 2 2 4 2 3 2" xfId="13607"/>
    <cellStyle name="Izračun 2 2 4 2 4" xfId="13608"/>
    <cellStyle name="Izračun 2 2 4 3" xfId="13609"/>
    <cellStyle name="Izračun 2 2 4 3 2" xfId="13610"/>
    <cellStyle name="Izračun 2 2 4 3 2 2" xfId="13611"/>
    <cellStyle name="Izračun 2 2 4 3 2 2 2" xfId="13612"/>
    <cellStyle name="Izračun 2 2 4 3 2 3" xfId="13613"/>
    <cellStyle name="Izračun 2 2 4 3 3" xfId="13614"/>
    <cellStyle name="Izračun 2 2 4 3 3 2" xfId="13615"/>
    <cellStyle name="Izračun 2 2 4 3 4" xfId="13616"/>
    <cellStyle name="Izračun 2 2 4 4" xfId="13617"/>
    <cellStyle name="Izračun 2 2 4 4 2" xfId="13618"/>
    <cellStyle name="Izračun 2 2 4 4 2 2" xfId="13619"/>
    <cellStyle name="Izračun 2 2 4 4 2 2 2" xfId="13620"/>
    <cellStyle name="Izračun 2 2 4 4 2 3" xfId="13621"/>
    <cellStyle name="Izračun 2 2 4 4 3" xfId="13622"/>
    <cellStyle name="Izračun 2 2 4 4 3 2" xfId="13623"/>
    <cellStyle name="Izračun 2 2 4 4 4" xfId="13624"/>
    <cellStyle name="Izračun 2 2 4 5" xfId="13625"/>
    <cellStyle name="Izračun 2 2 4 5 2" xfId="13626"/>
    <cellStyle name="Izračun 2 2 4 5 2 2" xfId="13627"/>
    <cellStyle name="Izračun 2 2 4 5 2 2 2" xfId="13628"/>
    <cellStyle name="Izračun 2 2 4 5 2 3" xfId="13629"/>
    <cellStyle name="Izračun 2 2 4 5 3" xfId="13630"/>
    <cellStyle name="Izračun 2 2 4 5 3 2" xfId="13631"/>
    <cellStyle name="Izračun 2 2 4 5 4" xfId="13632"/>
    <cellStyle name="Izračun 2 2 4 6" xfId="13633"/>
    <cellStyle name="Izračun 2 2 4 6 2" xfId="13634"/>
    <cellStyle name="Izračun 2 2 4 6 2 2" xfId="13635"/>
    <cellStyle name="Izračun 2 2 4 6 2 2 2" xfId="13636"/>
    <cellStyle name="Izračun 2 2 4 6 2 3" xfId="13637"/>
    <cellStyle name="Izračun 2 2 4 6 3" xfId="13638"/>
    <cellStyle name="Izračun 2 2 4 6 3 2" xfId="13639"/>
    <cellStyle name="Izračun 2 2 4 6 4" xfId="13640"/>
    <cellStyle name="Izračun 2 2 4 7" xfId="13641"/>
    <cellStyle name="Izračun 2 2 4 7 2" xfId="13642"/>
    <cellStyle name="Izračun 2 2 4 7 2 2" xfId="13643"/>
    <cellStyle name="Izračun 2 2 4 7 2 2 2" xfId="13644"/>
    <cellStyle name="Izračun 2 2 4 7 2 3" xfId="13645"/>
    <cellStyle name="Izračun 2 2 4 7 3" xfId="13646"/>
    <cellStyle name="Izračun 2 2 4 7 3 2" xfId="13647"/>
    <cellStyle name="Izračun 2 2 4 7 4" xfId="13648"/>
    <cellStyle name="Izračun 2 2 4 8" xfId="13649"/>
    <cellStyle name="Izračun 2 2 4 8 2" xfId="13650"/>
    <cellStyle name="Izračun 2 2 4 8 2 2" xfId="13651"/>
    <cellStyle name="Izračun 2 2 4 8 2 2 2" xfId="13652"/>
    <cellStyle name="Izračun 2 2 4 8 2 3" xfId="13653"/>
    <cellStyle name="Izračun 2 2 4 8 3" xfId="13654"/>
    <cellStyle name="Izračun 2 2 4 8 3 2" xfId="13655"/>
    <cellStyle name="Izračun 2 2 4 8 4" xfId="13656"/>
    <cellStyle name="Izračun 2 2 4 9" xfId="13657"/>
    <cellStyle name="Izračun 2 2 4 9 2" xfId="13658"/>
    <cellStyle name="Izračun 2 2 4 9 2 2" xfId="13659"/>
    <cellStyle name="Izračun 2 2 4 9 2 2 2" xfId="13660"/>
    <cellStyle name="Izračun 2 2 4 9 2 3" xfId="13661"/>
    <cellStyle name="Izračun 2 2 4 9 3" xfId="13662"/>
    <cellStyle name="Izračun 2 2 4 9 3 2" xfId="13663"/>
    <cellStyle name="Izračun 2 2 4 9 4" xfId="13664"/>
    <cellStyle name="Izračun 2 2 5" xfId="13665"/>
    <cellStyle name="Izračun 2 2 5 10" xfId="13666"/>
    <cellStyle name="Izračun 2 2 5 10 2" xfId="13667"/>
    <cellStyle name="Izračun 2 2 5 10 2 2" xfId="13668"/>
    <cellStyle name="Izračun 2 2 5 10 2 2 2" xfId="13669"/>
    <cellStyle name="Izračun 2 2 5 10 2 3" xfId="13670"/>
    <cellStyle name="Izračun 2 2 5 10 3" xfId="13671"/>
    <cellStyle name="Izračun 2 2 5 10 3 2" xfId="13672"/>
    <cellStyle name="Izračun 2 2 5 10 4" xfId="13673"/>
    <cellStyle name="Izračun 2 2 5 11" xfId="13674"/>
    <cellStyle name="Izračun 2 2 5 11 2" xfId="13675"/>
    <cellStyle name="Izračun 2 2 5 11 2 2" xfId="13676"/>
    <cellStyle name="Izračun 2 2 5 11 3" xfId="13677"/>
    <cellStyle name="Izračun 2 2 5 12" xfId="13678"/>
    <cellStyle name="Izračun 2 2 5 12 2" xfId="13679"/>
    <cellStyle name="Izračun 2 2 5 13" xfId="13680"/>
    <cellStyle name="Izračun 2 2 5 2" xfId="13681"/>
    <cellStyle name="Izračun 2 2 5 2 2" xfId="13682"/>
    <cellStyle name="Izračun 2 2 5 2 2 2" xfId="13683"/>
    <cellStyle name="Izračun 2 2 5 2 2 2 2" xfId="13684"/>
    <cellStyle name="Izračun 2 2 5 2 2 3" xfId="13685"/>
    <cellStyle name="Izračun 2 2 5 2 3" xfId="13686"/>
    <cellStyle name="Izračun 2 2 5 2 3 2" xfId="13687"/>
    <cellStyle name="Izračun 2 2 5 2 4" xfId="13688"/>
    <cellStyle name="Izračun 2 2 5 3" xfId="13689"/>
    <cellStyle name="Izračun 2 2 5 3 2" xfId="13690"/>
    <cellStyle name="Izračun 2 2 5 3 2 2" xfId="13691"/>
    <cellStyle name="Izračun 2 2 5 3 2 2 2" xfId="13692"/>
    <cellStyle name="Izračun 2 2 5 3 2 3" xfId="13693"/>
    <cellStyle name="Izračun 2 2 5 3 3" xfId="13694"/>
    <cellStyle name="Izračun 2 2 5 3 3 2" xfId="13695"/>
    <cellStyle name="Izračun 2 2 5 3 4" xfId="13696"/>
    <cellStyle name="Izračun 2 2 5 4" xfId="13697"/>
    <cellStyle name="Izračun 2 2 5 4 2" xfId="13698"/>
    <cellStyle name="Izračun 2 2 5 4 2 2" xfId="13699"/>
    <cellStyle name="Izračun 2 2 5 4 2 2 2" xfId="13700"/>
    <cellStyle name="Izračun 2 2 5 4 2 3" xfId="13701"/>
    <cellStyle name="Izračun 2 2 5 4 3" xfId="13702"/>
    <cellStyle name="Izračun 2 2 5 4 3 2" xfId="13703"/>
    <cellStyle name="Izračun 2 2 5 4 4" xfId="13704"/>
    <cellStyle name="Izračun 2 2 5 5" xfId="13705"/>
    <cellStyle name="Izračun 2 2 5 5 2" xfId="13706"/>
    <cellStyle name="Izračun 2 2 5 5 2 2" xfId="13707"/>
    <cellStyle name="Izračun 2 2 5 5 2 2 2" xfId="13708"/>
    <cellStyle name="Izračun 2 2 5 5 2 3" xfId="13709"/>
    <cellStyle name="Izračun 2 2 5 5 3" xfId="13710"/>
    <cellStyle name="Izračun 2 2 5 5 3 2" xfId="13711"/>
    <cellStyle name="Izračun 2 2 5 5 4" xfId="13712"/>
    <cellStyle name="Izračun 2 2 5 6" xfId="13713"/>
    <cellStyle name="Izračun 2 2 5 6 2" xfId="13714"/>
    <cellStyle name="Izračun 2 2 5 6 2 2" xfId="13715"/>
    <cellStyle name="Izračun 2 2 5 6 2 2 2" xfId="13716"/>
    <cellStyle name="Izračun 2 2 5 6 2 3" xfId="13717"/>
    <cellStyle name="Izračun 2 2 5 6 3" xfId="13718"/>
    <cellStyle name="Izračun 2 2 5 6 3 2" xfId="13719"/>
    <cellStyle name="Izračun 2 2 5 6 4" xfId="13720"/>
    <cellStyle name="Izračun 2 2 5 7" xfId="13721"/>
    <cellStyle name="Izračun 2 2 5 7 2" xfId="13722"/>
    <cellStyle name="Izračun 2 2 5 7 2 2" xfId="13723"/>
    <cellStyle name="Izračun 2 2 5 7 2 2 2" xfId="13724"/>
    <cellStyle name="Izračun 2 2 5 7 2 3" xfId="13725"/>
    <cellStyle name="Izračun 2 2 5 7 3" xfId="13726"/>
    <cellStyle name="Izračun 2 2 5 7 3 2" xfId="13727"/>
    <cellStyle name="Izračun 2 2 5 7 4" xfId="13728"/>
    <cellStyle name="Izračun 2 2 5 8" xfId="13729"/>
    <cellStyle name="Izračun 2 2 5 8 2" xfId="13730"/>
    <cellStyle name="Izračun 2 2 5 8 2 2" xfId="13731"/>
    <cellStyle name="Izračun 2 2 5 8 2 2 2" xfId="13732"/>
    <cellStyle name="Izračun 2 2 5 8 2 3" xfId="13733"/>
    <cellStyle name="Izračun 2 2 5 8 3" xfId="13734"/>
    <cellStyle name="Izračun 2 2 5 8 3 2" xfId="13735"/>
    <cellStyle name="Izračun 2 2 5 8 4" xfId="13736"/>
    <cellStyle name="Izračun 2 2 5 9" xfId="13737"/>
    <cellStyle name="Izračun 2 2 5 9 2" xfId="13738"/>
    <cellStyle name="Izračun 2 2 5 9 2 2" xfId="13739"/>
    <cellStyle name="Izračun 2 2 5 9 2 2 2" xfId="13740"/>
    <cellStyle name="Izračun 2 2 5 9 2 3" xfId="13741"/>
    <cellStyle name="Izračun 2 2 5 9 3" xfId="13742"/>
    <cellStyle name="Izračun 2 2 5 9 3 2" xfId="13743"/>
    <cellStyle name="Izračun 2 2 5 9 4" xfId="13744"/>
    <cellStyle name="Izračun 2 2 6" xfId="13745"/>
    <cellStyle name="Izračun 2 2 6 10" xfId="13746"/>
    <cellStyle name="Izračun 2 2 6 10 2" xfId="13747"/>
    <cellStyle name="Izračun 2 2 6 10 2 2" xfId="13748"/>
    <cellStyle name="Izračun 2 2 6 10 2 2 2" xfId="13749"/>
    <cellStyle name="Izračun 2 2 6 10 2 3" xfId="13750"/>
    <cellStyle name="Izračun 2 2 6 10 3" xfId="13751"/>
    <cellStyle name="Izračun 2 2 6 10 3 2" xfId="13752"/>
    <cellStyle name="Izračun 2 2 6 10 4" xfId="13753"/>
    <cellStyle name="Izračun 2 2 6 11" xfId="13754"/>
    <cellStyle name="Izračun 2 2 6 11 2" xfId="13755"/>
    <cellStyle name="Izračun 2 2 6 11 2 2" xfId="13756"/>
    <cellStyle name="Izračun 2 2 6 11 3" xfId="13757"/>
    <cellStyle name="Izračun 2 2 6 12" xfId="13758"/>
    <cellStyle name="Izračun 2 2 6 12 2" xfId="13759"/>
    <cellStyle name="Izračun 2 2 6 13" xfId="13760"/>
    <cellStyle name="Izračun 2 2 6 2" xfId="13761"/>
    <cellStyle name="Izračun 2 2 6 2 2" xfId="13762"/>
    <cellStyle name="Izračun 2 2 6 2 2 2" xfId="13763"/>
    <cellStyle name="Izračun 2 2 6 2 2 2 2" xfId="13764"/>
    <cellStyle name="Izračun 2 2 6 2 2 3" xfId="13765"/>
    <cellStyle name="Izračun 2 2 6 2 3" xfId="13766"/>
    <cellStyle name="Izračun 2 2 6 2 3 2" xfId="13767"/>
    <cellStyle name="Izračun 2 2 6 2 4" xfId="13768"/>
    <cellStyle name="Izračun 2 2 6 3" xfId="13769"/>
    <cellStyle name="Izračun 2 2 6 3 2" xfId="13770"/>
    <cellStyle name="Izračun 2 2 6 3 2 2" xfId="13771"/>
    <cellStyle name="Izračun 2 2 6 3 2 2 2" xfId="13772"/>
    <cellStyle name="Izračun 2 2 6 3 2 3" xfId="13773"/>
    <cellStyle name="Izračun 2 2 6 3 3" xfId="13774"/>
    <cellStyle name="Izračun 2 2 6 3 3 2" xfId="13775"/>
    <cellStyle name="Izračun 2 2 6 3 4" xfId="13776"/>
    <cellStyle name="Izračun 2 2 6 4" xfId="13777"/>
    <cellStyle name="Izračun 2 2 6 4 2" xfId="13778"/>
    <cellStyle name="Izračun 2 2 6 4 2 2" xfId="13779"/>
    <cellStyle name="Izračun 2 2 6 4 2 2 2" xfId="13780"/>
    <cellStyle name="Izračun 2 2 6 4 2 3" xfId="13781"/>
    <cellStyle name="Izračun 2 2 6 4 3" xfId="13782"/>
    <cellStyle name="Izračun 2 2 6 4 3 2" xfId="13783"/>
    <cellStyle name="Izračun 2 2 6 4 4" xfId="13784"/>
    <cellStyle name="Izračun 2 2 6 5" xfId="13785"/>
    <cellStyle name="Izračun 2 2 6 5 2" xfId="13786"/>
    <cellStyle name="Izračun 2 2 6 5 2 2" xfId="13787"/>
    <cellStyle name="Izračun 2 2 6 5 2 2 2" xfId="13788"/>
    <cellStyle name="Izračun 2 2 6 5 2 3" xfId="13789"/>
    <cellStyle name="Izračun 2 2 6 5 3" xfId="13790"/>
    <cellStyle name="Izračun 2 2 6 5 3 2" xfId="13791"/>
    <cellStyle name="Izračun 2 2 6 5 4" xfId="13792"/>
    <cellStyle name="Izračun 2 2 6 6" xfId="13793"/>
    <cellStyle name="Izračun 2 2 6 6 2" xfId="13794"/>
    <cellStyle name="Izračun 2 2 6 6 2 2" xfId="13795"/>
    <cellStyle name="Izračun 2 2 6 6 2 2 2" xfId="13796"/>
    <cellStyle name="Izračun 2 2 6 6 2 3" xfId="13797"/>
    <cellStyle name="Izračun 2 2 6 6 3" xfId="13798"/>
    <cellStyle name="Izračun 2 2 6 6 3 2" xfId="13799"/>
    <cellStyle name="Izračun 2 2 6 6 4" xfId="13800"/>
    <cellStyle name="Izračun 2 2 6 7" xfId="13801"/>
    <cellStyle name="Izračun 2 2 6 7 2" xfId="13802"/>
    <cellStyle name="Izračun 2 2 6 7 2 2" xfId="13803"/>
    <cellStyle name="Izračun 2 2 6 7 2 2 2" xfId="13804"/>
    <cellStyle name="Izračun 2 2 6 7 2 3" xfId="13805"/>
    <cellStyle name="Izračun 2 2 6 7 3" xfId="13806"/>
    <cellStyle name="Izračun 2 2 6 7 3 2" xfId="13807"/>
    <cellStyle name="Izračun 2 2 6 7 4" xfId="13808"/>
    <cellStyle name="Izračun 2 2 6 8" xfId="13809"/>
    <cellStyle name="Izračun 2 2 6 8 2" xfId="13810"/>
    <cellStyle name="Izračun 2 2 6 8 2 2" xfId="13811"/>
    <cellStyle name="Izračun 2 2 6 8 2 2 2" xfId="13812"/>
    <cellStyle name="Izračun 2 2 6 8 2 3" xfId="13813"/>
    <cellStyle name="Izračun 2 2 6 8 3" xfId="13814"/>
    <cellStyle name="Izračun 2 2 6 8 3 2" xfId="13815"/>
    <cellStyle name="Izračun 2 2 6 8 4" xfId="13816"/>
    <cellStyle name="Izračun 2 2 6 9" xfId="13817"/>
    <cellStyle name="Izračun 2 2 6 9 2" xfId="13818"/>
    <cellStyle name="Izračun 2 2 6 9 2 2" xfId="13819"/>
    <cellStyle name="Izračun 2 2 6 9 2 2 2" xfId="13820"/>
    <cellStyle name="Izračun 2 2 6 9 2 3" xfId="13821"/>
    <cellStyle name="Izračun 2 2 6 9 3" xfId="13822"/>
    <cellStyle name="Izračun 2 2 6 9 3 2" xfId="13823"/>
    <cellStyle name="Izračun 2 2 6 9 4" xfId="13824"/>
    <cellStyle name="Izračun 2 2 7" xfId="13825"/>
    <cellStyle name="Izračun 2 2 7 10" xfId="13826"/>
    <cellStyle name="Izračun 2 2 7 10 2" xfId="13827"/>
    <cellStyle name="Izračun 2 2 7 10 2 2" xfId="13828"/>
    <cellStyle name="Izračun 2 2 7 10 2 2 2" xfId="13829"/>
    <cellStyle name="Izračun 2 2 7 10 2 3" xfId="13830"/>
    <cellStyle name="Izračun 2 2 7 10 3" xfId="13831"/>
    <cellStyle name="Izračun 2 2 7 10 3 2" xfId="13832"/>
    <cellStyle name="Izračun 2 2 7 10 4" xfId="13833"/>
    <cellStyle name="Izračun 2 2 7 11" xfId="13834"/>
    <cellStyle name="Izračun 2 2 7 11 2" xfId="13835"/>
    <cellStyle name="Izračun 2 2 7 11 2 2" xfId="13836"/>
    <cellStyle name="Izračun 2 2 7 11 3" xfId="13837"/>
    <cellStyle name="Izračun 2 2 7 12" xfId="13838"/>
    <cellStyle name="Izračun 2 2 7 12 2" xfId="13839"/>
    <cellStyle name="Izračun 2 2 7 13" xfId="13840"/>
    <cellStyle name="Izračun 2 2 7 2" xfId="13841"/>
    <cellStyle name="Izračun 2 2 7 2 2" xfId="13842"/>
    <cellStyle name="Izračun 2 2 7 2 2 2" xfId="13843"/>
    <cellStyle name="Izračun 2 2 7 2 2 2 2" xfId="13844"/>
    <cellStyle name="Izračun 2 2 7 2 2 3" xfId="13845"/>
    <cellStyle name="Izračun 2 2 7 2 3" xfId="13846"/>
    <cellStyle name="Izračun 2 2 7 2 3 2" xfId="13847"/>
    <cellStyle name="Izračun 2 2 7 2 4" xfId="13848"/>
    <cellStyle name="Izračun 2 2 7 3" xfId="13849"/>
    <cellStyle name="Izračun 2 2 7 3 2" xfId="13850"/>
    <cellStyle name="Izračun 2 2 7 3 2 2" xfId="13851"/>
    <cellStyle name="Izračun 2 2 7 3 2 2 2" xfId="13852"/>
    <cellStyle name="Izračun 2 2 7 3 2 3" xfId="13853"/>
    <cellStyle name="Izračun 2 2 7 3 3" xfId="13854"/>
    <cellStyle name="Izračun 2 2 7 3 3 2" xfId="13855"/>
    <cellStyle name="Izračun 2 2 7 3 4" xfId="13856"/>
    <cellStyle name="Izračun 2 2 7 4" xfId="13857"/>
    <cellStyle name="Izračun 2 2 7 4 2" xfId="13858"/>
    <cellStyle name="Izračun 2 2 7 4 2 2" xfId="13859"/>
    <cellStyle name="Izračun 2 2 7 4 2 2 2" xfId="13860"/>
    <cellStyle name="Izračun 2 2 7 4 2 3" xfId="13861"/>
    <cellStyle name="Izračun 2 2 7 4 3" xfId="13862"/>
    <cellStyle name="Izračun 2 2 7 4 3 2" xfId="13863"/>
    <cellStyle name="Izračun 2 2 7 4 4" xfId="13864"/>
    <cellStyle name="Izračun 2 2 7 5" xfId="13865"/>
    <cellStyle name="Izračun 2 2 7 5 2" xfId="13866"/>
    <cellStyle name="Izračun 2 2 7 5 2 2" xfId="13867"/>
    <cellStyle name="Izračun 2 2 7 5 2 2 2" xfId="13868"/>
    <cellStyle name="Izračun 2 2 7 5 2 3" xfId="13869"/>
    <cellStyle name="Izračun 2 2 7 5 3" xfId="13870"/>
    <cellStyle name="Izračun 2 2 7 5 3 2" xfId="13871"/>
    <cellStyle name="Izračun 2 2 7 5 4" xfId="13872"/>
    <cellStyle name="Izračun 2 2 7 6" xfId="13873"/>
    <cellStyle name="Izračun 2 2 7 6 2" xfId="13874"/>
    <cellStyle name="Izračun 2 2 7 6 2 2" xfId="13875"/>
    <cellStyle name="Izračun 2 2 7 6 2 2 2" xfId="13876"/>
    <cellStyle name="Izračun 2 2 7 6 2 3" xfId="13877"/>
    <cellStyle name="Izračun 2 2 7 6 3" xfId="13878"/>
    <cellStyle name="Izračun 2 2 7 6 3 2" xfId="13879"/>
    <cellStyle name="Izračun 2 2 7 6 4" xfId="13880"/>
    <cellStyle name="Izračun 2 2 7 7" xfId="13881"/>
    <cellStyle name="Izračun 2 2 7 7 2" xfId="13882"/>
    <cellStyle name="Izračun 2 2 7 7 2 2" xfId="13883"/>
    <cellStyle name="Izračun 2 2 7 7 2 2 2" xfId="13884"/>
    <cellStyle name="Izračun 2 2 7 7 2 3" xfId="13885"/>
    <cellStyle name="Izračun 2 2 7 7 3" xfId="13886"/>
    <cellStyle name="Izračun 2 2 7 7 3 2" xfId="13887"/>
    <cellStyle name="Izračun 2 2 7 7 4" xfId="13888"/>
    <cellStyle name="Izračun 2 2 7 8" xfId="13889"/>
    <cellStyle name="Izračun 2 2 7 8 2" xfId="13890"/>
    <cellStyle name="Izračun 2 2 7 8 2 2" xfId="13891"/>
    <cellStyle name="Izračun 2 2 7 8 2 2 2" xfId="13892"/>
    <cellStyle name="Izračun 2 2 7 8 2 3" xfId="13893"/>
    <cellStyle name="Izračun 2 2 7 8 3" xfId="13894"/>
    <cellStyle name="Izračun 2 2 7 8 3 2" xfId="13895"/>
    <cellStyle name="Izračun 2 2 7 8 4" xfId="13896"/>
    <cellStyle name="Izračun 2 2 7 9" xfId="13897"/>
    <cellStyle name="Izračun 2 2 7 9 2" xfId="13898"/>
    <cellStyle name="Izračun 2 2 7 9 2 2" xfId="13899"/>
    <cellStyle name="Izračun 2 2 7 9 2 2 2" xfId="13900"/>
    <cellStyle name="Izračun 2 2 7 9 2 3" xfId="13901"/>
    <cellStyle name="Izračun 2 2 7 9 3" xfId="13902"/>
    <cellStyle name="Izračun 2 2 7 9 3 2" xfId="13903"/>
    <cellStyle name="Izračun 2 2 7 9 4" xfId="13904"/>
    <cellStyle name="Izračun 2 2 8" xfId="13905"/>
    <cellStyle name="Izračun 2 2 8 10" xfId="13906"/>
    <cellStyle name="Izračun 2 2 8 10 2" xfId="13907"/>
    <cellStyle name="Izračun 2 2 8 10 2 2" xfId="13908"/>
    <cellStyle name="Izračun 2 2 8 10 2 2 2" xfId="13909"/>
    <cellStyle name="Izračun 2 2 8 10 2 3" xfId="13910"/>
    <cellStyle name="Izračun 2 2 8 10 3" xfId="13911"/>
    <cellStyle name="Izračun 2 2 8 10 3 2" xfId="13912"/>
    <cellStyle name="Izračun 2 2 8 10 4" xfId="13913"/>
    <cellStyle name="Izračun 2 2 8 11" xfId="13914"/>
    <cellStyle name="Izračun 2 2 8 11 2" xfId="13915"/>
    <cellStyle name="Izračun 2 2 8 11 2 2" xfId="13916"/>
    <cellStyle name="Izračun 2 2 8 11 3" xfId="13917"/>
    <cellStyle name="Izračun 2 2 8 12" xfId="13918"/>
    <cellStyle name="Izračun 2 2 8 12 2" xfId="13919"/>
    <cellStyle name="Izračun 2 2 8 13" xfId="13920"/>
    <cellStyle name="Izračun 2 2 8 2" xfId="13921"/>
    <cellStyle name="Izračun 2 2 8 2 2" xfId="13922"/>
    <cellStyle name="Izračun 2 2 8 2 2 2" xfId="13923"/>
    <cellStyle name="Izračun 2 2 8 2 2 2 2" xfId="13924"/>
    <cellStyle name="Izračun 2 2 8 2 2 3" xfId="13925"/>
    <cellStyle name="Izračun 2 2 8 2 3" xfId="13926"/>
    <cellStyle name="Izračun 2 2 8 2 3 2" xfId="13927"/>
    <cellStyle name="Izračun 2 2 8 2 4" xfId="13928"/>
    <cellStyle name="Izračun 2 2 8 3" xfId="13929"/>
    <cellStyle name="Izračun 2 2 8 3 2" xfId="13930"/>
    <cellStyle name="Izračun 2 2 8 3 2 2" xfId="13931"/>
    <cellStyle name="Izračun 2 2 8 3 2 2 2" xfId="13932"/>
    <cellStyle name="Izračun 2 2 8 3 2 3" xfId="13933"/>
    <cellStyle name="Izračun 2 2 8 3 3" xfId="13934"/>
    <cellStyle name="Izračun 2 2 8 3 3 2" xfId="13935"/>
    <cellStyle name="Izračun 2 2 8 3 4" xfId="13936"/>
    <cellStyle name="Izračun 2 2 8 4" xfId="13937"/>
    <cellStyle name="Izračun 2 2 8 4 2" xfId="13938"/>
    <cellStyle name="Izračun 2 2 8 4 2 2" xfId="13939"/>
    <cellStyle name="Izračun 2 2 8 4 2 2 2" xfId="13940"/>
    <cellStyle name="Izračun 2 2 8 4 2 3" xfId="13941"/>
    <cellStyle name="Izračun 2 2 8 4 3" xfId="13942"/>
    <cellStyle name="Izračun 2 2 8 4 3 2" xfId="13943"/>
    <cellStyle name="Izračun 2 2 8 4 4" xfId="13944"/>
    <cellStyle name="Izračun 2 2 8 5" xfId="13945"/>
    <cellStyle name="Izračun 2 2 8 5 2" xfId="13946"/>
    <cellStyle name="Izračun 2 2 8 5 2 2" xfId="13947"/>
    <cellStyle name="Izračun 2 2 8 5 2 2 2" xfId="13948"/>
    <cellStyle name="Izračun 2 2 8 5 2 3" xfId="13949"/>
    <cellStyle name="Izračun 2 2 8 5 3" xfId="13950"/>
    <cellStyle name="Izračun 2 2 8 5 3 2" xfId="13951"/>
    <cellStyle name="Izračun 2 2 8 5 4" xfId="13952"/>
    <cellStyle name="Izračun 2 2 8 6" xfId="13953"/>
    <cellStyle name="Izračun 2 2 8 6 2" xfId="13954"/>
    <cellStyle name="Izračun 2 2 8 6 2 2" xfId="13955"/>
    <cellStyle name="Izračun 2 2 8 6 2 2 2" xfId="13956"/>
    <cellStyle name="Izračun 2 2 8 6 2 3" xfId="13957"/>
    <cellStyle name="Izračun 2 2 8 6 3" xfId="13958"/>
    <cellStyle name="Izračun 2 2 8 6 3 2" xfId="13959"/>
    <cellStyle name="Izračun 2 2 8 6 4" xfId="13960"/>
    <cellStyle name="Izračun 2 2 8 7" xfId="13961"/>
    <cellStyle name="Izračun 2 2 8 7 2" xfId="13962"/>
    <cellStyle name="Izračun 2 2 8 7 2 2" xfId="13963"/>
    <cellStyle name="Izračun 2 2 8 7 2 2 2" xfId="13964"/>
    <cellStyle name="Izračun 2 2 8 7 2 3" xfId="13965"/>
    <cellStyle name="Izračun 2 2 8 7 3" xfId="13966"/>
    <cellStyle name="Izračun 2 2 8 7 3 2" xfId="13967"/>
    <cellStyle name="Izračun 2 2 8 7 4" xfId="13968"/>
    <cellStyle name="Izračun 2 2 8 8" xfId="13969"/>
    <cellStyle name="Izračun 2 2 8 8 2" xfId="13970"/>
    <cellStyle name="Izračun 2 2 8 8 2 2" xfId="13971"/>
    <cellStyle name="Izračun 2 2 8 8 2 2 2" xfId="13972"/>
    <cellStyle name="Izračun 2 2 8 8 2 3" xfId="13973"/>
    <cellStyle name="Izračun 2 2 8 8 3" xfId="13974"/>
    <cellStyle name="Izračun 2 2 8 8 3 2" xfId="13975"/>
    <cellStyle name="Izračun 2 2 8 8 4" xfId="13976"/>
    <cellStyle name="Izračun 2 2 8 9" xfId="13977"/>
    <cellStyle name="Izračun 2 2 8 9 2" xfId="13978"/>
    <cellStyle name="Izračun 2 2 8 9 2 2" xfId="13979"/>
    <cellStyle name="Izračun 2 2 8 9 2 2 2" xfId="13980"/>
    <cellStyle name="Izračun 2 2 8 9 2 3" xfId="13981"/>
    <cellStyle name="Izračun 2 2 8 9 3" xfId="13982"/>
    <cellStyle name="Izračun 2 2 8 9 3 2" xfId="13983"/>
    <cellStyle name="Izračun 2 2 8 9 4" xfId="13984"/>
    <cellStyle name="Izračun 2 2 9" xfId="13985"/>
    <cellStyle name="Izračun 2 2 9 10" xfId="13986"/>
    <cellStyle name="Izračun 2 2 9 10 2" xfId="13987"/>
    <cellStyle name="Izračun 2 2 9 10 2 2" xfId="13988"/>
    <cellStyle name="Izračun 2 2 9 10 2 2 2" xfId="13989"/>
    <cellStyle name="Izračun 2 2 9 10 2 3" xfId="13990"/>
    <cellStyle name="Izračun 2 2 9 10 3" xfId="13991"/>
    <cellStyle name="Izračun 2 2 9 10 3 2" xfId="13992"/>
    <cellStyle name="Izračun 2 2 9 10 4" xfId="13993"/>
    <cellStyle name="Izračun 2 2 9 11" xfId="13994"/>
    <cellStyle name="Izračun 2 2 9 11 2" xfId="13995"/>
    <cellStyle name="Izračun 2 2 9 11 2 2" xfId="13996"/>
    <cellStyle name="Izračun 2 2 9 11 3" xfId="13997"/>
    <cellStyle name="Izračun 2 2 9 12" xfId="13998"/>
    <cellStyle name="Izračun 2 2 9 12 2" xfId="13999"/>
    <cellStyle name="Izračun 2 2 9 13" xfId="14000"/>
    <cellStyle name="Izračun 2 2 9 2" xfId="14001"/>
    <cellStyle name="Izračun 2 2 9 2 2" xfId="14002"/>
    <cellStyle name="Izračun 2 2 9 2 2 2" xfId="14003"/>
    <cellStyle name="Izračun 2 2 9 2 2 2 2" xfId="14004"/>
    <cellStyle name="Izračun 2 2 9 2 2 3" xfId="14005"/>
    <cellStyle name="Izračun 2 2 9 2 3" xfId="14006"/>
    <cellStyle name="Izračun 2 2 9 2 3 2" xfId="14007"/>
    <cellStyle name="Izračun 2 2 9 2 4" xfId="14008"/>
    <cellStyle name="Izračun 2 2 9 3" xfId="14009"/>
    <cellStyle name="Izračun 2 2 9 3 2" xfId="14010"/>
    <cellStyle name="Izračun 2 2 9 3 2 2" xfId="14011"/>
    <cellStyle name="Izračun 2 2 9 3 2 2 2" xfId="14012"/>
    <cellStyle name="Izračun 2 2 9 3 2 3" xfId="14013"/>
    <cellStyle name="Izračun 2 2 9 3 3" xfId="14014"/>
    <cellStyle name="Izračun 2 2 9 3 3 2" xfId="14015"/>
    <cellStyle name="Izračun 2 2 9 3 4" xfId="14016"/>
    <cellStyle name="Izračun 2 2 9 4" xfId="14017"/>
    <cellStyle name="Izračun 2 2 9 4 2" xfId="14018"/>
    <cellStyle name="Izračun 2 2 9 4 2 2" xfId="14019"/>
    <cellStyle name="Izračun 2 2 9 4 2 2 2" xfId="14020"/>
    <cellStyle name="Izračun 2 2 9 4 2 3" xfId="14021"/>
    <cellStyle name="Izračun 2 2 9 4 3" xfId="14022"/>
    <cellStyle name="Izračun 2 2 9 4 3 2" xfId="14023"/>
    <cellStyle name="Izračun 2 2 9 4 4" xfId="14024"/>
    <cellStyle name="Izračun 2 2 9 5" xfId="14025"/>
    <cellStyle name="Izračun 2 2 9 5 2" xfId="14026"/>
    <cellStyle name="Izračun 2 2 9 5 2 2" xfId="14027"/>
    <cellStyle name="Izračun 2 2 9 5 2 2 2" xfId="14028"/>
    <cellStyle name="Izračun 2 2 9 5 2 3" xfId="14029"/>
    <cellStyle name="Izračun 2 2 9 5 3" xfId="14030"/>
    <cellStyle name="Izračun 2 2 9 5 3 2" xfId="14031"/>
    <cellStyle name="Izračun 2 2 9 5 4" xfId="14032"/>
    <cellStyle name="Izračun 2 2 9 6" xfId="14033"/>
    <cellStyle name="Izračun 2 2 9 6 2" xfId="14034"/>
    <cellStyle name="Izračun 2 2 9 6 2 2" xfId="14035"/>
    <cellStyle name="Izračun 2 2 9 6 2 2 2" xfId="14036"/>
    <cellStyle name="Izračun 2 2 9 6 2 3" xfId="14037"/>
    <cellStyle name="Izračun 2 2 9 6 3" xfId="14038"/>
    <cellStyle name="Izračun 2 2 9 6 3 2" xfId="14039"/>
    <cellStyle name="Izračun 2 2 9 6 4" xfId="14040"/>
    <cellStyle name="Izračun 2 2 9 7" xfId="14041"/>
    <cellStyle name="Izračun 2 2 9 7 2" xfId="14042"/>
    <cellStyle name="Izračun 2 2 9 7 2 2" xfId="14043"/>
    <cellStyle name="Izračun 2 2 9 7 2 2 2" xfId="14044"/>
    <cellStyle name="Izračun 2 2 9 7 2 3" xfId="14045"/>
    <cellStyle name="Izračun 2 2 9 7 3" xfId="14046"/>
    <cellStyle name="Izračun 2 2 9 7 3 2" xfId="14047"/>
    <cellStyle name="Izračun 2 2 9 7 4" xfId="14048"/>
    <cellStyle name="Izračun 2 2 9 8" xfId="14049"/>
    <cellStyle name="Izračun 2 2 9 8 2" xfId="14050"/>
    <cellStyle name="Izračun 2 2 9 8 2 2" xfId="14051"/>
    <cellStyle name="Izračun 2 2 9 8 2 2 2" xfId="14052"/>
    <cellStyle name="Izračun 2 2 9 8 2 3" xfId="14053"/>
    <cellStyle name="Izračun 2 2 9 8 3" xfId="14054"/>
    <cellStyle name="Izračun 2 2 9 8 3 2" xfId="14055"/>
    <cellStyle name="Izračun 2 2 9 8 4" xfId="14056"/>
    <cellStyle name="Izračun 2 2 9 9" xfId="14057"/>
    <cellStyle name="Izračun 2 2 9 9 2" xfId="14058"/>
    <cellStyle name="Izračun 2 2 9 9 2 2" xfId="14059"/>
    <cellStyle name="Izračun 2 2 9 9 2 2 2" xfId="14060"/>
    <cellStyle name="Izračun 2 2 9 9 2 3" xfId="14061"/>
    <cellStyle name="Izračun 2 2 9 9 3" xfId="14062"/>
    <cellStyle name="Izračun 2 2 9 9 3 2" xfId="14063"/>
    <cellStyle name="Izračun 2 2 9 9 4" xfId="14064"/>
    <cellStyle name="Izračun 2 3" xfId="14065"/>
    <cellStyle name="Izračun 2 3 10" xfId="14066"/>
    <cellStyle name="Izračun 2 3 10 10" xfId="14067"/>
    <cellStyle name="Izračun 2 3 10 10 2" xfId="14068"/>
    <cellStyle name="Izračun 2 3 10 10 2 2" xfId="14069"/>
    <cellStyle name="Izračun 2 3 10 10 2 2 2" xfId="14070"/>
    <cellStyle name="Izračun 2 3 10 10 2 3" xfId="14071"/>
    <cellStyle name="Izračun 2 3 10 10 3" xfId="14072"/>
    <cellStyle name="Izračun 2 3 10 10 3 2" xfId="14073"/>
    <cellStyle name="Izračun 2 3 10 10 4" xfId="14074"/>
    <cellStyle name="Izračun 2 3 10 11" xfId="14075"/>
    <cellStyle name="Izračun 2 3 10 11 2" xfId="14076"/>
    <cellStyle name="Izračun 2 3 10 11 2 2" xfId="14077"/>
    <cellStyle name="Izračun 2 3 10 11 3" xfId="14078"/>
    <cellStyle name="Izračun 2 3 10 12" xfId="14079"/>
    <cellStyle name="Izračun 2 3 10 12 2" xfId="14080"/>
    <cellStyle name="Izračun 2 3 10 13" xfId="14081"/>
    <cellStyle name="Izračun 2 3 10 2" xfId="14082"/>
    <cellStyle name="Izračun 2 3 10 2 2" xfId="14083"/>
    <cellStyle name="Izračun 2 3 10 2 2 2" xfId="14084"/>
    <cellStyle name="Izračun 2 3 10 2 2 2 2" xfId="14085"/>
    <cellStyle name="Izračun 2 3 10 2 2 3" xfId="14086"/>
    <cellStyle name="Izračun 2 3 10 2 3" xfId="14087"/>
    <cellStyle name="Izračun 2 3 10 2 3 2" xfId="14088"/>
    <cellStyle name="Izračun 2 3 10 2 4" xfId="14089"/>
    <cellStyle name="Izračun 2 3 10 3" xfId="14090"/>
    <cellStyle name="Izračun 2 3 10 3 2" xfId="14091"/>
    <cellStyle name="Izračun 2 3 10 3 2 2" xfId="14092"/>
    <cellStyle name="Izračun 2 3 10 3 2 2 2" xfId="14093"/>
    <cellStyle name="Izračun 2 3 10 3 2 3" xfId="14094"/>
    <cellStyle name="Izračun 2 3 10 3 3" xfId="14095"/>
    <cellStyle name="Izračun 2 3 10 3 3 2" xfId="14096"/>
    <cellStyle name="Izračun 2 3 10 3 4" xfId="14097"/>
    <cellStyle name="Izračun 2 3 10 4" xfId="14098"/>
    <cellStyle name="Izračun 2 3 10 4 2" xfId="14099"/>
    <cellStyle name="Izračun 2 3 10 4 2 2" xfId="14100"/>
    <cellStyle name="Izračun 2 3 10 4 2 2 2" xfId="14101"/>
    <cellStyle name="Izračun 2 3 10 4 2 3" xfId="14102"/>
    <cellStyle name="Izračun 2 3 10 4 3" xfId="14103"/>
    <cellStyle name="Izračun 2 3 10 4 3 2" xfId="14104"/>
    <cellStyle name="Izračun 2 3 10 4 4" xfId="14105"/>
    <cellStyle name="Izračun 2 3 10 5" xfId="14106"/>
    <cellStyle name="Izračun 2 3 10 5 2" xfId="14107"/>
    <cellStyle name="Izračun 2 3 10 5 2 2" xfId="14108"/>
    <cellStyle name="Izračun 2 3 10 5 2 2 2" xfId="14109"/>
    <cellStyle name="Izračun 2 3 10 5 2 3" xfId="14110"/>
    <cellStyle name="Izračun 2 3 10 5 3" xfId="14111"/>
    <cellStyle name="Izračun 2 3 10 5 3 2" xfId="14112"/>
    <cellStyle name="Izračun 2 3 10 5 4" xfId="14113"/>
    <cellStyle name="Izračun 2 3 10 6" xfId="14114"/>
    <cellStyle name="Izračun 2 3 10 6 2" xfId="14115"/>
    <cellStyle name="Izračun 2 3 10 6 2 2" xfId="14116"/>
    <cellStyle name="Izračun 2 3 10 6 2 2 2" xfId="14117"/>
    <cellStyle name="Izračun 2 3 10 6 2 3" xfId="14118"/>
    <cellStyle name="Izračun 2 3 10 6 3" xfId="14119"/>
    <cellStyle name="Izračun 2 3 10 6 3 2" xfId="14120"/>
    <cellStyle name="Izračun 2 3 10 6 4" xfId="14121"/>
    <cellStyle name="Izračun 2 3 10 7" xfId="14122"/>
    <cellStyle name="Izračun 2 3 10 7 2" xfId="14123"/>
    <cellStyle name="Izračun 2 3 10 7 2 2" xfId="14124"/>
    <cellStyle name="Izračun 2 3 10 7 2 2 2" xfId="14125"/>
    <cellStyle name="Izračun 2 3 10 7 2 3" xfId="14126"/>
    <cellStyle name="Izračun 2 3 10 7 3" xfId="14127"/>
    <cellStyle name="Izračun 2 3 10 7 3 2" xfId="14128"/>
    <cellStyle name="Izračun 2 3 10 7 4" xfId="14129"/>
    <cellStyle name="Izračun 2 3 10 8" xfId="14130"/>
    <cellStyle name="Izračun 2 3 10 8 2" xfId="14131"/>
    <cellStyle name="Izračun 2 3 10 8 2 2" xfId="14132"/>
    <cellStyle name="Izračun 2 3 10 8 2 2 2" xfId="14133"/>
    <cellStyle name="Izračun 2 3 10 8 2 3" xfId="14134"/>
    <cellStyle name="Izračun 2 3 10 8 3" xfId="14135"/>
    <cellStyle name="Izračun 2 3 10 8 3 2" xfId="14136"/>
    <cellStyle name="Izračun 2 3 10 8 4" xfId="14137"/>
    <cellStyle name="Izračun 2 3 10 9" xfId="14138"/>
    <cellStyle name="Izračun 2 3 10 9 2" xfId="14139"/>
    <cellStyle name="Izračun 2 3 10 9 2 2" xfId="14140"/>
    <cellStyle name="Izračun 2 3 10 9 2 2 2" xfId="14141"/>
    <cellStyle name="Izračun 2 3 10 9 2 3" xfId="14142"/>
    <cellStyle name="Izračun 2 3 10 9 3" xfId="14143"/>
    <cellStyle name="Izračun 2 3 10 9 3 2" xfId="14144"/>
    <cellStyle name="Izračun 2 3 10 9 4" xfId="14145"/>
    <cellStyle name="Izračun 2 3 11" xfId="14146"/>
    <cellStyle name="Izračun 2 3 11 10" xfId="14147"/>
    <cellStyle name="Izračun 2 3 11 10 2" xfId="14148"/>
    <cellStyle name="Izračun 2 3 11 10 2 2" xfId="14149"/>
    <cellStyle name="Izračun 2 3 11 10 2 2 2" xfId="14150"/>
    <cellStyle name="Izračun 2 3 11 10 2 3" xfId="14151"/>
    <cellStyle name="Izračun 2 3 11 10 3" xfId="14152"/>
    <cellStyle name="Izračun 2 3 11 10 3 2" xfId="14153"/>
    <cellStyle name="Izračun 2 3 11 10 4" xfId="14154"/>
    <cellStyle name="Izračun 2 3 11 11" xfId="14155"/>
    <cellStyle name="Izračun 2 3 11 11 2" xfId="14156"/>
    <cellStyle name="Izračun 2 3 11 11 2 2" xfId="14157"/>
    <cellStyle name="Izračun 2 3 11 11 3" xfId="14158"/>
    <cellStyle name="Izračun 2 3 11 12" xfId="14159"/>
    <cellStyle name="Izračun 2 3 11 12 2" xfId="14160"/>
    <cellStyle name="Izračun 2 3 11 13" xfId="14161"/>
    <cellStyle name="Izračun 2 3 11 2" xfId="14162"/>
    <cellStyle name="Izračun 2 3 11 2 2" xfId="14163"/>
    <cellStyle name="Izračun 2 3 11 2 2 2" xfId="14164"/>
    <cellStyle name="Izračun 2 3 11 2 2 2 2" xfId="14165"/>
    <cellStyle name="Izračun 2 3 11 2 2 3" xfId="14166"/>
    <cellStyle name="Izračun 2 3 11 2 3" xfId="14167"/>
    <cellStyle name="Izračun 2 3 11 2 3 2" xfId="14168"/>
    <cellStyle name="Izračun 2 3 11 2 4" xfId="14169"/>
    <cellStyle name="Izračun 2 3 11 3" xfId="14170"/>
    <cellStyle name="Izračun 2 3 11 3 2" xfId="14171"/>
    <cellStyle name="Izračun 2 3 11 3 2 2" xfId="14172"/>
    <cellStyle name="Izračun 2 3 11 3 2 2 2" xfId="14173"/>
    <cellStyle name="Izračun 2 3 11 3 2 3" xfId="14174"/>
    <cellStyle name="Izračun 2 3 11 3 3" xfId="14175"/>
    <cellStyle name="Izračun 2 3 11 3 3 2" xfId="14176"/>
    <cellStyle name="Izračun 2 3 11 3 4" xfId="14177"/>
    <cellStyle name="Izračun 2 3 11 4" xfId="14178"/>
    <cellStyle name="Izračun 2 3 11 4 2" xfId="14179"/>
    <cellStyle name="Izračun 2 3 11 4 2 2" xfId="14180"/>
    <cellStyle name="Izračun 2 3 11 4 2 2 2" xfId="14181"/>
    <cellStyle name="Izračun 2 3 11 4 2 3" xfId="14182"/>
    <cellStyle name="Izračun 2 3 11 4 3" xfId="14183"/>
    <cellStyle name="Izračun 2 3 11 4 3 2" xfId="14184"/>
    <cellStyle name="Izračun 2 3 11 4 4" xfId="14185"/>
    <cellStyle name="Izračun 2 3 11 5" xfId="14186"/>
    <cellStyle name="Izračun 2 3 11 5 2" xfId="14187"/>
    <cellStyle name="Izračun 2 3 11 5 2 2" xfId="14188"/>
    <cellStyle name="Izračun 2 3 11 5 2 2 2" xfId="14189"/>
    <cellStyle name="Izračun 2 3 11 5 2 3" xfId="14190"/>
    <cellStyle name="Izračun 2 3 11 5 3" xfId="14191"/>
    <cellStyle name="Izračun 2 3 11 5 3 2" xfId="14192"/>
    <cellStyle name="Izračun 2 3 11 5 4" xfId="14193"/>
    <cellStyle name="Izračun 2 3 11 6" xfId="14194"/>
    <cellStyle name="Izračun 2 3 11 6 2" xfId="14195"/>
    <cellStyle name="Izračun 2 3 11 6 2 2" xfId="14196"/>
    <cellStyle name="Izračun 2 3 11 6 2 2 2" xfId="14197"/>
    <cellStyle name="Izračun 2 3 11 6 2 3" xfId="14198"/>
    <cellStyle name="Izračun 2 3 11 6 3" xfId="14199"/>
    <cellStyle name="Izračun 2 3 11 6 3 2" xfId="14200"/>
    <cellStyle name="Izračun 2 3 11 6 4" xfId="14201"/>
    <cellStyle name="Izračun 2 3 11 7" xfId="14202"/>
    <cellStyle name="Izračun 2 3 11 7 2" xfId="14203"/>
    <cellStyle name="Izračun 2 3 11 7 2 2" xfId="14204"/>
    <cellStyle name="Izračun 2 3 11 7 2 2 2" xfId="14205"/>
    <cellStyle name="Izračun 2 3 11 7 2 3" xfId="14206"/>
    <cellStyle name="Izračun 2 3 11 7 3" xfId="14207"/>
    <cellStyle name="Izračun 2 3 11 7 3 2" xfId="14208"/>
    <cellStyle name="Izračun 2 3 11 7 4" xfId="14209"/>
    <cellStyle name="Izračun 2 3 11 8" xfId="14210"/>
    <cellStyle name="Izračun 2 3 11 8 2" xfId="14211"/>
    <cellStyle name="Izračun 2 3 11 8 2 2" xfId="14212"/>
    <cellStyle name="Izračun 2 3 11 8 2 2 2" xfId="14213"/>
    <cellStyle name="Izračun 2 3 11 8 2 3" xfId="14214"/>
    <cellStyle name="Izračun 2 3 11 8 3" xfId="14215"/>
    <cellStyle name="Izračun 2 3 11 8 3 2" xfId="14216"/>
    <cellStyle name="Izračun 2 3 11 8 4" xfId="14217"/>
    <cellStyle name="Izračun 2 3 11 9" xfId="14218"/>
    <cellStyle name="Izračun 2 3 11 9 2" xfId="14219"/>
    <cellStyle name="Izračun 2 3 11 9 2 2" xfId="14220"/>
    <cellStyle name="Izračun 2 3 11 9 2 2 2" xfId="14221"/>
    <cellStyle name="Izračun 2 3 11 9 2 3" xfId="14222"/>
    <cellStyle name="Izračun 2 3 11 9 3" xfId="14223"/>
    <cellStyle name="Izračun 2 3 11 9 3 2" xfId="14224"/>
    <cellStyle name="Izračun 2 3 11 9 4" xfId="14225"/>
    <cellStyle name="Izračun 2 3 12" xfId="14226"/>
    <cellStyle name="Izračun 2 3 12 10" xfId="14227"/>
    <cellStyle name="Izračun 2 3 12 10 2" xfId="14228"/>
    <cellStyle name="Izračun 2 3 12 10 2 2" xfId="14229"/>
    <cellStyle name="Izračun 2 3 12 10 2 2 2" xfId="14230"/>
    <cellStyle name="Izračun 2 3 12 10 2 3" xfId="14231"/>
    <cellStyle name="Izračun 2 3 12 10 3" xfId="14232"/>
    <cellStyle name="Izračun 2 3 12 10 3 2" xfId="14233"/>
    <cellStyle name="Izračun 2 3 12 10 4" xfId="14234"/>
    <cellStyle name="Izračun 2 3 12 11" xfId="14235"/>
    <cellStyle name="Izračun 2 3 12 11 2" xfId="14236"/>
    <cellStyle name="Izračun 2 3 12 11 2 2" xfId="14237"/>
    <cellStyle name="Izračun 2 3 12 11 3" xfId="14238"/>
    <cellStyle name="Izračun 2 3 12 12" xfId="14239"/>
    <cellStyle name="Izračun 2 3 12 12 2" xfId="14240"/>
    <cellStyle name="Izračun 2 3 12 13" xfId="14241"/>
    <cellStyle name="Izračun 2 3 12 2" xfId="14242"/>
    <cellStyle name="Izračun 2 3 12 2 2" xfId="14243"/>
    <cellStyle name="Izračun 2 3 12 2 2 2" xfId="14244"/>
    <cellStyle name="Izračun 2 3 12 2 2 2 2" xfId="14245"/>
    <cellStyle name="Izračun 2 3 12 2 2 3" xfId="14246"/>
    <cellStyle name="Izračun 2 3 12 2 3" xfId="14247"/>
    <cellStyle name="Izračun 2 3 12 2 3 2" xfId="14248"/>
    <cellStyle name="Izračun 2 3 12 2 4" xfId="14249"/>
    <cellStyle name="Izračun 2 3 12 3" xfId="14250"/>
    <cellStyle name="Izračun 2 3 12 3 2" xfId="14251"/>
    <cellStyle name="Izračun 2 3 12 3 2 2" xfId="14252"/>
    <cellStyle name="Izračun 2 3 12 3 2 2 2" xfId="14253"/>
    <cellStyle name="Izračun 2 3 12 3 2 3" xfId="14254"/>
    <cellStyle name="Izračun 2 3 12 3 3" xfId="14255"/>
    <cellStyle name="Izračun 2 3 12 3 3 2" xfId="14256"/>
    <cellStyle name="Izračun 2 3 12 3 4" xfId="14257"/>
    <cellStyle name="Izračun 2 3 12 4" xfId="14258"/>
    <cellStyle name="Izračun 2 3 12 4 2" xfId="14259"/>
    <cellStyle name="Izračun 2 3 12 4 2 2" xfId="14260"/>
    <cellStyle name="Izračun 2 3 12 4 2 2 2" xfId="14261"/>
    <cellStyle name="Izračun 2 3 12 4 2 3" xfId="14262"/>
    <cellStyle name="Izračun 2 3 12 4 3" xfId="14263"/>
    <cellStyle name="Izračun 2 3 12 4 3 2" xfId="14264"/>
    <cellStyle name="Izračun 2 3 12 4 4" xfId="14265"/>
    <cellStyle name="Izračun 2 3 12 5" xfId="14266"/>
    <cellStyle name="Izračun 2 3 12 5 2" xfId="14267"/>
    <cellStyle name="Izračun 2 3 12 5 2 2" xfId="14268"/>
    <cellStyle name="Izračun 2 3 12 5 2 2 2" xfId="14269"/>
    <cellStyle name="Izračun 2 3 12 5 2 3" xfId="14270"/>
    <cellStyle name="Izračun 2 3 12 5 3" xfId="14271"/>
    <cellStyle name="Izračun 2 3 12 5 3 2" xfId="14272"/>
    <cellStyle name="Izračun 2 3 12 5 4" xfId="14273"/>
    <cellStyle name="Izračun 2 3 12 6" xfId="14274"/>
    <cellStyle name="Izračun 2 3 12 6 2" xfId="14275"/>
    <cellStyle name="Izračun 2 3 12 6 2 2" xfId="14276"/>
    <cellStyle name="Izračun 2 3 12 6 2 2 2" xfId="14277"/>
    <cellStyle name="Izračun 2 3 12 6 2 3" xfId="14278"/>
    <cellStyle name="Izračun 2 3 12 6 3" xfId="14279"/>
    <cellStyle name="Izračun 2 3 12 6 3 2" xfId="14280"/>
    <cellStyle name="Izračun 2 3 12 6 4" xfId="14281"/>
    <cellStyle name="Izračun 2 3 12 7" xfId="14282"/>
    <cellStyle name="Izračun 2 3 12 7 2" xfId="14283"/>
    <cellStyle name="Izračun 2 3 12 7 2 2" xfId="14284"/>
    <cellStyle name="Izračun 2 3 12 7 2 2 2" xfId="14285"/>
    <cellStyle name="Izračun 2 3 12 7 2 3" xfId="14286"/>
    <cellStyle name="Izračun 2 3 12 7 3" xfId="14287"/>
    <cellStyle name="Izračun 2 3 12 7 3 2" xfId="14288"/>
    <cellStyle name="Izračun 2 3 12 7 4" xfId="14289"/>
    <cellStyle name="Izračun 2 3 12 8" xfId="14290"/>
    <cellStyle name="Izračun 2 3 12 8 2" xfId="14291"/>
    <cellStyle name="Izračun 2 3 12 8 2 2" xfId="14292"/>
    <cellStyle name="Izračun 2 3 12 8 2 2 2" xfId="14293"/>
    <cellStyle name="Izračun 2 3 12 8 2 3" xfId="14294"/>
    <cellStyle name="Izračun 2 3 12 8 3" xfId="14295"/>
    <cellStyle name="Izračun 2 3 12 8 3 2" xfId="14296"/>
    <cellStyle name="Izračun 2 3 12 8 4" xfId="14297"/>
    <cellStyle name="Izračun 2 3 12 9" xfId="14298"/>
    <cellStyle name="Izračun 2 3 12 9 2" xfId="14299"/>
    <cellStyle name="Izračun 2 3 12 9 2 2" xfId="14300"/>
    <cellStyle name="Izračun 2 3 12 9 2 2 2" xfId="14301"/>
    <cellStyle name="Izračun 2 3 12 9 2 3" xfId="14302"/>
    <cellStyle name="Izračun 2 3 12 9 3" xfId="14303"/>
    <cellStyle name="Izračun 2 3 12 9 3 2" xfId="14304"/>
    <cellStyle name="Izračun 2 3 12 9 4" xfId="14305"/>
    <cellStyle name="Izračun 2 3 13" xfId="14306"/>
    <cellStyle name="Izračun 2 3 13 10" xfId="14307"/>
    <cellStyle name="Izračun 2 3 13 10 2" xfId="14308"/>
    <cellStyle name="Izračun 2 3 13 10 2 2" xfId="14309"/>
    <cellStyle name="Izračun 2 3 13 10 2 2 2" xfId="14310"/>
    <cellStyle name="Izračun 2 3 13 10 2 3" xfId="14311"/>
    <cellStyle name="Izračun 2 3 13 10 3" xfId="14312"/>
    <cellStyle name="Izračun 2 3 13 10 3 2" xfId="14313"/>
    <cellStyle name="Izračun 2 3 13 10 4" xfId="14314"/>
    <cellStyle name="Izračun 2 3 13 11" xfId="14315"/>
    <cellStyle name="Izračun 2 3 13 11 2" xfId="14316"/>
    <cellStyle name="Izračun 2 3 13 11 2 2" xfId="14317"/>
    <cellStyle name="Izračun 2 3 13 11 3" xfId="14318"/>
    <cellStyle name="Izračun 2 3 13 12" xfId="14319"/>
    <cellStyle name="Izračun 2 3 13 12 2" xfId="14320"/>
    <cellStyle name="Izračun 2 3 13 13" xfId="14321"/>
    <cellStyle name="Izračun 2 3 13 2" xfId="14322"/>
    <cellStyle name="Izračun 2 3 13 2 2" xfId="14323"/>
    <cellStyle name="Izračun 2 3 13 2 2 2" xfId="14324"/>
    <cellStyle name="Izračun 2 3 13 2 2 2 2" xfId="14325"/>
    <cellStyle name="Izračun 2 3 13 2 2 3" xfId="14326"/>
    <cellStyle name="Izračun 2 3 13 2 3" xfId="14327"/>
    <cellStyle name="Izračun 2 3 13 2 3 2" xfId="14328"/>
    <cellStyle name="Izračun 2 3 13 2 4" xfId="14329"/>
    <cellStyle name="Izračun 2 3 13 3" xfId="14330"/>
    <cellStyle name="Izračun 2 3 13 3 2" xfId="14331"/>
    <cellStyle name="Izračun 2 3 13 3 2 2" xfId="14332"/>
    <cellStyle name="Izračun 2 3 13 3 2 2 2" xfId="14333"/>
    <cellStyle name="Izračun 2 3 13 3 2 3" xfId="14334"/>
    <cellStyle name="Izračun 2 3 13 3 3" xfId="14335"/>
    <cellStyle name="Izračun 2 3 13 3 3 2" xfId="14336"/>
    <cellStyle name="Izračun 2 3 13 3 4" xfId="14337"/>
    <cellStyle name="Izračun 2 3 13 4" xfId="14338"/>
    <cellStyle name="Izračun 2 3 13 4 2" xfId="14339"/>
    <cellStyle name="Izračun 2 3 13 4 2 2" xfId="14340"/>
    <cellStyle name="Izračun 2 3 13 4 2 2 2" xfId="14341"/>
    <cellStyle name="Izračun 2 3 13 4 2 3" xfId="14342"/>
    <cellStyle name="Izračun 2 3 13 4 3" xfId="14343"/>
    <cellStyle name="Izračun 2 3 13 4 3 2" xfId="14344"/>
    <cellStyle name="Izračun 2 3 13 4 4" xfId="14345"/>
    <cellStyle name="Izračun 2 3 13 5" xfId="14346"/>
    <cellStyle name="Izračun 2 3 13 5 2" xfId="14347"/>
    <cellStyle name="Izračun 2 3 13 5 2 2" xfId="14348"/>
    <cellStyle name="Izračun 2 3 13 5 2 2 2" xfId="14349"/>
    <cellStyle name="Izračun 2 3 13 5 2 3" xfId="14350"/>
    <cellStyle name="Izračun 2 3 13 5 3" xfId="14351"/>
    <cellStyle name="Izračun 2 3 13 5 3 2" xfId="14352"/>
    <cellStyle name="Izračun 2 3 13 5 4" xfId="14353"/>
    <cellStyle name="Izračun 2 3 13 6" xfId="14354"/>
    <cellStyle name="Izračun 2 3 13 6 2" xfId="14355"/>
    <cellStyle name="Izračun 2 3 13 6 2 2" xfId="14356"/>
    <cellStyle name="Izračun 2 3 13 6 2 2 2" xfId="14357"/>
    <cellStyle name="Izračun 2 3 13 6 2 3" xfId="14358"/>
    <cellStyle name="Izračun 2 3 13 6 3" xfId="14359"/>
    <cellStyle name="Izračun 2 3 13 6 3 2" xfId="14360"/>
    <cellStyle name="Izračun 2 3 13 6 4" xfId="14361"/>
    <cellStyle name="Izračun 2 3 13 7" xfId="14362"/>
    <cellStyle name="Izračun 2 3 13 7 2" xfId="14363"/>
    <cellStyle name="Izračun 2 3 13 7 2 2" xfId="14364"/>
    <cellStyle name="Izračun 2 3 13 7 2 2 2" xfId="14365"/>
    <cellStyle name="Izračun 2 3 13 7 2 3" xfId="14366"/>
    <cellStyle name="Izračun 2 3 13 7 3" xfId="14367"/>
    <cellStyle name="Izračun 2 3 13 7 3 2" xfId="14368"/>
    <cellStyle name="Izračun 2 3 13 7 4" xfId="14369"/>
    <cellStyle name="Izračun 2 3 13 8" xfId="14370"/>
    <cellStyle name="Izračun 2 3 13 8 2" xfId="14371"/>
    <cellStyle name="Izračun 2 3 13 8 2 2" xfId="14372"/>
    <cellStyle name="Izračun 2 3 13 8 2 2 2" xfId="14373"/>
    <cellStyle name="Izračun 2 3 13 8 2 3" xfId="14374"/>
    <cellStyle name="Izračun 2 3 13 8 3" xfId="14375"/>
    <cellStyle name="Izračun 2 3 13 8 3 2" xfId="14376"/>
    <cellStyle name="Izračun 2 3 13 8 4" xfId="14377"/>
    <cellStyle name="Izračun 2 3 13 9" xfId="14378"/>
    <cellStyle name="Izračun 2 3 13 9 2" xfId="14379"/>
    <cellStyle name="Izračun 2 3 13 9 2 2" xfId="14380"/>
    <cellStyle name="Izračun 2 3 13 9 2 2 2" xfId="14381"/>
    <cellStyle name="Izračun 2 3 13 9 2 3" xfId="14382"/>
    <cellStyle name="Izračun 2 3 13 9 3" xfId="14383"/>
    <cellStyle name="Izračun 2 3 13 9 3 2" xfId="14384"/>
    <cellStyle name="Izračun 2 3 13 9 4" xfId="14385"/>
    <cellStyle name="Izračun 2 3 14" xfId="14386"/>
    <cellStyle name="Izračun 2 3 14 10" xfId="14387"/>
    <cellStyle name="Izračun 2 3 14 10 2" xfId="14388"/>
    <cellStyle name="Izračun 2 3 14 10 2 2" xfId="14389"/>
    <cellStyle name="Izračun 2 3 14 10 2 2 2" xfId="14390"/>
    <cellStyle name="Izračun 2 3 14 10 2 3" xfId="14391"/>
    <cellStyle name="Izračun 2 3 14 10 3" xfId="14392"/>
    <cellStyle name="Izračun 2 3 14 10 3 2" xfId="14393"/>
    <cellStyle name="Izračun 2 3 14 10 4" xfId="14394"/>
    <cellStyle name="Izračun 2 3 14 11" xfId="14395"/>
    <cellStyle name="Izračun 2 3 14 11 2" xfId="14396"/>
    <cellStyle name="Izračun 2 3 14 11 2 2" xfId="14397"/>
    <cellStyle name="Izračun 2 3 14 11 3" xfId="14398"/>
    <cellStyle name="Izračun 2 3 14 12" xfId="14399"/>
    <cellStyle name="Izračun 2 3 14 12 2" xfId="14400"/>
    <cellStyle name="Izračun 2 3 14 13" xfId="14401"/>
    <cellStyle name="Izračun 2 3 14 2" xfId="14402"/>
    <cellStyle name="Izračun 2 3 14 2 2" xfId="14403"/>
    <cellStyle name="Izračun 2 3 14 2 2 2" xfId="14404"/>
    <cellStyle name="Izračun 2 3 14 2 2 2 2" xfId="14405"/>
    <cellStyle name="Izračun 2 3 14 2 2 3" xfId="14406"/>
    <cellStyle name="Izračun 2 3 14 2 3" xfId="14407"/>
    <cellStyle name="Izračun 2 3 14 2 3 2" xfId="14408"/>
    <cellStyle name="Izračun 2 3 14 2 4" xfId="14409"/>
    <cellStyle name="Izračun 2 3 14 3" xfId="14410"/>
    <cellStyle name="Izračun 2 3 14 3 2" xfId="14411"/>
    <cellStyle name="Izračun 2 3 14 3 2 2" xfId="14412"/>
    <cellStyle name="Izračun 2 3 14 3 2 2 2" xfId="14413"/>
    <cellStyle name="Izračun 2 3 14 3 2 3" xfId="14414"/>
    <cellStyle name="Izračun 2 3 14 3 3" xfId="14415"/>
    <cellStyle name="Izračun 2 3 14 3 3 2" xfId="14416"/>
    <cellStyle name="Izračun 2 3 14 3 4" xfId="14417"/>
    <cellStyle name="Izračun 2 3 14 4" xfId="14418"/>
    <cellStyle name="Izračun 2 3 14 4 2" xfId="14419"/>
    <cellStyle name="Izračun 2 3 14 4 2 2" xfId="14420"/>
    <cellStyle name="Izračun 2 3 14 4 2 2 2" xfId="14421"/>
    <cellStyle name="Izračun 2 3 14 4 2 3" xfId="14422"/>
    <cellStyle name="Izračun 2 3 14 4 3" xfId="14423"/>
    <cellStyle name="Izračun 2 3 14 4 3 2" xfId="14424"/>
    <cellStyle name="Izračun 2 3 14 4 4" xfId="14425"/>
    <cellStyle name="Izračun 2 3 14 5" xfId="14426"/>
    <cellStyle name="Izračun 2 3 14 5 2" xfId="14427"/>
    <cellStyle name="Izračun 2 3 14 5 2 2" xfId="14428"/>
    <cellStyle name="Izračun 2 3 14 5 2 2 2" xfId="14429"/>
    <cellStyle name="Izračun 2 3 14 5 2 3" xfId="14430"/>
    <cellStyle name="Izračun 2 3 14 5 3" xfId="14431"/>
    <cellStyle name="Izračun 2 3 14 5 3 2" xfId="14432"/>
    <cellStyle name="Izračun 2 3 14 5 4" xfId="14433"/>
    <cellStyle name="Izračun 2 3 14 6" xfId="14434"/>
    <cellStyle name="Izračun 2 3 14 6 2" xfId="14435"/>
    <cellStyle name="Izračun 2 3 14 6 2 2" xfId="14436"/>
    <cellStyle name="Izračun 2 3 14 6 2 2 2" xfId="14437"/>
    <cellStyle name="Izračun 2 3 14 6 2 3" xfId="14438"/>
    <cellStyle name="Izračun 2 3 14 6 3" xfId="14439"/>
    <cellStyle name="Izračun 2 3 14 6 3 2" xfId="14440"/>
    <cellStyle name="Izračun 2 3 14 6 4" xfId="14441"/>
    <cellStyle name="Izračun 2 3 14 7" xfId="14442"/>
    <cellStyle name="Izračun 2 3 14 7 2" xfId="14443"/>
    <cellStyle name="Izračun 2 3 14 7 2 2" xfId="14444"/>
    <cellStyle name="Izračun 2 3 14 7 2 2 2" xfId="14445"/>
    <cellStyle name="Izračun 2 3 14 7 2 3" xfId="14446"/>
    <cellStyle name="Izračun 2 3 14 7 3" xfId="14447"/>
    <cellStyle name="Izračun 2 3 14 7 3 2" xfId="14448"/>
    <cellStyle name="Izračun 2 3 14 7 4" xfId="14449"/>
    <cellStyle name="Izračun 2 3 14 8" xfId="14450"/>
    <cellStyle name="Izračun 2 3 14 8 2" xfId="14451"/>
    <cellStyle name="Izračun 2 3 14 8 2 2" xfId="14452"/>
    <cellStyle name="Izračun 2 3 14 8 2 2 2" xfId="14453"/>
    <cellStyle name="Izračun 2 3 14 8 2 3" xfId="14454"/>
    <cellStyle name="Izračun 2 3 14 8 3" xfId="14455"/>
    <cellStyle name="Izračun 2 3 14 8 3 2" xfId="14456"/>
    <cellStyle name="Izračun 2 3 14 8 4" xfId="14457"/>
    <cellStyle name="Izračun 2 3 14 9" xfId="14458"/>
    <cellStyle name="Izračun 2 3 14 9 2" xfId="14459"/>
    <cellStyle name="Izračun 2 3 14 9 2 2" xfId="14460"/>
    <cellStyle name="Izračun 2 3 14 9 2 2 2" xfId="14461"/>
    <cellStyle name="Izračun 2 3 14 9 2 3" xfId="14462"/>
    <cellStyle name="Izračun 2 3 14 9 3" xfId="14463"/>
    <cellStyle name="Izračun 2 3 14 9 3 2" xfId="14464"/>
    <cellStyle name="Izračun 2 3 14 9 4" xfId="14465"/>
    <cellStyle name="Izračun 2 3 15" xfId="14466"/>
    <cellStyle name="Izračun 2 3 15 2" xfId="14467"/>
    <cellStyle name="Izračun 2 3 15 2 2" xfId="14468"/>
    <cellStyle name="Izračun 2 3 15 2 2 2" xfId="14469"/>
    <cellStyle name="Izračun 2 3 15 2 3" xfId="14470"/>
    <cellStyle name="Izračun 2 3 15 3" xfId="14471"/>
    <cellStyle name="Izračun 2 3 15 3 2" xfId="14472"/>
    <cellStyle name="Izračun 2 3 15 4" xfId="14473"/>
    <cellStyle name="Izračun 2 3 16" xfId="14474"/>
    <cellStyle name="Izračun 2 3 16 2" xfId="14475"/>
    <cellStyle name="Izračun 2 3 16 2 2" xfId="14476"/>
    <cellStyle name="Izračun 2 3 16 2 2 2" xfId="14477"/>
    <cellStyle name="Izračun 2 3 16 2 3" xfId="14478"/>
    <cellStyle name="Izračun 2 3 16 3" xfId="14479"/>
    <cellStyle name="Izračun 2 3 16 3 2" xfId="14480"/>
    <cellStyle name="Izračun 2 3 16 4" xfId="14481"/>
    <cellStyle name="Izračun 2 3 17" xfId="14482"/>
    <cellStyle name="Izračun 2 3 17 2" xfId="14483"/>
    <cellStyle name="Izračun 2 3 17 2 2" xfId="14484"/>
    <cellStyle name="Izračun 2 3 17 2 2 2" xfId="14485"/>
    <cellStyle name="Izračun 2 3 17 2 3" xfId="14486"/>
    <cellStyle name="Izračun 2 3 17 3" xfId="14487"/>
    <cellStyle name="Izračun 2 3 17 3 2" xfId="14488"/>
    <cellStyle name="Izračun 2 3 17 4" xfId="14489"/>
    <cellStyle name="Izračun 2 3 18" xfId="14490"/>
    <cellStyle name="Izračun 2 3 18 2" xfId="14491"/>
    <cellStyle name="Izračun 2 3 18 2 2" xfId="14492"/>
    <cellStyle name="Izračun 2 3 18 2 2 2" xfId="14493"/>
    <cellStyle name="Izračun 2 3 18 2 3" xfId="14494"/>
    <cellStyle name="Izračun 2 3 18 3" xfId="14495"/>
    <cellStyle name="Izračun 2 3 18 3 2" xfId="14496"/>
    <cellStyle name="Izračun 2 3 18 4" xfId="14497"/>
    <cellStyle name="Izračun 2 3 19" xfId="14498"/>
    <cellStyle name="Izračun 2 3 19 2" xfId="14499"/>
    <cellStyle name="Izračun 2 3 19 2 2" xfId="14500"/>
    <cellStyle name="Izračun 2 3 19 2 2 2" xfId="14501"/>
    <cellStyle name="Izračun 2 3 19 2 3" xfId="14502"/>
    <cellStyle name="Izračun 2 3 19 3" xfId="14503"/>
    <cellStyle name="Izračun 2 3 19 3 2" xfId="14504"/>
    <cellStyle name="Izračun 2 3 19 4" xfId="14505"/>
    <cellStyle name="Izračun 2 3 2" xfId="14506"/>
    <cellStyle name="Izračun 2 3 2 10" xfId="14507"/>
    <cellStyle name="Izračun 2 3 2 10 2" xfId="14508"/>
    <cellStyle name="Izračun 2 3 2 10 2 2" xfId="14509"/>
    <cellStyle name="Izračun 2 3 2 10 2 2 2" xfId="14510"/>
    <cellStyle name="Izračun 2 3 2 10 2 3" xfId="14511"/>
    <cellStyle name="Izračun 2 3 2 10 3" xfId="14512"/>
    <cellStyle name="Izračun 2 3 2 10 3 2" xfId="14513"/>
    <cellStyle name="Izračun 2 3 2 10 4" xfId="14514"/>
    <cellStyle name="Izračun 2 3 2 11" xfId="14515"/>
    <cellStyle name="Izračun 2 3 2 11 2" xfId="14516"/>
    <cellStyle name="Izračun 2 3 2 11 2 2" xfId="14517"/>
    <cellStyle name="Izračun 2 3 2 11 3" xfId="14518"/>
    <cellStyle name="Izračun 2 3 2 12" xfId="14519"/>
    <cellStyle name="Izračun 2 3 2 12 2" xfId="14520"/>
    <cellStyle name="Izračun 2 3 2 13" xfId="14521"/>
    <cellStyle name="Izračun 2 3 2 2" xfId="14522"/>
    <cellStyle name="Izračun 2 3 2 2 2" xfId="14523"/>
    <cellStyle name="Izračun 2 3 2 2 2 2" xfId="14524"/>
    <cellStyle name="Izračun 2 3 2 2 2 2 2" xfId="14525"/>
    <cellStyle name="Izračun 2 3 2 2 2 3" xfId="14526"/>
    <cellStyle name="Izračun 2 3 2 2 3" xfId="14527"/>
    <cellStyle name="Izračun 2 3 2 2 3 2" xfId="14528"/>
    <cellStyle name="Izračun 2 3 2 2 4" xfId="14529"/>
    <cellStyle name="Izračun 2 3 2 3" xfId="14530"/>
    <cellStyle name="Izračun 2 3 2 3 2" xfId="14531"/>
    <cellStyle name="Izračun 2 3 2 3 2 2" xfId="14532"/>
    <cellStyle name="Izračun 2 3 2 3 2 2 2" xfId="14533"/>
    <cellStyle name="Izračun 2 3 2 3 2 3" xfId="14534"/>
    <cellStyle name="Izračun 2 3 2 3 3" xfId="14535"/>
    <cellStyle name="Izračun 2 3 2 3 3 2" xfId="14536"/>
    <cellStyle name="Izračun 2 3 2 3 4" xfId="14537"/>
    <cellStyle name="Izračun 2 3 2 4" xfId="14538"/>
    <cellStyle name="Izračun 2 3 2 4 2" xfId="14539"/>
    <cellStyle name="Izračun 2 3 2 4 2 2" xfId="14540"/>
    <cellStyle name="Izračun 2 3 2 4 2 2 2" xfId="14541"/>
    <cellStyle name="Izračun 2 3 2 4 2 3" xfId="14542"/>
    <cellStyle name="Izračun 2 3 2 4 3" xfId="14543"/>
    <cellStyle name="Izračun 2 3 2 4 3 2" xfId="14544"/>
    <cellStyle name="Izračun 2 3 2 4 4" xfId="14545"/>
    <cellStyle name="Izračun 2 3 2 5" xfId="14546"/>
    <cellStyle name="Izračun 2 3 2 5 2" xfId="14547"/>
    <cellStyle name="Izračun 2 3 2 5 2 2" xfId="14548"/>
    <cellStyle name="Izračun 2 3 2 5 2 2 2" xfId="14549"/>
    <cellStyle name="Izračun 2 3 2 5 2 3" xfId="14550"/>
    <cellStyle name="Izračun 2 3 2 5 3" xfId="14551"/>
    <cellStyle name="Izračun 2 3 2 5 3 2" xfId="14552"/>
    <cellStyle name="Izračun 2 3 2 5 4" xfId="14553"/>
    <cellStyle name="Izračun 2 3 2 6" xfId="14554"/>
    <cellStyle name="Izračun 2 3 2 6 2" xfId="14555"/>
    <cellStyle name="Izračun 2 3 2 6 2 2" xfId="14556"/>
    <cellStyle name="Izračun 2 3 2 6 2 2 2" xfId="14557"/>
    <cellStyle name="Izračun 2 3 2 6 2 3" xfId="14558"/>
    <cellStyle name="Izračun 2 3 2 6 3" xfId="14559"/>
    <cellStyle name="Izračun 2 3 2 6 3 2" xfId="14560"/>
    <cellStyle name="Izračun 2 3 2 6 4" xfId="14561"/>
    <cellStyle name="Izračun 2 3 2 7" xfId="14562"/>
    <cellStyle name="Izračun 2 3 2 7 2" xfId="14563"/>
    <cellStyle name="Izračun 2 3 2 7 2 2" xfId="14564"/>
    <cellStyle name="Izračun 2 3 2 7 2 2 2" xfId="14565"/>
    <cellStyle name="Izračun 2 3 2 7 2 3" xfId="14566"/>
    <cellStyle name="Izračun 2 3 2 7 3" xfId="14567"/>
    <cellStyle name="Izračun 2 3 2 7 3 2" xfId="14568"/>
    <cellStyle name="Izračun 2 3 2 7 4" xfId="14569"/>
    <cellStyle name="Izračun 2 3 2 8" xfId="14570"/>
    <cellStyle name="Izračun 2 3 2 8 2" xfId="14571"/>
    <cellStyle name="Izračun 2 3 2 8 2 2" xfId="14572"/>
    <cellStyle name="Izračun 2 3 2 8 2 2 2" xfId="14573"/>
    <cellStyle name="Izračun 2 3 2 8 2 3" xfId="14574"/>
    <cellStyle name="Izračun 2 3 2 8 3" xfId="14575"/>
    <cellStyle name="Izračun 2 3 2 8 3 2" xfId="14576"/>
    <cellStyle name="Izračun 2 3 2 8 4" xfId="14577"/>
    <cellStyle name="Izračun 2 3 2 9" xfId="14578"/>
    <cellStyle name="Izračun 2 3 2 9 2" xfId="14579"/>
    <cellStyle name="Izračun 2 3 2 9 2 2" xfId="14580"/>
    <cellStyle name="Izračun 2 3 2 9 2 2 2" xfId="14581"/>
    <cellStyle name="Izračun 2 3 2 9 2 3" xfId="14582"/>
    <cellStyle name="Izračun 2 3 2 9 3" xfId="14583"/>
    <cellStyle name="Izračun 2 3 2 9 3 2" xfId="14584"/>
    <cellStyle name="Izračun 2 3 2 9 4" xfId="14585"/>
    <cellStyle name="Izračun 2 3 20" xfId="14586"/>
    <cellStyle name="Izračun 2 3 20 2" xfId="14587"/>
    <cellStyle name="Izračun 2 3 20 2 2" xfId="14588"/>
    <cellStyle name="Izračun 2 3 20 2 2 2" xfId="14589"/>
    <cellStyle name="Izračun 2 3 20 2 3" xfId="14590"/>
    <cellStyle name="Izračun 2 3 20 3" xfId="14591"/>
    <cellStyle name="Izračun 2 3 20 3 2" xfId="14592"/>
    <cellStyle name="Izračun 2 3 20 4" xfId="14593"/>
    <cellStyle name="Izračun 2 3 21" xfId="14594"/>
    <cellStyle name="Izračun 2 3 21 2" xfId="14595"/>
    <cellStyle name="Izračun 2 3 21 2 2" xfId="14596"/>
    <cellStyle name="Izračun 2 3 21 2 2 2" xfId="14597"/>
    <cellStyle name="Izračun 2 3 21 2 3" xfId="14598"/>
    <cellStyle name="Izračun 2 3 21 3" xfId="14599"/>
    <cellStyle name="Izračun 2 3 21 3 2" xfId="14600"/>
    <cellStyle name="Izračun 2 3 21 4" xfId="14601"/>
    <cellStyle name="Izračun 2 3 22" xfId="14602"/>
    <cellStyle name="Izračun 2 3 22 2" xfId="14603"/>
    <cellStyle name="Izračun 2 3 22 2 2" xfId="14604"/>
    <cellStyle name="Izračun 2 3 22 2 2 2" xfId="14605"/>
    <cellStyle name="Izračun 2 3 22 2 3" xfId="14606"/>
    <cellStyle name="Izračun 2 3 22 3" xfId="14607"/>
    <cellStyle name="Izračun 2 3 22 3 2" xfId="14608"/>
    <cellStyle name="Izračun 2 3 22 4" xfId="14609"/>
    <cellStyle name="Izračun 2 3 23" xfId="14610"/>
    <cellStyle name="Izračun 2 3 23 2" xfId="14611"/>
    <cellStyle name="Izračun 2 3 23 2 2" xfId="14612"/>
    <cellStyle name="Izračun 2 3 23 2 2 2" xfId="14613"/>
    <cellStyle name="Izračun 2 3 23 2 3" xfId="14614"/>
    <cellStyle name="Izračun 2 3 23 3" xfId="14615"/>
    <cellStyle name="Izračun 2 3 23 3 2" xfId="14616"/>
    <cellStyle name="Izračun 2 3 23 4" xfId="14617"/>
    <cellStyle name="Izračun 2 3 24" xfId="14618"/>
    <cellStyle name="Izračun 2 3 24 2" xfId="14619"/>
    <cellStyle name="Izračun 2 3 24 2 2" xfId="14620"/>
    <cellStyle name="Izračun 2 3 24 3" xfId="14621"/>
    <cellStyle name="Izračun 2 3 25" xfId="14622"/>
    <cellStyle name="Izračun 2 3 25 2" xfId="14623"/>
    <cellStyle name="Izračun 2 3 26" xfId="14624"/>
    <cellStyle name="Izračun 2 3 3" xfId="14625"/>
    <cellStyle name="Izračun 2 3 3 10" xfId="14626"/>
    <cellStyle name="Izračun 2 3 3 10 2" xfId="14627"/>
    <cellStyle name="Izračun 2 3 3 10 2 2" xfId="14628"/>
    <cellStyle name="Izračun 2 3 3 10 2 2 2" xfId="14629"/>
    <cellStyle name="Izračun 2 3 3 10 2 3" xfId="14630"/>
    <cellStyle name="Izračun 2 3 3 10 3" xfId="14631"/>
    <cellStyle name="Izračun 2 3 3 10 3 2" xfId="14632"/>
    <cellStyle name="Izračun 2 3 3 10 4" xfId="14633"/>
    <cellStyle name="Izračun 2 3 3 11" xfId="14634"/>
    <cellStyle name="Izračun 2 3 3 11 2" xfId="14635"/>
    <cellStyle name="Izračun 2 3 3 11 2 2" xfId="14636"/>
    <cellStyle name="Izračun 2 3 3 11 3" xfId="14637"/>
    <cellStyle name="Izračun 2 3 3 12" xfId="14638"/>
    <cellStyle name="Izračun 2 3 3 12 2" xfId="14639"/>
    <cellStyle name="Izračun 2 3 3 13" xfId="14640"/>
    <cellStyle name="Izračun 2 3 3 2" xfId="14641"/>
    <cellStyle name="Izračun 2 3 3 2 2" xfId="14642"/>
    <cellStyle name="Izračun 2 3 3 2 2 2" xfId="14643"/>
    <cellStyle name="Izračun 2 3 3 2 2 2 2" xfId="14644"/>
    <cellStyle name="Izračun 2 3 3 2 2 3" xfId="14645"/>
    <cellStyle name="Izračun 2 3 3 2 3" xfId="14646"/>
    <cellStyle name="Izračun 2 3 3 2 3 2" xfId="14647"/>
    <cellStyle name="Izračun 2 3 3 2 4" xfId="14648"/>
    <cellStyle name="Izračun 2 3 3 3" xfId="14649"/>
    <cellStyle name="Izračun 2 3 3 3 2" xfId="14650"/>
    <cellStyle name="Izračun 2 3 3 3 2 2" xfId="14651"/>
    <cellStyle name="Izračun 2 3 3 3 2 2 2" xfId="14652"/>
    <cellStyle name="Izračun 2 3 3 3 2 3" xfId="14653"/>
    <cellStyle name="Izračun 2 3 3 3 3" xfId="14654"/>
    <cellStyle name="Izračun 2 3 3 3 3 2" xfId="14655"/>
    <cellStyle name="Izračun 2 3 3 3 4" xfId="14656"/>
    <cellStyle name="Izračun 2 3 3 4" xfId="14657"/>
    <cellStyle name="Izračun 2 3 3 4 2" xfId="14658"/>
    <cellStyle name="Izračun 2 3 3 4 2 2" xfId="14659"/>
    <cellStyle name="Izračun 2 3 3 4 2 2 2" xfId="14660"/>
    <cellStyle name="Izračun 2 3 3 4 2 3" xfId="14661"/>
    <cellStyle name="Izračun 2 3 3 4 3" xfId="14662"/>
    <cellStyle name="Izračun 2 3 3 4 3 2" xfId="14663"/>
    <cellStyle name="Izračun 2 3 3 4 4" xfId="14664"/>
    <cellStyle name="Izračun 2 3 3 5" xfId="14665"/>
    <cellStyle name="Izračun 2 3 3 5 2" xfId="14666"/>
    <cellStyle name="Izračun 2 3 3 5 2 2" xfId="14667"/>
    <cellStyle name="Izračun 2 3 3 5 2 2 2" xfId="14668"/>
    <cellStyle name="Izračun 2 3 3 5 2 3" xfId="14669"/>
    <cellStyle name="Izračun 2 3 3 5 3" xfId="14670"/>
    <cellStyle name="Izračun 2 3 3 5 3 2" xfId="14671"/>
    <cellStyle name="Izračun 2 3 3 5 4" xfId="14672"/>
    <cellStyle name="Izračun 2 3 3 6" xfId="14673"/>
    <cellStyle name="Izračun 2 3 3 6 2" xfId="14674"/>
    <cellStyle name="Izračun 2 3 3 6 2 2" xfId="14675"/>
    <cellStyle name="Izračun 2 3 3 6 2 2 2" xfId="14676"/>
    <cellStyle name="Izračun 2 3 3 6 2 3" xfId="14677"/>
    <cellStyle name="Izračun 2 3 3 6 3" xfId="14678"/>
    <cellStyle name="Izračun 2 3 3 6 3 2" xfId="14679"/>
    <cellStyle name="Izračun 2 3 3 6 4" xfId="14680"/>
    <cellStyle name="Izračun 2 3 3 7" xfId="14681"/>
    <cellStyle name="Izračun 2 3 3 7 2" xfId="14682"/>
    <cellStyle name="Izračun 2 3 3 7 2 2" xfId="14683"/>
    <cellStyle name="Izračun 2 3 3 7 2 2 2" xfId="14684"/>
    <cellStyle name="Izračun 2 3 3 7 2 3" xfId="14685"/>
    <cellStyle name="Izračun 2 3 3 7 3" xfId="14686"/>
    <cellStyle name="Izračun 2 3 3 7 3 2" xfId="14687"/>
    <cellStyle name="Izračun 2 3 3 7 4" xfId="14688"/>
    <cellStyle name="Izračun 2 3 3 8" xfId="14689"/>
    <cellStyle name="Izračun 2 3 3 8 2" xfId="14690"/>
    <cellStyle name="Izračun 2 3 3 8 2 2" xfId="14691"/>
    <cellStyle name="Izračun 2 3 3 8 2 2 2" xfId="14692"/>
    <cellStyle name="Izračun 2 3 3 8 2 3" xfId="14693"/>
    <cellStyle name="Izračun 2 3 3 8 3" xfId="14694"/>
    <cellStyle name="Izračun 2 3 3 8 3 2" xfId="14695"/>
    <cellStyle name="Izračun 2 3 3 8 4" xfId="14696"/>
    <cellStyle name="Izračun 2 3 3 9" xfId="14697"/>
    <cellStyle name="Izračun 2 3 3 9 2" xfId="14698"/>
    <cellStyle name="Izračun 2 3 3 9 2 2" xfId="14699"/>
    <cellStyle name="Izračun 2 3 3 9 2 2 2" xfId="14700"/>
    <cellStyle name="Izračun 2 3 3 9 2 3" xfId="14701"/>
    <cellStyle name="Izračun 2 3 3 9 3" xfId="14702"/>
    <cellStyle name="Izračun 2 3 3 9 3 2" xfId="14703"/>
    <cellStyle name="Izračun 2 3 3 9 4" xfId="14704"/>
    <cellStyle name="Izračun 2 3 4" xfId="14705"/>
    <cellStyle name="Izračun 2 3 4 10" xfId="14706"/>
    <cellStyle name="Izračun 2 3 4 10 2" xfId="14707"/>
    <cellStyle name="Izračun 2 3 4 10 2 2" xfId="14708"/>
    <cellStyle name="Izračun 2 3 4 10 2 2 2" xfId="14709"/>
    <cellStyle name="Izračun 2 3 4 10 2 3" xfId="14710"/>
    <cellStyle name="Izračun 2 3 4 10 3" xfId="14711"/>
    <cellStyle name="Izračun 2 3 4 10 3 2" xfId="14712"/>
    <cellStyle name="Izračun 2 3 4 10 4" xfId="14713"/>
    <cellStyle name="Izračun 2 3 4 11" xfId="14714"/>
    <cellStyle name="Izračun 2 3 4 11 2" xfId="14715"/>
    <cellStyle name="Izračun 2 3 4 11 2 2" xfId="14716"/>
    <cellStyle name="Izračun 2 3 4 11 3" xfId="14717"/>
    <cellStyle name="Izračun 2 3 4 12" xfId="14718"/>
    <cellStyle name="Izračun 2 3 4 12 2" xfId="14719"/>
    <cellStyle name="Izračun 2 3 4 13" xfId="14720"/>
    <cellStyle name="Izračun 2 3 4 2" xfId="14721"/>
    <cellStyle name="Izračun 2 3 4 2 2" xfId="14722"/>
    <cellStyle name="Izračun 2 3 4 2 2 2" xfId="14723"/>
    <cellStyle name="Izračun 2 3 4 2 2 2 2" xfId="14724"/>
    <cellStyle name="Izračun 2 3 4 2 2 3" xfId="14725"/>
    <cellStyle name="Izračun 2 3 4 2 3" xfId="14726"/>
    <cellStyle name="Izračun 2 3 4 2 3 2" xfId="14727"/>
    <cellStyle name="Izračun 2 3 4 2 4" xfId="14728"/>
    <cellStyle name="Izračun 2 3 4 3" xfId="14729"/>
    <cellStyle name="Izračun 2 3 4 3 2" xfId="14730"/>
    <cellStyle name="Izračun 2 3 4 3 2 2" xfId="14731"/>
    <cellStyle name="Izračun 2 3 4 3 2 2 2" xfId="14732"/>
    <cellStyle name="Izračun 2 3 4 3 2 3" xfId="14733"/>
    <cellStyle name="Izračun 2 3 4 3 3" xfId="14734"/>
    <cellStyle name="Izračun 2 3 4 3 3 2" xfId="14735"/>
    <cellStyle name="Izračun 2 3 4 3 4" xfId="14736"/>
    <cellStyle name="Izračun 2 3 4 4" xfId="14737"/>
    <cellStyle name="Izračun 2 3 4 4 2" xfId="14738"/>
    <cellStyle name="Izračun 2 3 4 4 2 2" xfId="14739"/>
    <cellStyle name="Izračun 2 3 4 4 2 2 2" xfId="14740"/>
    <cellStyle name="Izračun 2 3 4 4 2 3" xfId="14741"/>
    <cellStyle name="Izračun 2 3 4 4 3" xfId="14742"/>
    <cellStyle name="Izračun 2 3 4 4 3 2" xfId="14743"/>
    <cellStyle name="Izračun 2 3 4 4 4" xfId="14744"/>
    <cellStyle name="Izračun 2 3 4 5" xfId="14745"/>
    <cellStyle name="Izračun 2 3 4 5 2" xfId="14746"/>
    <cellStyle name="Izračun 2 3 4 5 2 2" xfId="14747"/>
    <cellStyle name="Izračun 2 3 4 5 2 2 2" xfId="14748"/>
    <cellStyle name="Izračun 2 3 4 5 2 3" xfId="14749"/>
    <cellStyle name="Izračun 2 3 4 5 3" xfId="14750"/>
    <cellStyle name="Izračun 2 3 4 5 3 2" xfId="14751"/>
    <cellStyle name="Izračun 2 3 4 5 4" xfId="14752"/>
    <cellStyle name="Izračun 2 3 4 6" xfId="14753"/>
    <cellStyle name="Izračun 2 3 4 6 2" xfId="14754"/>
    <cellStyle name="Izračun 2 3 4 6 2 2" xfId="14755"/>
    <cellStyle name="Izračun 2 3 4 6 2 2 2" xfId="14756"/>
    <cellStyle name="Izračun 2 3 4 6 2 3" xfId="14757"/>
    <cellStyle name="Izračun 2 3 4 6 3" xfId="14758"/>
    <cellStyle name="Izračun 2 3 4 6 3 2" xfId="14759"/>
    <cellStyle name="Izračun 2 3 4 6 4" xfId="14760"/>
    <cellStyle name="Izračun 2 3 4 7" xfId="14761"/>
    <cellStyle name="Izračun 2 3 4 7 2" xfId="14762"/>
    <cellStyle name="Izračun 2 3 4 7 2 2" xfId="14763"/>
    <cellStyle name="Izračun 2 3 4 7 2 2 2" xfId="14764"/>
    <cellStyle name="Izračun 2 3 4 7 2 3" xfId="14765"/>
    <cellStyle name="Izračun 2 3 4 7 3" xfId="14766"/>
    <cellStyle name="Izračun 2 3 4 7 3 2" xfId="14767"/>
    <cellStyle name="Izračun 2 3 4 7 4" xfId="14768"/>
    <cellStyle name="Izračun 2 3 4 8" xfId="14769"/>
    <cellStyle name="Izračun 2 3 4 8 2" xfId="14770"/>
    <cellStyle name="Izračun 2 3 4 8 2 2" xfId="14771"/>
    <cellStyle name="Izračun 2 3 4 8 2 2 2" xfId="14772"/>
    <cellStyle name="Izračun 2 3 4 8 2 3" xfId="14773"/>
    <cellStyle name="Izračun 2 3 4 8 3" xfId="14774"/>
    <cellStyle name="Izračun 2 3 4 8 3 2" xfId="14775"/>
    <cellStyle name="Izračun 2 3 4 8 4" xfId="14776"/>
    <cellStyle name="Izračun 2 3 4 9" xfId="14777"/>
    <cellStyle name="Izračun 2 3 4 9 2" xfId="14778"/>
    <cellStyle name="Izračun 2 3 4 9 2 2" xfId="14779"/>
    <cellStyle name="Izračun 2 3 4 9 2 2 2" xfId="14780"/>
    <cellStyle name="Izračun 2 3 4 9 2 3" xfId="14781"/>
    <cellStyle name="Izračun 2 3 4 9 3" xfId="14782"/>
    <cellStyle name="Izračun 2 3 4 9 3 2" xfId="14783"/>
    <cellStyle name="Izračun 2 3 4 9 4" xfId="14784"/>
    <cellStyle name="Izračun 2 3 5" xfId="14785"/>
    <cellStyle name="Izračun 2 3 5 10" xfId="14786"/>
    <cellStyle name="Izračun 2 3 5 10 2" xfId="14787"/>
    <cellStyle name="Izračun 2 3 5 10 2 2" xfId="14788"/>
    <cellStyle name="Izračun 2 3 5 10 2 2 2" xfId="14789"/>
    <cellStyle name="Izračun 2 3 5 10 2 3" xfId="14790"/>
    <cellStyle name="Izračun 2 3 5 10 3" xfId="14791"/>
    <cellStyle name="Izračun 2 3 5 10 3 2" xfId="14792"/>
    <cellStyle name="Izračun 2 3 5 10 4" xfId="14793"/>
    <cellStyle name="Izračun 2 3 5 11" xfId="14794"/>
    <cellStyle name="Izračun 2 3 5 11 2" xfId="14795"/>
    <cellStyle name="Izračun 2 3 5 11 2 2" xfId="14796"/>
    <cellStyle name="Izračun 2 3 5 11 3" xfId="14797"/>
    <cellStyle name="Izračun 2 3 5 12" xfId="14798"/>
    <cellStyle name="Izračun 2 3 5 12 2" xfId="14799"/>
    <cellStyle name="Izračun 2 3 5 13" xfId="14800"/>
    <cellStyle name="Izračun 2 3 5 2" xfId="14801"/>
    <cellStyle name="Izračun 2 3 5 2 2" xfId="14802"/>
    <cellStyle name="Izračun 2 3 5 2 2 2" xfId="14803"/>
    <cellStyle name="Izračun 2 3 5 2 2 2 2" xfId="14804"/>
    <cellStyle name="Izračun 2 3 5 2 2 3" xfId="14805"/>
    <cellStyle name="Izračun 2 3 5 2 3" xfId="14806"/>
    <cellStyle name="Izračun 2 3 5 2 3 2" xfId="14807"/>
    <cellStyle name="Izračun 2 3 5 2 4" xfId="14808"/>
    <cellStyle name="Izračun 2 3 5 3" xfId="14809"/>
    <cellStyle name="Izračun 2 3 5 3 2" xfId="14810"/>
    <cellStyle name="Izračun 2 3 5 3 2 2" xfId="14811"/>
    <cellStyle name="Izračun 2 3 5 3 2 2 2" xfId="14812"/>
    <cellStyle name="Izračun 2 3 5 3 2 3" xfId="14813"/>
    <cellStyle name="Izračun 2 3 5 3 3" xfId="14814"/>
    <cellStyle name="Izračun 2 3 5 3 3 2" xfId="14815"/>
    <cellStyle name="Izračun 2 3 5 3 4" xfId="14816"/>
    <cellStyle name="Izračun 2 3 5 4" xfId="14817"/>
    <cellStyle name="Izračun 2 3 5 4 2" xfId="14818"/>
    <cellStyle name="Izračun 2 3 5 4 2 2" xfId="14819"/>
    <cellStyle name="Izračun 2 3 5 4 2 2 2" xfId="14820"/>
    <cellStyle name="Izračun 2 3 5 4 2 3" xfId="14821"/>
    <cellStyle name="Izračun 2 3 5 4 3" xfId="14822"/>
    <cellStyle name="Izračun 2 3 5 4 3 2" xfId="14823"/>
    <cellStyle name="Izračun 2 3 5 4 4" xfId="14824"/>
    <cellStyle name="Izračun 2 3 5 5" xfId="14825"/>
    <cellStyle name="Izračun 2 3 5 5 2" xfId="14826"/>
    <cellStyle name="Izračun 2 3 5 5 2 2" xfId="14827"/>
    <cellStyle name="Izračun 2 3 5 5 2 2 2" xfId="14828"/>
    <cellStyle name="Izračun 2 3 5 5 2 3" xfId="14829"/>
    <cellStyle name="Izračun 2 3 5 5 3" xfId="14830"/>
    <cellStyle name="Izračun 2 3 5 5 3 2" xfId="14831"/>
    <cellStyle name="Izračun 2 3 5 5 4" xfId="14832"/>
    <cellStyle name="Izračun 2 3 5 6" xfId="14833"/>
    <cellStyle name="Izračun 2 3 5 6 2" xfId="14834"/>
    <cellStyle name="Izračun 2 3 5 6 2 2" xfId="14835"/>
    <cellStyle name="Izračun 2 3 5 6 2 2 2" xfId="14836"/>
    <cellStyle name="Izračun 2 3 5 6 2 3" xfId="14837"/>
    <cellStyle name="Izračun 2 3 5 6 3" xfId="14838"/>
    <cellStyle name="Izračun 2 3 5 6 3 2" xfId="14839"/>
    <cellStyle name="Izračun 2 3 5 6 4" xfId="14840"/>
    <cellStyle name="Izračun 2 3 5 7" xfId="14841"/>
    <cellStyle name="Izračun 2 3 5 7 2" xfId="14842"/>
    <cellStyle name="Izračun 2 3 5 7 2 2" xfId="14843"/>
    <cellStyle name="Izračun 2 3 5 7 2 2 2" xfId="14844"/>
    <cellStyle name="Izračun 2 3 5 7 2 3" xfId="14845"/>
    <cellStyle name="Izračun 2 3 5 7 3" xfId="14846"/>
    <cellStyle name="Izračun 2 3 5 7 3 2" xfId="14847"/>
    <cellStyle name="Izračun 2 3 5 7 4" xfId="14848"/>
    <cellStyle name="Izračun 2 3 5 8" xfId="14849"/>
    <cellStyle name="Izračun 2 3 5 8 2" xfId="14850"/>
    <cellStyle name="Izračun 2 3 5 8 2 2" xfId="14851"/>
    <cellStyle name="Izračun 2 3 5 8 2 2 2" xfId="14852"/>
    <cellStyle name="Izračun 2 3 5 8 2 3" xfId="14853"/>
    <cellStyle name="Izračun 2 3 5 8 3" xfId="14854"/>
    <cellStyle name="Izračun 2 3 5 8 3 2" xfId="14855"/>
    <cellStyle name="Izračun 2 3 5 8 4" xfId="14856"/>
    <cellStyle name="Izračun 2 3 5 9" xfId="14857"/>
    <cellStyle name="Izračun 2 3 5 9 2" xfId="14858"/>
    <cellStyle name="Izračun 2 3 5 9 2 2" xfId="14859"/>
    <cellStyle name="Izračun 2 3 5 9 2 2 2" xfId="14860"/>
    <cellStyle name="Izračun 2 3 5 9 2 3" xfId="14861"/>
    <cellStyle name="Izračun 2 3 5 9 3" xfId="14862"/>
    <cellStyle name="Izračun 2 3 5 9 3 2" xfId="14863"/>
    <cellStyle name="Izračun 2 3 5 9 4" xfId="14864"/>
    <cellStyle name="Izračun 2 3 6" xfId="14865"/>
    <cellStyle name="Izračun 2 3 6 10" xfId="14866"/>
    <cellStyle name="Izračun 2 3 6 10 2" xfId="14867"/>
    <cellStyle name="Izračun 2 3 6 10 2 2" xfId="14868"/>
    <cellStyle name="Izračun 2 3 6 10 2 2 2" xfId="14869"/>
    <cellStyle name="Izračun 2 3 6 10 2 3" xfId="14870"/>
    <cellStyle name="Izračun 2 3 6 10 3" xfId="14871"/>
    <cellStyle name="Izračun 2 3 6 10 3 2" xfId="14872"/>
    <cellStyle name="Izračun 2 3 6 10 4" xfId="14873"/>
    <cellStyle name="Izračun 2 3 6 11" xfId="14874"/>
    <cellStyle name="Izračun 2 3 6 11 2" xfId="14875"/>
    <cellStyle name="Izračun 2 3 6 11 2 2" xfId="14876"/>
    <cellStyle name="Izračun 2 3 6 11 3" xfId="14877"/>
    <cellStyle name="Izračun 2 3 6 12" xfId="14878"/>
    <cellStyle name="Izračun 2 3 6 12 2" xfId="14879"/>
    <cellStyle name="Izračun 2 3 6 13" xfId="14880"/>
    <cellStyle name="Izračun 2 3 6 2" xfId="14881"/>
    <cellStyle name="Izračun 2 3 6 2 2" xfId="14882"/>
    <cellStyle name="Izračun 2 3 6 2 2 2" xfId="14883"/>
    <cellStyle name="Izračun 2 3 6 2 2 2 2" xfId="14884"/>
    <cellStyle name="Izračun 2 3 6 2 2 3" xfId="14885"/>
    <cellStyle name="Izračun 2 3 6 2 3" xfId="14886"/>
    <cellStyle name="Izračun 2 3 6 2 3 2" xfId="14887"/>
    <cellStyle name="Izračun 2 3 6 2 4" xfId="14888"/>
    <cellStyle name="Izračun 2 3 6 3" xfId="14889"/>
    <cellStyle name="Izračun 2 3 6 3 2" xfId="14890"/>
    <cellStyle name="Izračun 2 3 6 3 2 2" xfId="14891"/>
    <cellStyle name="Izračun 2 3 6 3 2 2 2" xfId="14892"/>
    <cellStyle name="Izračun 2 3 6 3 2 3" xfId="14893"/>
    <cellStyle name="Izračun 2 3 6 3 3" xfId="14894"/>
    <cellStyle name="Izračun 2 3 6 3 3 2" xfId="14895"/>
    <cellStyle name="Izračun 2 3 6 3 4" xfId="14896"/>
    <cellStyle name="Izračun 2 3 6 4" xfId="14897"/>
    <cellStyle name="Izračun 2 3 6 4 2" xfId="14898"/>
    <cellStyle name="Izračun 2 3 6 4 2 2" xfId="14899"/>
    <cellStyle name="Izračun 2 3 6 4 2 2 2" xfId="14900"/>
    <cellStyle name="Izračun 2 3 6 4 2 3" xfId="14901"/>
    <cellStyle name="Izračun 2 3 6 4 3" xfId="14902"/>
    <cellStyle name="Izračun 2 3 6 4 3 2" xfId="14903"/>
    <cellStyle name="Izračun 2 3 6 4 4" xfId="14904"/>
    <cellStyle name="Izračun 2 3 6 5" xfId="14905"/>
    <cellStyle name="Izračun 2 3 6 5 2" xfId="14906"/>
    <cellStyle name="Izračun 2 3 6 5 2 2" xfId="14907"/>
    <cellStyle name="Izračun 2 3 6 5 2 2 2" xfId="14908"/>
    <cellStyle name="Izračun 2 3 6 5 2 3" xfId="14909"/>
    <cellStyle name="Izračun 2 3 6 5 3" xfId="14910"/>
    <cellStyle name="Izračun 2 3 6 5 3 2" xfId="14911"/>
    <cellStyle name="Izračun 2 3 6 5 4" xfId="14912"/>
    <cellStyle name="Izračun 2 3 6 6" xfId="14913"/>
    <cellStyle name="Izračun 2 3 6 6 2" xfId="14914"/>
    <cellStyle name="Izračun 2 3 6 6 2 2" xfId="14915"/>
    <cellStyle name="Izračun 2 3 6 6 2 2 2" xfId="14916"/>
    <cellStyle name="Izračun 2 3 6 6 2 3" xfId="14917"/>
    <cellStyle name="Izračun 2 3 6 6 3" xfId="14918"/>
    <cellStyle name="Izračun 2 3 6 6 3 2" xfId="14919"/>
    <cellStyle name="Izračun 2 3 6 6 4" xfId="14920"/>
    <cellStyle name="Izračun 2 3 6 7" xfId="14921"/>
    <cellStyle name="Izračun 2 3 6 7 2" xfId="14922"/>
    <cellStyle name="Izračun 2 3 6 7 2 2" xfId="14923"/>
    <cellStyle name="Izračun 2 3 6 7 2 2 2" xfId="14924"/>
    <cellStyle name="Izračun 2 3 6 7 2 3" xfId="14925"/>
    <cellStyle name="Izračun 2 3 6 7 3" xfId="14926"/>
    <cellStyle name="Izračun 2 3 6 7 3 2" xfId="14927"/>
    <cellStyle name="Izračun 2 3 6 7 4" xfId="14928"/>
    <cellStyle name="Izračun 2 3 6 8" xfId="14929"/>
    <cellStyle name="Izračun 2 3 6 8 2" xfId="14930"/>
    <cellStyle name="Izračun 2 3 6 8 2 2" xfId="14931"/>
    <cellStyle name="Izračun 2 3 6 8 2 2 2" xfId="14932"/>
    <cellStyle name="Izračun 2 3 6 8 2 3" xfId="14933"/>
    <cellStyle name="Izračun 2 3 6 8 3" xfId="14934"/>
    <cellStyle name="Izračun 2 3 6 8 3 2" xfId="14935"/>
    <cellStyle name="Izračun 2 3 6 8 4" xfId="14936"/>
    <cellStyle name="Izračun 2 3 6 9" xfId="14937"/>
    <cellStyle name="Izračun 2 3 6 9 2" xfId="14938"/>
    <cellStyle name="Izračun 2 3 6 9 2 2" xfId="14939"/>
    <cellStyle name="Izračun 2 3 6 9 2 2 2" xfId="14940"/>
    <cellStyle name="Izračun 2 3 6 9 2 3" xfId="14941"/>
    <cellStyle name="Izračun 2 3 6 9 3" xfId="14942"/>
    <cellStyle name="Izračun 2 3 6 9 3 2" xfId="14943"/>
    <cellStyle name="Izračun 2 3 6 9 4" xfId="14944"/>
    <cellStyle name="Izračun 2 3 7" xfId="14945"/>
    <cellStyle name="Izračun 2 3 7 10" xfId="14946"/>
    <cellStyle name="Izračun 2 3 7 10 2" xfId="14947"/>
    <cellStyle name="Izračun 2 3 7 10 2 2" xfId="14948"/>
    <cellStyle name="Izračun 2 3 7 10 2 2 2" xfId="14949"/>
    <cellStyle name="Izračun 2 3 7 10 2 3" xfId="14950"/>
    <cellStyle name="Izračun 2 3 7 10 3" xfId="14951"/>
    <cellStyle name="Izračun 2 3 7 10 3 2" xfId="14952"/>
    <cellStyle name="Izračun 2 3 7 10 4" xfId="14953"/>
    <cellStyle name="Izračun 2 3 7 11" xfId="14954"/>
    <cellStyle name="Izračun 2 3 7 11 2" xfId="14955"/>
    <cellStyle name="Izračun 2 3 7 11 2 2" xfId="14956"/>
    <cellStyle name="Izračun 2 3 7 11 3" xfId="14957"/>
    <cellStyle name="Izračun 2 3 7 12" xfId="14958"/>
    <cellStyle name="Izračun 2 3 7 12 2" xfId="14959"/>
    <cellStyle name="Izračun 2 3 7 13" xfId="14960"/>
    <cellStyle name="Izračun 2 3 7 2" xfId="14961"/>
    <cellStyle name="Izračun 2 3 7 2 2" xfId="14962"/>
    <cellStyle name="Izračun 2 3 7 2 2 2" xfId="14963"/>
    <cellStyle name="Izračun 2 3 7 2 2 2 2" xfId="14964"/>
    <cellStyle name="Izračun 2 3 7 2 2 3" xfId="14965"/>
    <cellStyle name="Izračun 2 3 7 2 3" xfId="14966"/>
    <cellStyle name="Izračun 2 3 7 2 3 2" xfId="14967"/>
    <cellStyle name="Izračun 2 3 7 2 4" xfId="14968"/>
    <cellStyle name="Izračun 2 3 7 3" xfId="14969"/>
    <cellStyle name="Izračun 2 3 7 3 2" xfId="14970"/>
    <cellStyle name="Izračun 2 3 7 3 2 2" xfId="14971"/>
    <cellStyle name="Izračun 2 3 7 3 2 2 2" xfId="14972"/>
    <cellStyle name="Izračun 2 3 7 3 2 3" xfId="14973"/>
    <cellStyle name="Izračun 2 3 7 3 3" xfId="14974"/>
    <cellStyle name="Izračun 2 3 7 3 3 2" xfId="14975"/>
    <cellStyle name="Izračun 2 3 7 3 4" xfId="14976"/>
    <cellStyle name="Izračun 2 3 7 4" xfId="14977"/>
    <cellStyle name="Izračun 2 3 7 4 2" xfId="14978"/>
    <cellStyle name="Izračun 2 3 7 4 2 2" xfId="14979"/>
    <cellStyle name="Izračun 2 3 7 4 2 2 2" xfId="14980"/>
    <cellStyle name="Izračun 2 3 7 4 2 3" xfId="14981"/>
    <cellStyle name="Izračun 2 3 7 4 3" xfId="14982"/>
    <cellStyle name="Izračun 2 3 7 4 3 2" xfId="14983"/>
    <cellStyle name="Izračun 2 3 7 4 4" xfId="14984"/>
    <cellStyle name="Izračun 2 3 7 5" xfId="14985"/>
    <cellStyle name="Izračun 2 3 7 5 2" xfId="14986"/>
    <cellStyle name="Izračun 2 3 7 5 2 2" xfId="14987"/>
    <cellStyle name="Izračun 2 3 7 5 2 2 2" xfId="14988"/>
    <cellStyle name="Izračun 2 3 7 5 2 3" xfId="14989"/>
    <cellStyle name="Izračun 2 3 7 5 3" xfId="14990"/>
    <cellStyle name="Izračun 2 3 7 5 3 2" xfId="14991"/>
    <cellStyle name="Izračun 2 3 7 5 4" xfId="14992"/>
    <cellStyle name="Izračun 2 3 7 6" xfId="14993"/>
    <cellStyle name="Izračun 2 3 7 6 2" xfId="14994"/>
    <cellStyle name="Izračun 2 3 7 6 2 2" xfId="14995"/>
    <cellStyle name="Izračun 2 3 7 6 2 2 2" xfId="14996"/>
    <cellStyle name="Izračun 2 3 7 6 2 3" xfId="14997"/>
    <cellStyle name="Izračun 2 3 7 6 3" xfId="14998"/>
    <cellStyle name="Izračun 2 3 7 6 3 2" xfId="14999"/>
    <cellStyle name="Izračun 2 3 7 6 4" xfId="15000"/>
    <cellStyle name="Izračun 2 3 7 7" xfId="15001"/>
    <cellStyle name="Izračun 2 3 7 7 2" xfId="15002"/>
    <cellStyle name="Izračun 2 3 7 7 2 2" xfId="15003"/>
    <cellStyle name="Izračun 2 3 7 7 2 2 2" xfId="15004"/>
    <cellStyle name="Izračun 2 3 7 7 2 3" xfId="15005"/>
    <cellStyle name="Izračun 2 3 7 7 3" xfId="15006"/>
    <cellStyle name="Izračun 2 3 7 7 3 2" xfId="15007"/>
    <cellStyle name="Izračun 2 3 7 7 4" xfId="15008"/>
    <cellStyle name="Izračun 2 3 7 8" xfId="15009"/>
    <cellStyle name="Izračun 2 3 7 8 2" xfId="15010"/>
    <cellStyle name="Izračun 2 3 7 8 2 2" xfId="15011"/>
    <cellStyle name="Izračun 2 3 7 8 2 2 2" xfId="15012"/>
    <cellStyle name="Izračun 2 3 7 8 2 3" xfId="15013"/>
    <cellStyle name="Izračun 2 3 7 8 3" xfId="15014"/>
    <cellStyle name="Izračun 2 3 7 8 3 2" xfId="15015"/>
    <cellStyle name="Izračun 2 3 7 8 4" xfId="15016"/>
    <cellStyle name="Izračun 2 3 7 9" xfId="15017"/>
    <cellStyle name="Izračun 2 3 7 9 2" xfId="15018"/>
    <cellStyle name="Izračun 2 3 7 9 2 2" xfId="15019"/>
    <cellStyle name="Izračun 2 3 7 9 2 2 2" xfId="15020"/>
    <cellStyle name="Izračun 2 3 7 9 2 3" xfId="15021"/>
    <cellStyle name="Izračun 2 3 7 9 3" xfId="15022"/>
    <cellStyle name="Izračun 2 3 7 9 3 2" xfId="15023"/>
    <cellStyle name="Izračun 2 3 7 9 4" xfId="15024"/>
    <cellStyle name="Izračun 2 3 8" xfId="15025"/>
    <cellStyle name="Izračun 2 3 8 10" xfId="15026"/>
    <cellStyle name="Izračun 2 3 8 10 2" xfId="15027"/>
    <cellStyle name="Izračun 2 3 8 10 2 2" xfId="15028"/>
    <cellStyle name="Izračun 2 3 8 10 2 2 2" xfId="15029"/>
    <cellStyle name="Izračun 2 3 8 10 2 3" xfId="15030"/>
    <cellStyle name="Izračun 2 3 8 10 3" xfId="15031"/>
    <cellStyle name="Izračun 2 3 8 10 3 2" xfId="15032"/>
    <cellStyle name="Izračun 2 3 8 10 4" xfId="15033"/>
    <cellStyle name="Izračun 2 3 8 11" xfId="15034"/>
    <cellStyle name="Izračun 2 3 8 11 2" xfId="15035"/>
    <cellStyle name="Izračun 2 3 8 11 2 2" xfId="15036"/>
    <cellStyle name="Izračun 2 3 8 11 3" xfId="15037"/>
    <cellStyle name="Izračun 2 3 8 12" xfId="15038"/>
    <cellStyle name="Izračun 2 3 8 12 2" xfId="15039"/>
    <cellStyle name="Izračun 2 3 8 13" xfId="15040"/>
    <cellStyle name="Izračun 2 3 8 2" xfId="15041"/>
    <cellStyle name="Izračun 2 3 8 2 2" xfId="15042"/>
    <cellStyle name="Izračun 2 3 8 2 2 2" xfId="15043"/>
    <cellStyle name="Izračun 2 3 8 2 2 2 2" xfId="15044"/>
    <cellStyle name="Izračun 2 3 8 2 2 3" xfId="15045"/>
    <cellStyle name="Izračun 2 3 8 2 3" xfId="15046"/>
    <cellStyle name="Izračun 2 3 8 2 3 2" xfId="15047"/>
    <cellStyle name="Izračun 2 3 8 2 4" xfId="15048"/>
    <cellStyle name="Izračun 2 3 8 3" xfId="15049"/>
    <cellStyle name="Izračun 2 3 8 3 2" xfId="15050"/>
    <cellStyle name="Izračun 2 3 8 3 2 2" xfId="15051"/>
    <cellStyle name="Izračun 2 3 8 3 2 2 2" xfId="15052"/>
    <cellStyle name="Izračun 2 3 8 3 2 3" xfId="15053"/>
    <cellStyle name="Izračun 2 3 8 3 3" xfId="15054"/>
    <cellStyle name="Izračun 2 3 8 3 3 2" xfId="15055"/>
    <cellStyle name="Izračun 2 3 8 3 4" xfId="15056"/>
    <cellStyle name="Izračun 2 3 8 4" xfId="15057"/>
    <cellStyle name="Izračun 2 3 8 4 2" xfId="15058"/>
    <cellStyle name="Izračun 2 3 8 4 2 2" xfId="15059"/>
    <cellStyle name="Izračun 2 3 8 4 2 2 2" xfId="15060"/>
    <cellStyle name="Izračun 2 3 8 4 2 3" xfId="15061"/>
    <cellStyle name="Izračun 2 3 8 4 3" xfId="15062"/>
    <cellStyle name="Izračun 2 3 8 4 3 2" xfId="15063"/>
    <cellStyle name="Izračun 2 3 8 4 4" xfId="15064"/>
    <cellStyle name="Izračun 2 3 8 5" xfId="15065"/>
    <cellStyle name="Izračun 2 3 8 5 2" xfId="15066"/>
    <cellStyle name="Izračun 2 3 8 5 2 2" xfId="15067"/>
    <cellStyle name="Izračun 2 3 8 5 2 2 2" xfId="15068"/>
    <cellStyle name="Izračun 2 3 8 5 2 3" xfId="15069"/>
    <cellStyle name="Izračun 2 3 8 5 3" xfId="15070"/>
    <cellStyle name="Izračun 2 3 8 5 3 2" xfId="15071"/>
    <cellStyle name="Izračun 2 3 8 5 4" xfId="15072"/>
    <cellStyle name="Izračun 2 3 8 6" xfId="15073"/>
    <cellStyle name="Izračun 2 3 8 6 2" xfId="15074"/>
    <cellStyle name="Izračun 2 3 8 6 2 2" xfId="15075"/>
    <cellStyle name="Izračun 2 3 8 6 2 2 2" xfId="15076"/>
    <cellStyle name="Izračun 2 3 8 6 2 3" xfId="15077"/>
    <cellStyle name="Izračun 2 3 8 6 3" xfId="15078"/>
    <cellStyle name="Izračun 2 3 8 6 3 2" xfId="15079"/>
    <cellStyle name="Izračun 2 3 8 6 4" xfId="15080"/>
    <cellStyle name="Izračun 2 3 8 7" xfId="15081"/>
    <cellStyle name="Izračun 2 3 8 7 2" xfId="15082"/>
    <cellStyle name="Izračun 2 3 8 7 2 2" xfId="15083"/>
    <cellStyle name="Izračun 2 3 8 7 2 2 2" xfId="15084"/>
    <cellStyle name="Izračun 2 3 8 7 2 3" xfId="15085"/>
    <cellStyle name="Izračun 2 3 8 7 3" xfId="15086"/>
    <cellStyle name="Izračun 2 3 8 7 3 2" xfId="15087"/>
    <cellStyle name="Izračun 2 3 8 7 4" xfId="15088"/>
    <cellStyle name="Izračun 2 3 8 8" xfId="15089"/>
    <cellStyle name="Izračun 2 3 8 8 2" xfId="15090"/>
    <cellStyle name="Izračun 2 3 8 8 2 2" xfId="15091"/>
    <cellStyle name="Izračun 2 3 8 8 2 2 2" xfId="15092"/>
    <cellStyle name="Izračun 2 3 8 8 2 3" xfId="15093"/>
    <cellStyle name="Izračun 2 3 8 8 3" xfId="15094"/>
    <cellStyle name="Izračun 2 3 8 8 3 2" xfId="15095"/>
    <cellStyle name="Izračun 2 3 8 8 4" xfId="15096"/>
    <cellStyle name="Izračun 2 3 8 9" xfId="15097"/>
    <cellStyle name="Izračun 2 3 8 9 2" xfId="15098"/>
    <cellStyle name="Izračun 2 3 8 9 2 2" xfId="15099"/>
    <cellStyle name="Izračun 2 3 8 9 2 2 2" xfId="15100"/>
    <cellStyle name="Izračun 2 3 8 9 2 3" xfId="15101"/>
    <cellStyle name="Izračun 2 3 8 9 3" xfId="15102"/>
    <cellStyle name="Izračun 2 3 8 9 3 2" xfId="15103"/>
    <cellStyle name="Izračun 2 3 8 9 4" xfId="15104"/>
    <cellStyle name="Izračun 2 3 9" xfId="15105"/>
    <cellStyle name="Izračun 2 3 9 10" xfId="15106"/>
    <cellStyle name="Izračun 2 3 9 10 2" xfId="15107"/>
    <cellStyle name="Izračun 2 3 9 10 2 2" xfId="15108"/>
    <cellStyle name="Izračun 2 3 9 10 2 2 2" xfId="15109"/>
    <cellStyle name="Izračun 2 3 9 10 2 3" xfId="15110"/>
    <cellStyle name="Izračun 2 3 9 10 3" xfId="15111"/>
    <cellStyle name="Izračun 2 3 9 10 3 2" xfId="15112"/>
    <cellStyle name="Izračun 2 3 9 10 4" xfId="15113"/>
    <cellStyle name="Izračun 2 3 9 11" xfId="15114"/>
    <cellStyle name="Izračun 2 3 9 11 2" xfId="15115"/>
    <cellStyle name="Izračun 2 3 9 11 2 2" xfId="15116"/>
    <cellStyle name="Izračun 2 3 9 11 3" xfId="15117"/>
    <cellStyle name="Izračun 2 3 9 12" xfId="15118"/>
    <cellStyle name="Izračun 2 3 9 12 2" xfId="15119"/>
    <cellStyle name="Izračun 2 3 9 13" xfId="15120"/>
    <cellStyle name="Izračun 2 3 9 2" xfId="15121"/>
    <cellStyle name="Izračun 2 3 9 2 2" xfId="15122"/>
    <cellStyle name="Izračun 2 3 9 2 2 2" xfId="15123"/>
    <cellStyle name="Izračun 2 3 9 2 2 2 2" xfId="15124"/>
    <cellStyle name="Izračun 2 3 9 2 2 3" xfId="15125"/>
    <cellStyle name="Izračun 2 3 9 2 3" xfId="15126"/>
    <cellStyle name="Izračun 2 3 9 2 3 2" xfId="15127"/>
    <cellStyle name="Izračun 2 3 9 2 4" xfId="15128"/>
    <cellStyle name="Izračun 2 3 9 3" xfId="15129"/>
    <cellStyle name="Izračun 2 3 9 3 2" xfId="15130"/>
    <cellStyle name="Izračun 2 3 9 3 2 2" xfId="15131"/>
    <cellStyle name="Izračun 2 3 9 3 2 2 2" xfId="15132"/>
    <cellStyle name="Izračun 2 3 9 3 2 3" xfId="15133"/>
    <cellStyle name="Izračun 2 3 9 3 3" xfId="15134"/>
    <cellStyle name="Izračun 2 3 9 3 3 2" xfId="15135"/>
    <cellStyle name="Izračun 2 3 9 3 4" xfId="15136"/>
    <cellStyle name="Izračun 2 3 9 4" xfId="15137"/>
    <cellStyle name="Izračun 2 3 9 4 2" xfId="15138"/>
    <cellStyle name="Izračun 2 3 9 4 2 2" xfId="15139"/>
    <cellStyle name="Izračun 2 3 9 4 2 2 2" xfId="15140"/>
    <cellStyle name="Izračun 2 3 9 4 2 3" xfId="15141"/>
    <cellStyle name="Izračun 2 3 9 4 3" xfId="15142"/>
    <cellStyle name="Izračun 2 3 9 4 3 2" xfId="15143"/>
    <cellStyle name="Izračun 2 3 9 4 4" xfId="15144"/>
    <cellStyle name="Izračun 2 3 9 5" xfId="15145"/>
    <cellStyle name="Izračun 2 3 9 5 2" xfId="15146"/>
    <cellStyle name="Izračun 2 3 9 5 2 2" xfId="15147"/>
    <cellStyle name="Izračun 2 3 9 5 2 2 2" xfId="15148"/>
    <cellStyle name="Izračun 2 3 9 5 2 3" xfId="15149"/>
    <cellStyle name="Izračun 2 3 9 5 3" xfId="15150"/>
    <cellStyle name="Izračun 2 3 9 5 3 2" xfId="15151"/>
    <cellStyle name="Izračun 2 3 9 5 4" xfId="15152"/>
    <cellStyle name="Izračun 2 3 9 6" xfId="15153"/>
    <cellStyle name="Izračun 2 3 9 6 2" xfId="15154"/>
    <cellStyle name="Izračun 2 3 9 6 2 2" xfId="15155"/>
    <cellStyle name="Izračun 2 3 9 6 2 2 2" xfId="15156"/>
    <cellStyle name="Izračun 2 3 9 6 2 3" xfId="15157"/>
    <cellStyle name="Izračun 2 3 9 6 3" xfId="15158"/>
    <cellStyle name="Izračun 2 3 9 6 3 2" xfId="15159"/>
    <cellStyle name="Izračun 2 3 9 6 4" xfId="15160"/>
    <cellStyle name="Izračun 2 3 9 7" xfId="15161"/>
    <cellStyle name="Izračun 2 3 9 7 2" xfId="15162"/>
    <cellStyle name="Izračun 2 3 9 7 2 2" xfId="15163"/>
    <cellStyle name="Izračun 2 3 9 7 2 2 2" xfId="15164"/>
    <cellStyle name="Izračun 2 3 9 7 2 3" xfId="15165"/>
    <cellStyle name="Izračun 2 3 9 7 3" xfId="15166"/>
    <cellStyle name="Izračun 2 3 9 7 3 2" xfId="15167"/>
    <cellStyle name="Izračun 2 3 9 7 4" xfId="15168"/>
    <cellStyle name="Izračun 2 3 9 8" xfId="15169"/>
    <cellStyle name="Izračun 2 3 9 8 2" xfId="15170"/>
    <cellStyle name="Izračun 2 3 9 8 2 2" xfId="15171"/>
    <cellStyle name="Izračun 2 3 9 8 2 2 2" xfId="15172"/>
    <cellStyle name="Izračun 2 3 9 8 2 3" xfId="15173"/>
    <cellStyle name="Izračun 2 3 9 8 3" xfId="15174"/>
    <cellStyle name="Izračun 2 3 9 8 3 2" xfId="15175"/>
    <cellStyle name="Izračun 2 3 9 8 4" xfId="15176"/>
    <cellStyle name="Izračun 2 3 9 9" xfId="15177"/>
    <cellStyle name="Izračun 2 3 9 9 2" xfId="15178"/>
    <cellStyle name="Izračun 2 3 9 9 2 2" xfId="15179"/>
    <cellStyle name="Izračun 2 3 9 9 2 2 2" xfId="15180"/>
    <cellStyle name="Izračun 2 3 9 9 2 3" xfId="15181"/>
    <cellStyle name="Izračun 2 3 9 9 3" xfId="15182"/>
    <cellStyle name="Izračun 2 3 9 9 3 2" xfId="15183"/>
    <cellStyle name="Izračun 2 3 9 9 4" xfId="15184"/>
    <cellStyle name="Izračun 2 4" xfId="15185"/>
    <cellStyle name="Izračun 2 4 10" xfId="15186"/>
    <cellStyle name="Izračun 2 4 10 2" xfId="15187"/>
    <cellStyle name="Izračun 2 4 10 2 2" xfId="15188"/>
    <cellStyle name="Izračun 2 4 10 2 2 2" xfId="15189"/>
    <cellStyle name="Izračun 2 4 10 2 3" xfId="15190"/>
    <cellStyle name="Izračun 2 4 10 3" xfId="15191"/>
    <cellStyle name="Izračun 2 4 10 3 2" xfId="15192"/>
    <cellStyle name="Izračun 2 4 10 4" xfId="15193"/>
    <cellStyle name="Izračun 2 4 11" xfId="15194"/>
    <cellStyle name="Izračun 2 4 11 2" xfId="15195"/>
    <cellStyle name="Izračun 2 4 11 2 2" xfId="15196"/>
    <cellStyle name="Izračun 2 4 11 3" xfId="15197"/>
    <cellStyle name="Izračun 2 4 12" xfId="15198"/>
    <cellStyle name="Izračun 2 4 12 2" xfId="15199"/>
    <cellStyle name="Izračun 2 4 13" xfId="15200"/>
    <cellStyle name="Izračun 2 4 2" xfId="15201"/>
    <cellStyle name="Izračun 2 4 2 2" xfId="15202"/>
    <cellStyle name="Izračun 2 4 2 2 2" xfId="15203"/>
    <cellStyle name="Izračun 2 4 2 2 2 2" xfId="15204"/>
    <cellStyle name="Izračun 2 4 2 2 3" xfId="15205"/>
    <cellStyle name="Izračun 2 4 2 3" xfId="15206"/>
    <cellStyle name="Izračun 2 4 2 3 2" xfId="15207"/>
    <cellStyle name="Izračun 2 4 2 4" xfId="15208"/>
    <cellStyle name="Izračun 2 4 3" xfId="15209"/>
    <cellStyle name="Izračun 2 4 3 2" xfId="15210"/>
    <cellStyle name="Izračun 2 4 3 2 2" xfId="15211"/>
    <cellStyle name="Izračun 2 4 3 2 2 2" xfId="15212"/>
    <cellStyle name="Izračun 2 4 3 2 3" xfId="15213"/>
    <cellStyle name="Izračun 2 4 3 3" xfId="15214"/>
    <cellStyle name="Izračun 2 4 3 3 2" xfId="15215"/>
    <cellStyle name="Izračun 2 4 3 4" xfId="15216"/>
    <cellStyle name="Izračun 2 4 4" xfId="15217"/>
    <cellStyle name="Izračun 2 4 4 2" xfId="15218"/>
    <cellStyle name="Izračun 2 4 4 2 2" xfId="15219"/>
    <cellStyle name="Izračun 2 4 4 2 2 2" xfId="15220"/>
    <cellStyle name="Izračun 2 4 4 2 3" xfId="15221"/>
    <cellStyle name="Izračun 2 4 4 3" xfId="15222"/>
    <cellStyle name="Izračun 2 4 4 3 2" xfId="15223"/>
    <cellStyle name="Izračun 2 4 4 4" xfId="15224"/>
    <cellStyle name="Izračun 2 4 5" xfId="15225"/>
    <cellStyle name="Izračun 2 4 5 2" xfId="15226"/>
    <cellStyle name="Izračun 2 4 5 2 2" xfId="15227"/>
    <cellStyle name="Izračun 2 4 5 2 2 2" xfId="15228"/>
    <cellStyle name="Izračun 2 4 5 2 3" xfId="15229"/>
    <cellStyle name="Izračun 2 4 5 3" xfId="15230"/>
    <cellStyle name="Izračun 2 4 5 3 2" xfId="15231"/>
    <cellStyle name="Izračun 2 4 5 4" xfId="15232"/>
    <cellStyle name="Izračun 2 4 6" xfId="15233"/>
    <cellStyle name="Izračun 2 4 6 2" xfId="15234"/>
    <cellStyle name="Izračun 2 4 6 2 2" xfId="15235"/>
    <cellStyle name="Izračun 2 4 6 2 2 2" xfId="15236"/>
    <cellStyle name="Izračun 2 4 6 2 3" xfId="15237"/>
    <cellStyle name="Izračun 2 4 6 3" xfId="15238"/>
    <cellStyle name="Izračun 2 4 6 3 2" xfId="15239"/>
    <cellStyle name="Izračun 2 4 6 4" xfId="15240"/>
    <cellStyle name="Izračun 2 4 7" xfId="15241"/>
    <cellStyle name="Izračun 2 4 7 2" xfId="15242"/>
    <cellStyle name="Izračun 2 4 7 2 2" xfId="15243"/>
    <cellStyle name="Izračun 2 4 7 2 2 2" xfId="15244"/>
    <cellStyle name="Izračun 2 4 7 2 3" xfId="15245"/>
    <cellStyle name="Izračun 2 4 7 3" xfId="15246"/>
    <cellStyle name="Izračun 2 4 7 3 2" xfId="15247"/>
    <cellStyle name="Izračun 2 4 7 4" xfId="15248"/>
    <cellStyle name="Izračun 2 4 8" xfId="15249"/>
    <cellStyle name="Izračun 2 4 8 2" xfId="15250"/>
    <cellStyle name="Izračun 2 4 8 2 2" xfId="15251"/>
    <cellStyle name="Izračun 2 4 8 2 2 2" xfId="15252"/>
    <cellStyle name="Izračun 2 4 8 2 3" xfId="15253"/>
    <cellStyle name="Izračun 2 4 8 3" xfId="15254"/>
    <cellStyle name="Izračun 2 4 8 3 2" xfId="15255"/>
    <cellStyle name="Izračun 2 4 8 4" xfId="15256"/>
    <cellStyle name="Izračun 2 4 9" xfId="15257"/>
    <cellStyle name="Izračun 2 4 9 2" xfId="15258"/>
    <cellStyle name="Izračun 2 4 9 2 2" xfId="15259"/>
    <cellStyle name="Izračun 2 4 9 2 2 2" xfId="15260"/>
    <cellStyle name="Izračun 2 4 9 2 3" xfId="15261"/>
    <cellStyle name="Izračun 2 4 9 3" xfId="15262"/>
    <cellStyle name="Izračun 2 4 9 3 2" xfId="15263"/>
    <cellStyle name="Izračun 2 4 9 4" xfId="15264"/>
    <cellStyle name="Izračun 2 5" xfId="15265"/>
    <cellStyle name="Izračun 2 5 10" xfId="15266"/>
    <cellStyle name="Izračun 2 5 10 2" xfId="15267"/>
    <cellStyle name="Izračun 2 5 10 2 2" xfId="15268"/>
    <cellStyle name="Izračun 2 5 10 2 2 2" xfId="15269"/>
    <cellStyle name="Izračun 2 5 10 2 3" xfId="15270"/>
    <cellStyle name="Izračun 2 5 10 3" xfId="15271"/>
    <cellStyle name="Izračun 2 5 10 3 2" xfId="15272"/>
    <cellStyle name="Izračun 2 5 10 4" xfId="15273"/>
    <cellStyle name="Izračun 2 5 11" xfId="15274"/>
    <cellStyle name="Izračun 2 5 11 2" xfId="15275"/>
    <cellStyle name="Izračun 2 5 11 2 2" xfId="15276"/>
    <cellStyle name="Izračun 2 5 11 3" xfId="15277"/>
    <cellStyle name="Izračun 2 5 12" xfId="15278"/>
    <cellStyle name="Izračun 2 5 12 2" xfId="15279"/>
    <cellStyle name="Izračun 2 5 13" xfId="15280"/>
    <cellStyle name="Izračun 2 5 2" xfId="15281"/>
    <cellStyle name="Izračun 2 5 2 2" xfId="15282"/>
    <cellStyle name="Izračun 2 5 2 2 2" xfId="15283"/>
    <cellStyle name="Izračun 2 5 2 2 2 2" xfId="15284"/>
    <cellStyle name="Izračun 2 5 2 2 3" xfId="15285"/>
    <cellStyle name="Izračun 2 5 2 3" xfId="15286"/>
    <cellStyle name="Izračun 2 5 2 3 2" xfId="15287"/>
    <cellStyle name="Izračun 2 5 2 4" xfId="15288"/>
    <cellStyle name="Izračun 2 5 3" xfId="15289"/>
    <cellStyle name="Izračun 2 5 3 2" xfId="15290"/>
    <cellStyle name="Izračun 2 5 3 2 2" xfId="15291"/>
    <cellStyle name="Izračun 2 5 3 2 2 2" xfId="15292"/>
    <cellStyle name="Izračun 2 5 3 2 3" xfId="15293"/>
    <cellStyle name="Izračun 2 5 3 3" xfId="15294"/>
    <cellStyle name="Izračun 2 5 3 3 2" xfId="15295"/>
    <cellStyle name="Izračun 2 5 3 4" xfId="15296"/>
    <cellStyle name="Izračun 2 5 4" xfId="15297"/>
    <cellStyle name="Izračun 2 5 4 2" xfId="15298"/>
    <cellStyle name="Izračun 2 5 4 2 2" xfId="15299"/>
    <cellStyle name="Izračun 2 5 4 2 2 2" xfId="15300"/>
    <cellStyle name="Izračun 2 5 4 2 3" xfId="15301"/>
    <cellStyle name="Izračun 2 5 4 3" xfId="15302"/>
    <cellStyle name="Izračun 2 5 4 3 2" xfId="15303"/>
    <cellStyle name="Izračun 2 5 4 4" xfId="15304"/>
    <cellStyle name="Izračun 2 5 5" xfId="15305"/>
    <cellStyle name="Izračun 2 5 5 2" xfId="15306"/>
    <cellStyle name="Izračun 2 5 5 2 2" xfId="15307"/>
    <cellStyle name="Izračun 2 5 5 2 2 2" xfId="15308"/>
    <cellStyle name="Izračun 2 5 5 2 3" xfId="15309"/>
    <cellStyle name="Izračun 2 5 5 3" xfId="15310"/>
    <cellStyle name="Izračun 2 5 5 3 2" xfId="15311"/>
    <cellStyle name="Izračun 2 5 5 4" xfId="15312"/>
    <cellStyle name="Izračun 2 5 6" xfId="15313"/>
    <cellStyle name="Izračun 2 5 6 2" xfId="15314"/>
    <cellStyle name="Izračun 2 5 6 2 2" xfId="15315"/>
    <cellStyle name="Izračun 2 5 6 2 2 2" xfId="15316"/>
    <cellStyle name="Izračun 2 5 6 2 3" xfId="15317"/>
    <cellStyle name="Izračun 2 5 6 3" xfId="15318"/>
    <cellStyle name="Izračun 2 5 6 3 2" xfId="15319"/>
    <cellStyle name="Izračun 2 5 6 4" xfId="15320"/>
    <cellStyle name="Izračun 2 5 7" xfId="15321"/>
    <cellStyle name="Izračun 2 5 7 2" xfId="15322"/>
    <cellStyle name="Izračun 2 5 7 2 2" xfId="15323"/>
    <cellStyle name="Izračun 2 5 7 2 2 2" xfId="15324"/>
    <cellStyle name="Izračun 2 5 7 2 3" xfId="15325"/>
    <cellStyle name="Izračun 2 5 7 3" xfId="15326"/>
    <cellStyle name="Izračun 2 5 7 3 2" xfId="15327"/>
    <cellStyle name="Izračun 2 5 7 4" xfId="15328"/>
    <cellStyle name="Izračun 2 5 8" xfId="15329"/>
    <cellStyle name="Izračun 2 5 8 2" xfId="15330"/>
    <cellStyle name="Izračun 2 5 8 2 2" xfId="15331"/>
    <cellStyle name="Izračun 2 5 8 2 2 2" xfId="15332"/>
    <cellStyle name="Izračun 2 5 8 2 3" xfId="15333"/>
    <cellStyle name="Izračun 2 5 8 3" xfId="15334"/>
    <cellStyle name="Izračun 2 5 8 3 2" xfId="15335"/>
    <cellStyle name="Izračun 2 5 8 4" xfId="15336"/>
    <cellStyle name="Izračun 2 5 9" xfId="15337"/>
    <cellStyle name="Izračun 2 5 9 2" xfId="15338"/>
    <cellStyle name="Izračun 2 5 9 2 2" xfId="15339"/>
    <cellStyle name="Izračun 2 5 9 2 2 2" xfId="15340"/>
    <cellStyle name="Izračun 2 5 9 2 3" xfId="15341"/>
    <cellStyle name="Izračun 2 5 9 3" xfId="15342"/>
    <cellStyle name="Izračun 2 5 9 3 2" xfId="15343"/>
    <cellStyle name="Izračun 2 5 9 4" xfId="15344"/>
    <cellStyle name="Izračun 2 6" xfId="15345"/>
    <cellStyle name="Izračun 2 6 10" xfId="15346"/>
    <cellStyle name="Izračun 2 6 10 2" xfId="15347"/>
    <cellStyle name="Izračun 2 6 10 2 2" xfId="15348"/>
    <cellStyle name="Izračun 2 6 10 2 2 2" xfId="15349"/>
    <cellStyle name="Izračun 2 6 10 2 3" xfId="15350"/>
    <cellStyle name="Izračun 2 6 10 3" xfId="15351"/>
    <cellStyle name="Izračun 2 6 10 3 2" xfId="15352"/>
    <cellStyle name="Izračun 2 6 10 4" xfId="15353"/>
    <cellStyle name="Izračun 2 6 11" xfId="15354"/>
    <cellStyle name="Izračun 2 6 11 2" xfId="15355"/>
    <cellStyle name="Izračun 2 6 11 2 2" xfId="15356"/>
    <cellStyle name="Izračun 2 6 11 3" xfId="15357"/>
    <cellStyle name="Izračun 2 6 12" xfId="15358"/>
    <cellStyle name="Izračun 2 6 12 2" xfId="15359"/>
    <cellStyle name="Izračun 2 6 13" xfId="15360"/>
    <cellStyle name="Izračun 2 6 2" xfId="15361"/>
    <cellStyle name="Izračun 2 6 2 2" xfId="15362"/>
    <cellStyle name="Izračun 2 6 2 2 2" xfId="15363"/>
    <cellStyle name="Izračun 2 6 2 2 2 2" xfId="15364"/>
    <cellStyle name="Izračun 2 6 2 2 3" xfId="15365"/>
    <cellStyle name="Izračun 2 6 2 3" xfId="15366"/>
    <cellStyle name="Izračun 2 6 2 3 2" xfId="15367"/>
    <cellStyle name="Izračun 2 6 2 4" xfId="15368"/>
    <cellStyle name="Izračun 2 6 3" xfId="15369"/>
    <cellStyle name="Izračun 2 6 3 2" xfId="15370"/>
    <cellStyle name="Izračun 2 6 3 2 2" xfId="15371"/>
    <cellStyle name="Izračun 2 6 3 2 2 2" xfId="15372"/>
    <cellStyle name="Izračun 2 6 3 2 3" xfId="15373"/>
    <cellStyle name="Izračun 2 6 3 3" xfId="15374"/>
    <cellStyle name="Izračun 2 6 3 3 2" xfId="15375"/>
    <cellStyle name="Izračun 2 6 3 4" xfId="15376"/>
    <cellStyle name="Izračun 2 6 4" xfId="15377"/>
    <cellStyle name="Izračun 2 6 4 2" xfId="15378"/>
    <cellStyle name="Izračun 2 6 4 2 2" xfId="15379"/>
    <cellStyle name="Izračun 2 6 4 2 2 2" xfId="15380"/>
    <cellStyle name="Izračun 2 6 4 2 3" xfId="15381"/>
    <cellStyle name="Izračun 2 6 4 3" xfId="15382"/>
    <cellStyle name="Izračun 2 6 4 3 2" xfId="15383"/>
    <cellStyle name="Izračun 2 6 4 4" xfId="15384"/>
    <cellStyle name="Izračun 2 6 5" xfId="15385"/>
    <cellStyle name="Izračun 2 6 5 2" xfId="15386"/>
    <cellStyle name="Izračun 2 6 5 2 2" xfId="15387"/>
    <cellStyle name="Izračun 2 6 5 2 2 2" xfId="15388"/>
    <cellStyle name="Izračun 2 6 5 2 3" xfId="15389"/>
    <cellStyle name="Izračun 2 6 5 3" xfId="15390"/>
    <cellStyle name="Izračun 2 6 5 3 2" xfId="15391"/>
    <cellStyle name="Izračun 2 6 5 4" xfId="15392"/>
    <cellStyle name="Izračun 2 6 6" xfId="15393"/>
    <cellStyle name="Izračun 2 6 6 2" xfId="15394"/>
    <cellStyle name="Izračun 2 6 6 2 2" xfId="15395"/>
    <cellStyle name="Izračun 2 6 6 2 2 2" xfId="15396"/>
    <cellStyle name="Izračun 2 6 6 2 3" xfId="15397"/>
    <cellStyle name="Izračun 2 6 6 3" xfId="15398"/>
    <cellStyle name="Izračun 2 6 6 3 2" xfId="15399"/>
    <cellStyle name="Izračun 2 6 6 4" xfId="15400"/>
    <cellStyle name="Izračun 2 6 7" xfId="15401"/>
    <cellStyle name="Izračun 2 6 7 2" xfId="15402"/>
    <cellStyle name="Izračun 2 6 7 2 2" xfId="15403"/>
    <cellStyle name="Izračun 2 6 7 2 2 2" xfId="15404"/>
    <cellStyle name="Izračun 2 6 7 2 3" xfId="15405"/>
    <cellStyle name="Izračun 2 6 7 3" xfId="15406"/>
    <cellStyle name="Izračun 2 6 7 3 2" xfId="15407"/>
    <cellStyle name="Izračun 2 6 7 4" xfId="15408"/>
    <cellStyle name="Izračun 2 6 8" xfId="15409"/>
    <cellStyle name="Izračun 2 6 8 2" xfId="15410"/>
    <cellStyle name="Izračun 2 6 8 2 2" xfId="15411"/>
    <cellStyle name="Izračun 2 6 8 2 2 2" xfId="15412"/>
    <cellStyle name="Izračun 2 6 8 2 3" xfId="15413"/>
    <cellStyle name="Izračun 2 6 8 3" xfId="15414"/>
    <cellStyle name="Izračun 2 6 8 3 2" xfId="15415"/>
    <cellStyle name="Izračun 2 6 8 4" xfId="15416"/>
    <cellStyle name="Izračun 2 6 9" xfId="15417"/>
    <cellStyle name="Izračun 2 6 9 2" xfId="15418"/>
    <cellStyle name="Izračun 2 6 9 2 2" xfId="15419"/>
    <cellStyle name="Izračun 2 6 9 2 2 2" xfId="15420"/>
    <cellStyle name="Izračun 2 6 9 2 3" xfId="15421"/>
    <cellStyle name="Izračun 2 6 9 3" xfId="15422"/>
    <cellStyle name="Izračun 2 6 9 3 2" xfId="15423"/>
    <cellStyle name="Izračun 2 6 9 4" xfId="15424"/>
    <cellStyle name="Izračun 2 7" xfId="15425"/>
    <cellStyle name="Izračun 2 7 10" xfId="15426"/>
    <cellStyle name="Izračun 2 7 10 2" xfId="15427"/>
    <cellStyle name="Izračun 2 7 10 2 2" xfId="15428"/>
    <cellStyle name="Izračun 2 7 10 2 2 2" xfId="15429"/>
    <cellStyle name="Izračun 2 7 10 2 3" xfId="15430"/>
    <cellStyle name="Izračun 2 7 10 3" xfId="15431"/>
    <cellStyle name="Izračun 2 7 10 3 2" xfId="15432"/>
    <cellStyle name="Izračun 2 7 10 4" xfId="15433"/>
    <cellStyle name="Izračun 2 7 11" xfId="15434"/>
    <cellStyle name="Izračun 2 7 11 2" xfId="15435"/>
    <cellStyle name="Izračun 2 7 11 2 2" xfId="15436"/>
    <cellStyle name="Izračun 2 7 11 3" xfId="15437"/>
    <cellStyle name="Izračun 2 7 12" xfId="15438"/>
    <cellStyle name="Izračun 2 7 12 2" xfId="15439"/>
    <cellStyle name="Izračun 2 7 13" xfId="15440"/>
    <cellStyle name="Izračun 2 7 2" xfId="15441"/>
    <cellStyle name="Izračun 2 7 2 2" xfId="15442"/>
    <cellStyle name="Izračun 2 7 2 2 2" xfId="15443"/>
    <cellStyle name="Izračun 2 7 2 2 2 2" xfId="15444"/>
    <cellStyle name="Izračun 2 7 2 2 3" xfId="15445"/>
    <cellStyle name="Izračun 2 7 2 3" xfId="15446"/>
    <cellStyle name="Izračun 2 7 2 3 2" xfId="15447"/>
    <cellStyle name="Izračun 2 7 2 4" xfId="15448"/>
    <cellStyle name="Izračun 2 7 3" xfId="15449"/>
    <cellStyle name="Izračun 2 7 3 2" xfId="15450"/>
    <cellStyle name="Izračun 2 7 3 2 2" xfId="15451"/>
    <cellStyle name="Izračun 2 7 3 2 2 2" xfId="15452"/>
    <cellStyle name="Izračun 2 7 3 2 3" xfId="15453"/>
    <cellStyle name="Izračun 2 7 3 3" xfId="15454"/>
    <cellStyle name="Izračun 2 7 3 3 2" xfId="15455"/>
    <cellStyle name="Izračun 2 7 3 4" xfId="15456"/>
    <cellStyle name="Izračun 2 7 4" xfId="15457"/>
    <cellStyle name="Izračun 2 7 4 2" xfId="15458"/>
    <cellStyle name="Izračun 2 7 4 2 2" xfId="15459"/>
    <cellStyle name="Izračun 2 7 4 2 2 2" xfId="15460"/>
    <cellStyle name="Izračun 2 7 4 2 3" xfId="15461"/>
    <cellStyle name="Izračun 2 7 4 3" xfId="15462"/>
    <cellStyle name="Izračun 2 7 4 3 2" xfId="15463"/>
    <cellStyle name="Izračun 2 7 4 4" xfId="15464"/>
    <cellStyle name="Izračun 2 7 5" xfId="15465"/>
    <cellStyle name="Izračun 2 7 5 2" xfId="15466"/>
    <cellStyle name="Izračun 2 7 5 2 2" xfId="15467"/>
    <cellStyle name="Izračun 2 7 5 2 2 2" xfId="15468"/>
    <cellStyle name="Izračun 2 7 5 2 3" xfId="15469"/>
    <cellStyle name="Izračun 2 7 5 3" xfId="15470"/>
    <cellStyle name="Izračun 2 7 5 3 2" xfId="15471"/>
    <cellStyle name="Izračun 2 7 5 4" xfId="15472"/>
    <cellStyle name="Izračun 2 7 6" xfId="15473"/>
    <cellStyle name="Izračun 2 7 6 2" xfId="15474"/>
    <cellStyle name="Izračun 2 7 6 2 2" xfId="15475"/>
    <cellStyle name="Izračun 2 7 6 2 2 2" xfId="15476"/>
    <cellStyle name="Izračun 2 7 6 2 3" xfId="15477"/>
    <cellStyle name="Izračun 2 7 6 3" xfId="15478"/>
    <cellStyle name="Izračun 2 7 6 3 2" xfId="15479"/>
    <cellStyle name="Izračun 2 7 6 4" xfId="15480"/>
    <cellStyle name="Izračun 2 7 7" xfId="15481"/>
    <cellStyle name="Izračun 2 7 7 2" xfId="15482"/>
    <cellStyle name="Izračun 2 7 7 2 2" xfId="15483"/>
    <cellStyle name="Izračun 2 7 7 2 2 2" xfId="15484"/>
    <cellStyle name="Izračun 2 7 7 2 3" xfId="15485"/>
    <cellStyle name="Izračun 2 7 7 3" xfId="15486"/>
    <cellStyle name="Izračun 2 7 7 3 2" xfId="15487"/>
    <cellStyle name="Izračun 2 7 7 4" xfId="15488"/>
    <cellStyle name="Izračun 2 7 8" xfId="15489"/>
    <cellStyle name="Izračun 2 7 8 2" xfId="15490"/>
    <cellStyle name="Izračun 2 7 8 2 2" xfId="15491"/>
    <cellStyle name="Izračun 2 7 8 2 2 2" xfId="15492"/>
    <cellStyle name="Izračun 2 7 8 2 3" xfId="15493"/>
    <cellStyle name="Izračun 2 7 8 3" xfId="15494"/>
    <cellStyle name="Izračun 2 7 8 3 2" xfId="15495"/>
    <cellStyle name="Izračun 2 7 8 4" xfId="15496"/>
    <cellStyle name="Izračun 2 7 9" xfId="15497"/>
    <cellStyle name="Izračun 2 7 9 2" xfId="15498"/>
    <cellStyle name="Izračun 2 7 9 2 2" xfId="15499"/>
    <cellStyle name="Izračun 2 7 9 2 2 2" xfId="15500"/>
    <cellStyle name="Izračun 2 7 9 2 3" xfId="15501"/>
    <cellStyle name="Izračun 2 7 9 3" xfId="15502"/>
    <cellStyle name="Izračun 2 7 9 3 2" xfId="15503"/>
    <cellStyle name="Izračun 2 7 9 4" xfId="15504"/>
    <cellStyle name="Izračun 2 8" xfId="15505"/>
    <cellStyle name="Izračun 2 8 10" xfId="15506"/>
    <cellStyle name="Izračun 2 8 10 2" xfId="15507"/>
    <cellStyle name="Izračun 2 8 10 2 2" xfId="15508"/>
    <cellStyle name="Izračun 2 8 10 2 2 2" xfId="15509"/>
    <cellStyle name="Izračun 2 8 10 2 3" xfId="15510"/>
    <cellStyle name="Izračun 2 8 10 3" xfId="15511"/>
    <cellStyle name="Izračun 2 8 10 3 2" xfId="15512"/>
    <cellStyle name="Izračun 2 8 10 4" xfId="15513"/>
    <cellStyle name="Izračun 2 8 11" xfId="15514"/>
    <cellStyle name="Izračun 2 8 11 2" xfId="15515"/>
    <cellStyle name="Izračun 2 8 11 2 2" xfId="15516"/>
    <cellStyle name="Izračun 2 8 11 3" xfId="15517"/>
    <cellStyle name="Izračun 2 8 12" xfId="15518"/>
    <cellStyle name="Izračun 2 8 12 2" xfId="15519"/>
    <cellStyle name="Izračun 2 8 13" xfId="15520"/>
    <cellStyle name="Izračun 2 8 2" xfId="15521"/>
    <cellStyle name="Izračun 2 8 2 2" xfId="15522"/>
    <cellStyle name="Izračun 2 8 2 2 2" xfId="15523"/>
    <cellStyle name="Izračun 2 8 2 2 2 2" xfId="15524"/>
    <cellStyle name="Izračun 2 8 2 2 3" xfId="15525"/>
    <cellStyle name="Izračun 2 8 2 3" xfId="15526"/>
    <cellStyle name="Izračun 2 8 2 3 2" xfId="15527"/>
    <cellStyle name="Izračun 2 8 2 4" xfId="15528"/>
    <cellStyle name="Izračun 2 8 3" xfId="15529"/>
    <cellStyle name="Izračun 2 8 3 2" xfId="15530"/>
    <cellStyle name="Izračun 2 8 3 2 2" xfId="15531"/>
    <cellStyle name="Izračun 2 8 3 2 2 2" xfId="15532"/>
    <cellStyle name="Izračun 2 8 3 2 3" xfId="15533"/>
    <cellStyle name="Izračun 2 8 3 3" xfId="15534"/>
    <cellStyle name="Izračun 2 8 3 3 2" xfId="15535"/>
    <cellStyle name="Izračun 2 8 3 4" xfId="15536"/>
    <cellStyle name="Izračun 2 8 4" xfId="15537"/>
    <cellStyle name="Izračun 2 8 4 2" xfId="15538"/>
    <cellStyle name="Izračun 2 8 4 2 2" xfId="15539"/>
    <cellStyle name="Izračun 2 8 4 2 2 2" xfId="15540"/>
    <cellStyle name="Izračun 2 8 4 2 3" xfId="15541"/>
    <cellStyle name="Izračun 2 8 4 3" xfId="15542"/>
    <cellStyle name="Izračun 2 8 4 3 2" xfId="15543"/>
    <cellStyle name="Izračun 2 8 4 4" xfId="15544"/>
    <cellStyle name="Izračun 2 8 5" xfId="15545"/>
    <cellStyle name="Izračun 2 8 5 2" xfId="15546"/>
    <cellStyle name="Izračun 2 8 5 2 2" xfId="15547"/>
    <cellStyle name="Izračun 2 8 5 2 2 2" xfId="15548"/>
    <cellStyle name="Izračun 2 8 5 2 3" xfId="15549"/>
    <cellStyle name="Izračun 2 8 5 3" xfId="15550"/>
    <cellStyle name="Izračun 2 8 5 3 2" xfId="15551"/>
    <cellStyle name="Izračun 2 8 5 4" xfId="15552"/>
    <cellStyle name="Izračun 2 8 6" xfId="15553"/>
    <cellStyle name="Izračun 2 8 6 2" xfId="15554"/>
    <cellStyle name="Izračun 2 8 6 2 2" xfId="15555"/>
    <cellStyle name="Izračun 2 8 6 2 2 2" xfId="15556"/>
    <cellStyle name="Izračun 2 8 6 2 3" xfId="15557"/>
    <cellStyle name="Izračun 2 8 6 3" xfId="15558"/>
    <cellStyle name="Izračun 2 8 6 3 2" xfId="15559"/>
    <cellStyle name="Izračun 2 8 6 4" xfId="15560"/>
    <cellStyle name="Izračun 2 8 7" xfId="15561"/>
    <cellStyle name="Izračun 2 8 7 2" xfId="15562"/>
    <cellStyle name="Izračun 2 8 7 2 2" xfId="15563"/>
    <cellStyle name="Izračun 2 8 7 2 2 2" xfId="15564"/>
    <cellStyle name="Izračun 2 8 7 2 3" xfId="15565"/>
    <cellStyle name="Izračun 2 8 7 3" xfId="15566"/>
    <cellStyle name="Izračun 2 8 7 3 2" xfId="15567"/>
    <cellStyle name="Izračun 2 8 7 4" xfId="15568"/>
    <cellStyle name="Izračun 2 8 8" xfId="15569"/>
    <cellStyle name="Izračun 2 8 8 2" xfId="15570"/>
    <cellStyle name="Izračun 2 8 8 2 2" xfId="15571"/>
    <cellStyle name="Izračun 2 8 8 2 2 2" xfId="15572"/>
    <cellStyle name="Izračun 2 8 8 2 3" xfId="15573"/>
    <cellStyle name="Izračun 2 8 8 3" xfId="15574"/>
    <cellStyle name="Izračun 2 8 8 3 2" xfId="15575"/>
    <cellStyle name="Izračun 2 8 8 4" xfId="15576"/>
    <cellStyle name="Izračun 2 8 9" xfId="15577"/>
    <cellStyle name="Izračun 2 8 9 2" xfId="15578"/>
    <cellStyle name="Izračun 2 8 9 2 2" xfId="15579"/>
    <cellStyle name="Izračun 2 8 9 2 2 2" xfId="15580"/>
    <cellStyle name="Izračun 2 8 9 2 3" xfId="15581"/>
    <cellStyle name="Izračun 2 8 9 3" xfId="15582"/>
    <cellStyle name="Izračun 2 8 9 3 2" xfId="15583"/>
    <cellStyle name="Izračun 2 8 9 4" xfId="15584"/>
    <cellStyle name="Izračun 2 9" xfId="15585"/>
    <cellStyle name="Izračun 2 9 10" xfId="15586"/>
    <cellStyle name="Izračun 2 9 10 2" xfId="15587"/>
    <cellStyle name="Izračun 2 9 10 2 2" xfId="15588"/>
    <cellStyle name="Izračun 2 9 10 2 2 2" xfId="15589"/>
    <cellStyle name="Izračun 2 9 10 2 3" xfId="15590"/>
    <cellStyle name="Izračun 2 9 10 3" xfId="15591"/>
    <cellStyle name="Izračun 2 9 10 3 2" xfId="15592"/>
    <cellStyle name="Izračun 2 9 10 4" xfId="15593"/>
    <cellStyle name="Izračun 2 9 11" xfId="15594"/>
    <cellStyle name="Izračun 2 9 11 2" xfId="15595"/>
    <cellStyle name="Izračun 2 9 11 2 2" xfId="15596"/>
    <cellStyle name="Izračun 2 9 11 3" xfId="15597"/>
    <cellStyle name="Izračun 2 9 12" xfId="15598"/>
    <cellStyle name="Izračun 2 9 12 2" xfId="15599"/>
    <cellStyle name="Izračun 2 9 13" xfId="15600"/>
    <cellStyle name="Izračun 2 9 2" xfId="15601"/>
    <cellStyle name="Izračun 2 9 2 2" xfId="15602"/>
    <cellStyle name="Izračun 2 9 2 2 2" xfId="15603"/>
    <cellStyle name="Izračun 2 9 2 2 2 2" xfId="15604"/>
    <cellStyle name="Izračun 2 9 2 2 3" xfId="15605"/>
    <cellStyle name="Izračun 2 9 2 3" xfId="15606"/>
    <cellStyle name="Izračun 2 9 2 3 2" xfId="15607"/>
    <cellStyle name="Izračun 2 9 2 4" xfId="15608"/>
    <cellStyle name="Izračun 2 9 3" xfId="15609"/>
    <cellStyle name="Izračun 2 9 3 2" xfId="15610"/>
    <cellStyle name="Izračun 2 9 3 2 2" xfId="15611"/>
    <cellStyle name="Izračun 2 9 3 2 2 2" xfId="15612"/>
    <cellStyle name="Izračun 2 9 3 2 3" xfId="15613"/>
    <cellStyle name="Izračun 2 9 3 3" xfId="15614"/>
    <cellStyle name="Izračun 2 9 3 3 2" xfId="15615"/>
    <cellStyle name="Izračun 2 9 3 4" xfId="15616"/>
    <cellStyle name="Izračun 2 9 4" xfId="15617"/>
    <cellStyle name="Izračun 2 9 4 2" xfId="15618"/>
    <cellStyle name="Izračun 2 9 4 2 2" xfId="15619"/>
    <cellStyle name="Izračun 2 9 4 2 2 2" xfId="15620"/>
    <cellStyle name="Izračun 2 9 4 2 3" xfId="15621"/>
    <cellStyle name="Izračun 2 9 4 3" xfId="15622"/>
    <cellStyle name="Izračun 2 9 4 3 2" xfId="15623"/>
    <cellStyle name="Izračun 2 9 4 4" xfId="15624"/>
    <cellStyle name="Izračun 2 9 5" xfId="15625"/>
    <cellStyle name="Izračun 2 9 5 2" xfId="15626"/>
    <cellStyle name="Izračun 2 9 5 2 2" xfId="15627"/>
    <cellStyle name="Izračun 2 9 5 2 2 2" xfId="15628"/>
    <cellStyle name="Izračun 2 9 5 2 3" xfId="15629"/>
    <cellStyle name="Izračun 2 9 5 3" xfId="15630"/>
    <cellStyle name="Izračun 2 9 5 3 2" xfId="15631"/>
    <cellStyle name="Izračun 2 9 5 4" xfId="15632"/>
    <cellStyle name="Izračun 2 9 6" xfId="15633"/>
    <cellStyle name="Izračun 2 9 6 2" xfId="15634"/>
    <cellStyle name="Izračun 2 9 6 2 2" xfId="15635"/>
    <cellStyle name="Izračun 2 9 6 2 2 2" xfId="15636"/>
    <cellStyle name="Izračun 2 9 6 2 3" xfId="15637"/>
    <cellStyle name="Izračun 2 9 6 3" xfId="15638"/>
    <cellStyle name="Izračun 2 9 6 3 2" xfId="15639"/>
    <cellStyle name="Izračun 2 9 6 4" xfId="15640"/>
    <cellStyle name="Izračun 2 9 7" xfId="15641"/>
    <cellStyle name="Izračun 2 9 7 2" xfId="15642"/>
    <cellStyle name="Izračun 2 9 7 2 2" xfId="15643"/>
    <cellStyle name="Izračun 2 9 7 2 2 2" xfId="15644"/>
    <cellStyle name="Izračun 2 9 7 2 3" xfId="15645"/>
    <cellStyle name="Izračun 2 9 7 3" xfId="15646"/>
    <cellStyle name="Izračun 2 9 7 3 2" xfId="15647"/>
    <cellStyle name="Izračun 2 9 7 4" xfId="15648"/>
    <cellStyle name="Izračun 2 9 8" xfId="15649"/>
    <cellStyle name="Izračun 2 9 8 2" xfId="15650"/>
    <cellStyle name="Izračun 2 9 8 2 2" xfId="15651"/>
    <cellStyle name="Izračun 2 9 8 2 2 2" xfId="15652"/>
    <cellStyle name="Izračun 2 9 8 2 3" xfId="15653"/>
    <cellStyle name="Izračun 2 9 8 3" xfId="15654"/>
    <cellStyle name="Izračun 2 9 8 3 2" xfId="15655"/>
    <cellStyle name="Izračun 2 9 8 4" xfId="15656"/>
    <cellStyle name="Izračun 2 9 9" xfId="15657"/>
    <cellStyle name="Izračun 2 9 9 2" xfId="15658"/>
    <cellStyle name="Izračun 2 9 9 2 2" xfId="15659"/>
    <cellStyle name="Izračun 2 9 9 2 2 2" xfId="15660"/>
    <cellStyle name="Izračun 2 9 9 2 3" xfId="15661"/>
    <cellStyle name="Izračun 2 9 9 3" xfId="15662"/>
    <cellStyle name="Izračun 2 9 9 3 2" xfId="15663"/>
    <cellStyle name="Izračun 2 9 9 4" xfId="15664"/>
    <cellStyle name="Izračun 3" xfId="15665"/>
    <cellStyle name="Izračun 3 10" xfId="15666"/>
    <cellStyle name="Izračun 3 10 10" xfId="15667"/>
    <cellStyle name="Izračun 3 10 10 2" xfId="15668"/>
    <cellStyle name="Izračun 3 10 10 2 2" xfId="15669"/>
    <cellStyle name="Izračun 3 10 10 2 2 2" xfId="15670"/>
    <cellStyle name="Izračun 3 10 10 2 3" xfId="15671"/>
    <cellStyle name="Izračun 3 10 10 3" xfId="15672"/>
    <cellStyle name="Izračun 3 10 10 3 2" xfId="15673"/>
    <cellStyle name="Izračun 3 10 10 4" xfId="15674"/>
    <cellStyle name="Izračun 3 10 11" xfId="15675"/>
    <cellStyle name="Izračun 3 10 11 2" xfId="15676"/>
    <cellStyle name="Izračun 3 10 11 2 2" xfId="15677"/>
    <cellStyle name="Izračun 3 10 11 3" xfId="15678"/>
    <cellStyle name="Izračun 3 10 12" xfId="15679"/>
    <cellStyle name="Izračun 3 10 12 2" xfId="15680"/>
    <cellStyle name="Izračun 3 10 13" xfId="15681"/>
    <cellStyle name="Izračun 3 10 2" xfId="15682"/>
    <cellStyle name="Izračun 3 10 2 2" xfId="15683"/>
    <cellStyle name="Izračun 3 10 2 2 2" xfId="15684"/>
    <cellStyle name="Izračun 3 10 2 2 2 2" xfId="15685"/>
    <cellStyle name="Izračun 3 10 2 2 3" xfId="15686"/>
    <cellStyle name="Izračun 3 10 2 3" xfId="15687"/>
    <cellStyle name="Izračun 3 10 2 3 2" xfId="15688"/>
    <cellStyle name="Izračun 3 10 2 4" xfId="15689"/>
    <cellStyle name="Izračun 3 10 3" xfId="15690"/>
    <cellStyle name="Izračun 3 10 3 2" xfId="15691"/>
    <cellStyle name="Izračun 3 10 3 2 2" xfId="15692"/>
    <cellStyle name="Izračun 3 10 3 2 2 2" xfId="15693"/>
    <cellStyle name="Izračun 3 10 3 2 3" xfId="15694"/>
    <cellStyle name="Izračun 3 10 3 3" xfId="15695"/>
    <cellStyle name="Izračun 3 10 3 3 2" xfId="15696"/>
    <cellStyle name="Izračun 3 10 3 4" xfId="15697"/>
    <cellStyle name="Izračun 3 10 4" xfId="15698"/>
    <cellStyle name="Izračun 3 10 4 2" xfId="15699"/>
    <cellStyle name="Izračun 3 10 4 2 2" xfId="15700"/>
    <cellStyle name="Izračun 3 10 4 2 2 2" xfId="15701"/>
    <cellStyle name="Izračun 3 10 4 2 3" xfId="15702"/>
    <cellStyle name="Izračun 3 10 4 3" xfId="15703"/>
    <cellStyle name="Izračun 3 10 4 3 2" xfId="15704"/>
    <cellStyle name="Izračun 3 10 4 4" xfId="15705"/>
    <cellStyle name="Izračun 3 10 5" xfId="15706"/>
    <cellStyle name="Izračun 3 10 5 2" xfId="15707"/>
    <cellStyle name="Izračun 3 10 5 2 2" xfId="15708"/>
    <cellStyle name="Izračun 3 10 5 2 2 2" xfId="15709"/>
    <cellStyle name="Izračun 3 10 5 2 3" xfId="15710"/>
    <cellStyle name="Izračun 3 10 5 3" xfId="15711"/>
    <cellStyle name="Izračun 3 10 5 3 2" xfId="15712"/>
    <cellStyle name="Izračun 3 10 5 4" xfId="15713"/>
    <cellStyle name="Izračun 3 10 6" xfId="15714"/>
    <cellStyle name="Izračun 3 10 6 2" xfId="15715"/>
    <cellStyle name="Izračun 3 10 6 2 2" xfId="15716"/>
    <cellStyle name="Izračun 3 10 6 2 2 2" xfId="15717"/>
    <cellStyle name="Izračun 3 10 6 2 3" xfId="15718"/>
    <cellStyle name="Izračun 3 10 6 3" xfId="15719"/>
    <cellStyle name="Izračun 3 10 6 3 2" xfId="15720"/>
    <cellStyle name="Izračun 3 10 6 4" xfId="15721"/>
    <cellStyle name="Izračun 3 10 7" xfId="15722"/>
    <cellStyle name="Izračun 3 10 7 2" xfId="15723"/>
    <cellStyle name="Izračun 3 10 7 2 2" xfId="15724"/>
    <cellStyle name="Izračun 3 10 7 2 2 2" xfId="15725"/>
    <cellStyle name="Izračun 3 10 7 2 3" xfId="15726"/>
    <cellStyle name="Izračun 3 10 7 3" xfId="15727"/>
    <cellStyle name="Izračun 3 10 7 3 2" xfId="15728"/>
    <cellStyle name="Izračun 3 10 7 4" xfId="15729"/>
    <cellStyle name="Izračun 3 10 8" xfId="15730"/>
    <cellStyle name="Izračun 3 10 8 2" xfId="15731"/>
    <cellStyle name="Izračun 3 10 8 2 2" xfId="15732"/>
    <cellStyle name="Izračun 3 10 8 2 2 2" xfId="15733"/>
    <cellStyle name="Izračun 3 10 8 2 3" xfId="15734"/>
    <cellStyle name="Izračun 3 10 8 3" xfId="15735"/>
    <cellStyle name="Izračun 3 10 8 3 2" xfId="15736"/>
    <cellStyle name="Izračun 3 10 8 4" xfId="15737"/>
    <cellStyle name="Izračun 3 10 9" xfId="15738"/>
    <cellStyle name="Izračun 3 10 9 2" xfId="15739"/>
    <cellStyle name="Izračun 3 10 9 2 2" xfId="15740"/>
    <cellStyle name="Izračun 3 10 9 2 2 2" xfId="15741"/>
    <cellStyle name="Izračun 3 10 9 2 3" xfId="15742"/>
    <cellStyle name="Izračun 3 10 9 3" xfId="15743"/>
    <cellStyle name="Izračun 3 10 9 3 2" xfId="15744"/>
    <cellStyle name="Izračun 3 10 9 4" xfId="15745"/>
    <cellStyle name="Izračun 3 11" xfId="15746"/>
    <cellStyle name="Izračun 3 11 10" xfId="15747"/>
    <cellStyle name="Izračun 3 11 10 2" xfId="15748"/>
    <cellStyle name="Izračun 3 11 10 2 2" xfId="15749"/>
    <cellStyle name="Izračun 3 11 10 2 2 2" xfId="15750"/>
    <cellStyle name="Izračun 3 11 10 2 3" xfId="15751"/>
    <cellStyle name="Izračun 3 11 10 3" xfId="15752"/>
    <cellStyle name="Izračun 3 11 10 3 2" xfId="15753"/>
    <cellStyle name="Izračun 3 11 10 4" xfId="15754"/>
    <cellStyle name="Izračun 3 11 11" xfId="15755"/>
    <cellStyle name="Izračun 3 11 11 2" xfId="15756"/>
    <cellStyle name="Izračun 3 11 11 2 2" xfId="15757"/>
    <cellStyle name="Izračun 3 11 11 3" xfId="15758"/>
    <cellStyle name="Izračun 3 11 12" xfId="15759"/>
    <cellStyle name="Izračun 3 11 12 2" xfId="15760"/>
    <cellStyle name="Izračun 3 11 13" xfId="15761"/>
    <cellStyle name="Izračun 3 11 2" xfId="15762"/>
    <cellStyle name="Izračun 3 11 2 2" xfId="15763"/>
    <cellStyle name="Izračun 3 11 2 2 2" xfId="15764"/>
    <cellStyle name="Izračun 3 11 2 2 2 2" xfId="15765"/>
    <cellStyle name="Izračun 3 11 2 2 3" xfId="15766"/>
    <cellStyle name="Izračun 3 11 2 3" xfId="15767"/>
    <cellStyle name="Izračun 3 11 2 3 2" xfId="15768"/>
    <cellStyle name="Izračun 3 11 2 4" xfId="15769"/>
    <cellStyle name="Izračun 3 11 3" xfId="15770"/>
    <cellStyle name="Izračun 3 11 3 2" xfId="15771"/>
    <cellStyle name="Izračun 3 11 3 2 2" xfId="15772"/>
    <cellStyle name="Izračun 3 11 3 2 2 2" xfId="15773"/>
    <cellStyle name="Izračun 3 11 3 2 3" xfId="15774"/>
    <cellStyle name="Izračun 3 11 3 3" xfId="15775"/>
    <cellStyle name="Izračun 3 11 3 3 2" xfId="15776"/>
    <cellStyle name="Izračun 3 11 3 4" xfId="15777"/>
    <cellStyle name="Izračun 3 11 4" xfId="15778"/>
    <cellStyle name="Izračun 3 11 4 2" xfId="15779"/>
    <cellStyle name="Izračun 3 11 4 2 2" xfId="15780"/>
    <cellStyle name="Izračun 3 11 4 2 2 2" xfId="15781"/>
    <cellStyle name="Izračun 3 11 4 2 3" xfId="15782"/>
    <cellStyle name="Izračun 3 11 4 3" xfId="15783"/>
    <cellStyle name="Izračun 3 11 4 3 2" xfId="15784"/>
    <cellStyle name="Izračun 3 11 4 4" xfId="15785"/>
    <cellStyle name="Izračun 3 11 5" xfId="15786"/>
    <cellStyle name="Izračun 3 11 5 2" xfId="15787"/>
    <cellStyle name="Izračun 3 11 5 2 2" xfId="15788"/>
    <cellStyle name="Izračun 3 11 5 2 2 2" xfId="15789"/>
    <cellStyle name="Izračun 3 11 5 2 3" xfId="15790"/>
    <cellStyle name="Izračun 3 11 5 3" xfId="15791"/>
    <cellStyle name="Izračun 3 11 5 3 2" xfId="15792"/>
    <cellStyle name="Izračun 3 11 5 4" xfId="15793"/>
    <cellStyle name="Izračun 3 11 6" xfId="15794"/>
    <cellStyle name="Izračun 3 11 6 2" xfId="15795"/>
    <cellStyle name="Izračun 3 11 6 2 2" xfId="15796"/>
    <cellStyle name="Izračun 3 11 6 2 2 2" xfId="15797"/>
    <cellStyle name="Izračun 3 11 6 2 3" xfId="15798"/>
    <cellStyle name="Izračun 3 11 6 3" xfId="15799"/>
    <cellStyle name="Izračun 3 11 6 3 2" xfId="15800"/>
    <cellStyle name="Izračun 3 11 6 4" xfId="15801"/>
    <cellStyle name="Izračun 3 11 7" xfId="15802"/>
    <cellStyle name="Izračun 3 11 7 2" xfId="15803"/>
    <cellStyle name="Izračun 3 11 7 2 2" xfId="15804"/>
    <cellStyle name="Izračun 3 11 7 2 2 2" xfId="15805"/>
    <cellStyle name="Izračun 3 11 7 2 3" xfId="15806"/>
    <cellStyle name="Izračun 3 11 7 3" xfId="15807"/>
    <cellStyle name="Izračun 3 11 7 3 2" xfId="15808"/>
    <cellStyle name="Izračun 3 11 7 4" xfId="15809"/>
    <cellStyle name="Izračun 3 11 8" xfId="15810"/>
    <cellStyle name="Izračun 3 11 8 2" xfId="15811"/>
    <cellStyle name="Izračun 3 11 8 2 2" xfId="15812"/>
    <cellStyle name="Izračun 3 11 8 2 2 2" xfId="15813"/>
    <cellStyle name="Izračun 3 11 8 2 3" xfId="15814"/>
    <cellStyle name="Izračun 3 11 8 3" xfId="15815"/>
    <cellStyle name="Izračun 3 11 8 3 2" xfId="15816"/>
    <cellStyle name="Izračun 3 11 8 4" xfId="15817"/>
    <cellStyle name="Izračun 3 11 9" xfId="15818"/>
    <cellStyle name="Izračun 3 11 9 2" xfId="15819"/>
    <cellStyle name="Izračun 3 11 9 2 2" xfId="15820"/>
    <cellStyle name="Izračun 3 11 9 2 2 2" xfId="15821"/>
    <cellStyle name="Izračun 3 11 9 2 3" xfId="15822"/>
    <cellStyle name="Izračun 3 11 9 3" xfId="15823"/>
    <cellStyle name="Izračun 3 11 9 3 2" xfId="15824"/>
    <cellStyle name="Izračun 3 11 9 4" xfId="15825"/>
    <cellStyle name="Izračun 3 12" xfId="15826"/>
    <cellStyle name="Izračun 3 12 10" xfId="15827"/>
    <cellStyle name="Izračun 3 12 10 2" xfId="15828"/>
    <cellStyle name="Izračun 3 12 10 2 2" xfId="15829"/>
    <cellStyle name="Izračun 3 12 10 2 2 2" xfId="15830"/>
    <cellStyle name="Izračun 3 12 10 2 3" xfId="15831"/>
    <cellStyle name="Izračun 3 12 10 3" xfId="15832"/>
    <cellStyle name="Izračun 3 12 10 3 2" xfId="15833"/>
    <cellStyle name="Izračun 3 12 10 4" xfId="15834"/>
    <cellStyle name="Izračun 3 12 11" xfId="15835"/>
    <cellStyle name="Izračun 3 12 11 2" xfId="15836"/>
    <cellStyle name="Izračun 3 12 11 2 2" xfId="15837"/>
    <cellStyle name="Izračun 3 12 11 3" xfId="15838"/>
    <cellStyle name="Izračun 3 12 12" xfId="15839"/>
    <cellStyle name="Izračun 3 12 12 2" xfId="15840"/>
    <cellStyle name="Izračun 3 12 13" xfId="15841"/>
    <cellStyle name="Izračun 3 12 2" xfId="15842"/>
    <cellStyle name="Izračun 3 12 2 2" xfId="15843"/>
    <cellStyle name="Izračun 3 12 2 2 2" xfId="15844"/>
    <cellStyle name="Izračun 3 12 2 2 2 2" xfId="15845"/>
    <cellStyle name="Izračun 3 12 2 2 3" xfId="15846"/>
    <cellStyle name="Izračun 3 12 2 3" xfId="15847"/>
    <cellStyle name="Izračun 3 12 2 3 2" xfId="15848"/>
    <cellStyle name="Izračun 3 12 2 4" xfId="15849"/>
    <cellStyle name="Izračun 3 12 3" xfId="15850"/>
    <cellStyle name="Izračun 3 12 3 2" xfId="15851"/>
    <cellStyle name="Izračun 3 12 3 2 2" xfId="15852"/>
    <cellStyle name="Izračun 3 12 3 2 2 2" xfId="15853"/>
    <cellStyle name="Izračun 3 12 3 2 3" xfId="15854"/>
    <cellStyle name="Izračun 3 12 3 3" xfId="15855"/>
    <cellStyle name="Izračun 3 12 3 3 2" xfId="15856"/>
    <cellStyle name="Izračun 3 12 3 4" xfId="15857"/>
    <cellStyle name="Izračun 3 12 4" xfId="15858"/>
    <cellStyle name="Izračun 3 12 4 2" xfId="15859"/>
    <cellStyle name="Izračun 3 12 4 2 2" xfId="15860"/>
    <cellStyle name="Izračun 3 12 4 2 2 2" xfId="15861"/>
    <cellStyle name="Izračun 3 12 4 2 3" xfId="15862"/>
    <cellStyle name="Izračun 3 12 4 3" xfId="15863"/>
    <cellStyle name="Izračun 3 12 4 3 2" xfId="15864"/>
    <cellStyle name="Izračun 3 12 4 4" xfId="15865"/>
    <cellStyle name="Izračun 3 12 5" xfId="15866"/>
    <cellStyle name="Izračun 3 12 5 2" xfId="15867"/>
    <cellStyle name="Izračun 3 12 5 2 2" xfId="15868"/>
    <cellStyle name="Izračun 3 12 5 2 2 2" xfId="15869"/>
    <cellStyle name="Izračun 3 12 5 2 3" xfId="15870"/>
    <cellStyle name="Izračun 3 12 5 3" xfId="15871"/>
    <cellStyle name="Izračun 3 12 5 3 2" xfId="15872"/>
    <cellStyle name="Izračun 3 12 5 4" xfId="15873"/>
    <cellStyle name="Izračun 3 12 6" xfId="15874"/>
    <cellStyle name="Izračun 3 12 6 2" xfId="15875"/>
    <cellStyle name="Izračun 3 12 6 2 2" xfId="15876"/>
    <cellStyle name="Izračun 3 12 6 2 2 2" xfId="15877"/>
    <cellStyle name="Izračun 3 12 6 2 3" xfId="15878"/>
    <cellStyle name="Izračun 3 12 6 3" xfId="15879"/>
    <cellStyle name="Izračun 3 12 6 3 2" xfId="15880"/>
    <cellStyle name="Izračun 3 12 6 4" xfId="15881"/>
    <cellStyle name="Izračun 3 12 7" xfId="15882"/>
    <cellStyle name="Izračun 3 12 7 2" xfId="15883"/>
    <cellStyle name="Izračun 3 12 7 2 2" xfId="15884"/>
    <cellStyle name="Izračun 3 12 7 2 2 2" xfId="15885"/>
    <cellStyle name="Izračun 3 12 7 2 3" xfId="15886"/>
    <cellStyle name="Izračun 3 12 7 3" xfId="15887"/>
    <cellStyle name="Izračun 3 12 7 3 2" xfId="15888"/>
    <cellStyle name="Izračun 3 12 7 4" xfId="15889"/>
    <cellStyle name="Izračun 3 12 8" xfId="15890"/>
    <cellStyle name="Izračun 3 12 8 2" xfId="15891"/>
    <cellStyle name="Izračun 3 12 8 2 2" xfId="15892"/>
    <cellStyle name="Izračun 3 12 8 2 2 2" xfId="15893"/>
    <cellStyle name="Izračun 3 12 8 2 3" xfId="15894"/>
    <cellStyle name="Izračun 3 12 8 3" xfId="15895"/>
    <cellStyle name="Izračun 3 12 8 3 2" xfId="15896"/>
    <cellStyle name="Izračun 3 12 8 4" xfId="15897"/>
    <cellStyle name="Izračun 3 12 9" xfId="15898"/>
    <cellStyle name="Izračun 3 12 9 2" xfId="15899"/>
    <cellStyle name="Izračun 3 12 9 2 2" xfId="15900"/>
    <cellStyle name="Izračun 3 12 9 2 2 2" xfId="15901"/>
    <cellStyle name="Izračun 3 12 9 2 3" xfId="15902"/>
    <cellStyle name="Izračun 3 12 9 3" xfId="15903"/>
    <cellStyle name="Izračun 3 12 9 3 2" xfId="15904"/>
    <cellStyle name="Izračun 3 12 9 4" xfId="15905"/>
    <cellStyle name="Izračun 3 13" xfId="15906"/>
    <cellStyle name="Izračun 3 13 10" xfId="15907"/>
    <cellStyle name="Izračun 3 13 10 2" xfId="15908"/>
    <cellStyle name="Izračun 3 13 10 2 2" xfId="15909"/>
    <cellStyle name="Izračun 3 13 10 2 2 2" xfId="15910"/>
    <cellStyle name="Izračun 3 13 10 2 3" xfId="15911"/>
    <cellStyle name="Izračun 3 13 10 3" xfId="15912"/>
    <cellStyle name="Izračun 3 13 10 3 2" xfId="15913"/>
    <cellStyle name="Izračun 3 13 10 4" xfId="15914"/>
    <cellStyle name="Izračun 3 13 11" xfId="15915"/>
    <cellStyle name="Izračun 3 13 11 2" xfId="15916"/>
    <cellStyle name="Izračun 3 13 11 2 2" xfId="15917"/>
    <cellStyle name="Izračun 3 13 11 3" xfId="15918"/>
    <cellStyle name="Izračun 3 13 12" xfId="15919"/>
    <cellStyle name="Izračun 3 13 12 2" xfId="15920"/>
    <cellStyle name="Izračun 3 13 13" xfId="15921"/>
    <cellStyle name="Izračun 3 13 2" xfId="15922"/>
    <cellStyle name="Izračun 3 13 2 2" xfId="15923"/>
    <cellStyle name="Izračun 3 13 2 2 2" xfId="15924"/>
    <cellStyle name="Izračun 3 13 2 2 2 2" xfId="15925"/>
    <cellStyle name="Izračun 3 13 2 2 3" xfId="15926"/>
    <cellStyle name="Izračun 3 13 2 3" xfId="15927"/>
    <cellStyle name="Izračun 3 13 2 3 2" xfId="15928"/>
    <cellStyle name="Izračun 3 13 2 4" xfId="15929"/>
    <cellStyle name="Izračun 3 13 3" xfId="15930"/>
    <cellStyle name="Izračun 3 13 3 2" xfId="15931"/>
    <cellStyle name="Izračun 3 13 3 2 2" xfId="15932"/>
    <cellStyle name="Izračun 3 13 3 2 2 2" xfId="15933"/>
    <cellStyle name="Izračun 3 13 3 2 3" xfId="15934"/>
    <cellStyle name="Izračun 3 13 3 3" xfId="15935"/>
    <cellStyle name="Izračun 3 13 3 3 2" xfId="15936"/>
    <cellStyle name="Izračun 3 13 3 4" xfId="15937"/>
    <cellStyle name="Izračun 3 13 4" xfId="15938"/>
    <cellStyle name="Izračun 3 13 4 2" xfId="15939"/>
    <cellStyle name="Izračun 3 13 4 2 2" xfId="15940"/>
    <cellStyle name="Izračun 3 13 4 2 2 2" xfId="15941"/>
    <cellStyle name="Izračun 3 13 4 2 3" xfId="15942"/>
    <cellStyle name="Izračun 3 13 4 3" xfId="15943"/>
    <cellStyle name="Izračun 3 13 4 3 2" xfId="15944"/>
    <cellStyle name="Izračun 3 13 4 4" xfId="15945"/>
    <cellStyle name="Izračun 3 13 5" xfId="15946"/>
    <cellStyle name="Izračun 3 13 5 2" xfId="15947"/>
    <cellStyle name="Izračun 3 13 5 2 2" xfId="15948"/>
    <cellStyle name="Izračun 3 13 5 2 2 2" xfId="15949"/>
    <cellStyle name="Izračun 3 13 5 2 3" xfId="15950"/>
    <cellStyle name="Izračun 3 13 5 3" xfId="15951"/>
    <cellStyle name="Izračun 3 13 5 3 2" xfId="15952"/>
    <cellStyle name="Izračun 3 13 5 4" xfId="15953"/>
    <cellStyle name="Izračun 3 13 6" xfId="15954"/>
    <cellStyle name="Izračun 3 13 6 2" xfId="15955"/>
    <cellStyle name="Izračun 3 13 6 2 2" xfId="15956"/>
    <cellStyle name="Izračun 3 13 6 2 2 2" xfId="15957"/>
    <cellStyle name="Izračun 3 13 6 2 3" xfId="15958"/>
    <cellStyle name="Izračun 3 13 6 3" xfId="15959"/>
    <cellStyle name="Izračun 3 13 6 3 2" xfId="15960"/>
    <cellStyle name="Izračun 3 13 6 4" xfId="15961"/>
    <cellStyle name="Izračun 3 13 7" xfId="15962"/>
    <cellStyle name="Izračun 3 13 7 2" xfId="15963"/>
    <cellStyle name="Izračun 3 13 7 2 2" xfId="15964"/>
    <cellStyle name="Izračun 3 13 7 2 2 2" xfId="15965"/>
    <cellStyle name="Izračun 3 13 7 2 3" xfId="15966"/>
    <cellStyle name="Izračun 3 13 7 3" xfId="15967"/>
    <cellStyle name="Izračun 3 13 7 3 2" xfId="15968"/>
    <cellStyle name="Izračun 3 13 7 4" xfId="15969"/>
    <cellStyle name="Izračun 3 13 8" xfId="15970"/>
    <cellStyle name="Izračun 3 13 8 2" xfId="15971"/>
    <cellStyle name="Izračun 3 13 8 2 2" xfId="15972"/>
    <cellStyle name="Izračun 3 13 8 2 2 2" xfId="15973"/>
    <cellStyle name="Izračun 3 13 8 2 3" xfId="15974"/>
    <cellStyle name="Izračun 3 13 8 3" xfId="15975"/>
    <cellStyle name="Izračun 3 13 8 3 2" xfId="15976"/>
    <cellStyle name="Izračun 3 13 8 4" xfId="15977"/>
    <cellStyle name="Izračun 3 13 9" xfId="15978"/>
    <cellStyle name="Izračun 3 13 9 2" xfId="15979"/>
    <cellStyle name="Izračun 3 13 9 2 2" xfId="15980"/>
    <cellStyle name="Izračun 3 13 9 2 2 2" xfId="15981"/>
    <cellStyle name="Izračun 3 13 9 2 3" xfId="15982"/>
    <cellStyle name="Izračun 3 13 9 3" xfId="15983"/>
    <cellStyle name="Izračun 3 13 9 3 2" xfId="15984"/>
    <cellStyle name="Izračun 3 13 9 4" xfId="15985"/>
    <cellStyle name="Izračun 3 14" xfId="15986"/>
    <cellStyle name="Izračun 3 14 2" xfId="15987"/>
    <cellStyle name="Izračun 3 14 2 2" xfId="15988"/>
    <cellStyle name="Izračun 3 14 2 2 2" xfId="15989"/>
    <cellStyle name="Izračun 3 14 2 3" xfId="15990"/>
    <cellStyle name="Izračun 3 14 3" xfId="15991"/>
    <cellStyle name="Izračun 3 14 3 2" xfId="15992"/>
    <cellStyle name="Izračun 3 14 4" xfId="15993"/>
    <cellStyle name="Izračun 3 15" xfId="15994"/>
    <cellStyle name="Izračun 3 15 2" xfId="15995"/>
    <cellStyle name="Izračun 3 15 2 2" xfId="15996"/>
    <cellStyle name="Izračun 3 15 3" xfId="15997"/>
    <cellStyle name="Izračun 3 16" xfId="15998"/>
    <cellStyle name="Izračun 3 16 2" xfId="15999"/>
    <cellStyle name="Izračun 3 17" xfId="16000"/>
    <cellStyle name="Izračun 3 2" xfId="16001"/>
    <cellStyle name="Izračun 3 2 10" xfId="16002"/>
    <cellStyle name="Izračun 3 2 10 10" xfId="16003"/>
    <cellStyle name="Izračun 3 2 10 10 2" xfId="16004"/>
    <cellStyle name="Izračun 3 2 10 10 2 2" xfId="16005"/>
    <cellStyle name="Izračun 3 2 10 10 2 2 2" xfId="16006"/>
    <cellStyle name="Izračun 3 2 10 10 2 3" xfId="16007"/>
    <cellStyle name="Izračun 3 2 10 10 3" xfId="16008"/>
    <cellStyle name="Izračun 3 2 10 10 3 2" xfId="16009"/>
    <cellStyle name="Izračun 3 2 10 10 4" xfId="16010"/>
    <cellStyle name="Izračun 3 2 10 11" xfId="16011"/>
    <cellStyle name="Izračun 3 2 10 11 2" xfId="16012"/>
    <cellStyle name="Izračun 3 2 10 11 2 2" xfId="16013"/>
    <cellStyle name="Izračun 3 2 10 11 3" xfId="16014"/>
    <cellStyle name="Izračun 3 2 10 12" xfId="16015"/>
    <cellStyle name="Izračun 3 2 10 12 2" xfId="16016"/>
    <cellStyle name="Izračun 3 2 10 13" xfId="16017"/>
    <cellStyle name="Izračun 3 2 10 2" xfId="16018"/>
    <cellStyle name="Izračun 3 2 10 2 2" xfId="16019"/>
    <cellStyle name="Izračun 3 2 10 2 2 2" xfId="16020"/>
    <cellStyle name="Izračun 3 2 10 2 2 2 2" xfId="16021"/>
    <cellStyle name="Izračun 3 2 10 2 2 3" xfId="16022"/>
    <cellStyle name="Izračun 3 2 10 2 3" xfId="16023"/>
    <cellStyle name="Izračun 3 2 10 2 3 2" xfId="16024"/>
    <cellStyle name="Izračun 3 2 10 2 4" xfId="16025"/>
    <cellStyle name="Izračun 3 2 10 3" xfId="16026"/>
    <cellStyle name="Izračun 3 2 10 3 2" xfId="16027"/>
    <cellStyle name="Izračun 3 2 10 3 2 2" xfId="16028"/>
    <cellStyle name="Izračun 3 2 10 3 2 2 2" xfId="16029"/>
    <cellStyle name="Izračun 3 2 10 3 2 3" xfId="16030"/>
    <cellStyle name="Izračun 3 2 10 3 3" xfId="16031"/>
    <cellStyle name="Izračun 3 2 10 3 3 2" xfId="16032"/>
    <cellStyle name="Izračun 3 2 10 3 4" xfId="16033"/>
    <cellStyle name="Izračun 3 2 10 4" xfId="16034"/>
    <cellStyle name="Izračun 3 2 10 4 2" xfId="16035"/>
    <cellStyle name="Izračun 3 2 10 4 2 2" xfId="16036"/>
    <cellStyle name="Izračun 3 2 10 4 2 2 2" xfId="16037"/>
    <cellStyle name="Izračun 3 2 10 4 2 3" xfId="16038"/>
    <cellStyle name="Izračun 3 2 10 4 3" xfId="16039"/>
    <cellStyle name="Izračun 3 2 10 4 3 2" xfId="16040"/>
    <cellStyle name="Izračun 3 2 10 4 4" xfId="16041"/>
    <cellStyle name="Izračun 3 2 10 5" xfId="16042"/>
    <cellStyle name="Izračun 3 2 10 5 2" xfId="16043"/>
    <cellStyle name="Izračun 3 2 10 5 2 2" xfId="16044"/>
    <cellStyle name="Izračun 3 2 10 5 2 2 2" xfId="16045"/>
    <cellStyle name="Izračun 3 2 10 5 2 3" xfId="16046"/>
    <cellStyle name="Izračun 3 2 10 5 3" xfId="16047"/>
    <cellStyle name="Izračun 3 2 10 5 3 2" xfId="16048"/>
    <cellStyle name="Izračun 3 2 10 5 4" xfId="16049"/>
    <cellStyle name="Izračun 3 2 10 6" xfId="16050"/>
    <cellStyle name="Izračun 3 2 10 6 2" xfId="16051"/>
    <cellStyle name="Izračun 3 2 10 6 2 2" xfId="16052"/>
    <cellStyle name="Izračun 3 2 10 6 2 2 2" xfId="16053"/>
    <cellStyle name="Izračun 3 2 10 6 2 3" xfId="16054"/>
    <cellStyle name="Izračun 3 2 10 6 3" xfId="16055"/>
    <cellStyle name="Izračun 3 2 10 6 3 2" xfId="16056"/>
    <cellStyle name="Izračun 3 2 10 6 4" xfId="16057"/>
    <cellStyle name="Izračun 3 2 10 7" xfId="16058"/>
    <cellStyle name="Izračun 3 2 10 7 2" xfId="16059"/>
    <cellStyle name="Izračun 3 2 10 7 2 2" xfId="16060"/>
    <cellStyle name="Izračun 3 2 10 7 2 2 2" xfId="16061"/>
    <cellStyle name="Izračun 3 2 10 7 2 3" xfId="16062"/>
    <cellStyle name="Izračun 3 2 10 7 3" xfId="16063"/>
    <cellStyle name="Izračun 3 2 10 7 3 2" xfId="16064"/>
    <cellStyle name="Izračun 3 2 10 7 4" xfId="16065"/>
    <cellStyle name="Izračun 3 2 10 8" xfId="16066"/>
    <cellStyle name="Izračun 3 2 10 8 2" xfId="16067"/>
    <cellStyle name="Izračun 3 2 10 8 2 2" xfId="16068"/>
    <cellStyle name="Izračun 3 2 10 8 2 2 2" xfId="16069"/>
    <cellStyle name="Izračun 3 2 10 8 2 3" xfId="16070"/>
    <cellStyle name="Izračun 3 2 10 8 3" xfId="16071"/>
    <cellStyle name="Izračun 3 2 10 8 3 2" xfId="16072"/>
    <cellStyle name="Izračun 3 2 10 8 4" xfId="16073"/>
    <cellStyle name="Izračun 3 2 10 9" xfId="16074"/>
    <cellStyle name="Izračun 3 2 10 9 2" xfId="16075"/>
    <cellStyle name="Izračun 3 2 10 9 2 2" xfId="16076"/>
    <cellStyle name="Izračun 3 2 10 9 2 2 2" xfId="16077"/>
    <cellStyle name="Izračun 3 2 10 9 2 3" xfId="16078"/>
    <cellStyle name="Izračun 3 2 10 9 3" xfId="16079"/>
    <cellStyle name="Izračun 3 2 10 9 3 2" xfId="16080"/>
    <cellStyle name="Izračun 3 2 10 9 4" xfId="16081"/>
    <cellStyle name="Izračun 3 2 11" xfId="16082"/>
    <cellStyle name="Izračun 3 2 11 10" xfId="16083"/>
    <cellStyle name="Izračun 3 2 11 10 2" xfId="16084"/>
    <cellStyle name="Izračun 3 2 11 10 2 2" xfId="16085"/>
    <cellStyle name="Izračun 3 2 11 10 2 2 2" xfId="16086"/>
    <cellStyle name="Izračun 3 2 11 10 2 3" xfId="16087"/>
    <cellStyle name="Izračun 3 2 11 10 3" xfId="16088"/>
    <cellStyle name="Izračun 3 2 11 10 3 2" xfId="16089"/>
    <cellStyle name="Izračun 3 2 11 10 4" xfId="16090"/>
    <cellStyle name="Izračun 3 2 11 11" xfId="16091"/>
    <cellStyle name="Izračun 3 2 11 11 2" xfId="16092"/>
    <cellStyle name="Izračun 3 2 11 11 2 2" xfId="16093"/>
    <cellStyle name="Izračun 3 2 11 11 3" xfId="16094"/>
    <cellStyle name="Izračun 3 2 11 12" xfId="16095"/>
    <cellStyle name="Izračun 3 2 11 12 2" xfId="16096"/>
    <cellStyle name="Izračun 3 2 11 13" xfId="16097"/>
    <cellStyle name="Izračun 3 2 11 2" xfId="16098"/>
    <cellStyle name="Izračun 3 2 11 2 2" xfId="16099"/>
    <cellStyle name="Izračun 3 2 11 2 2 2" xfId="16100"/>
    <cellStyle name="Izračun 3 2 11 2 2 2 2" xfId="16101"/>
    <cellStyle name="Izračun 3 2 11 2 2 3" xfId="16102"/>
    <cellStyle name="Izračun 3 2 11 2 3" xfId="16103"/>
    <cellStyle name="Izračun 3 2 11 2 3 2" xfId="16104"/>
    <cellStyle name="Izračun 3 2 11 2 4" xfId="16105"/>
    <cellStyle name="Izračun 3 2 11 3" xfId="16106"/>
    <cellStyle name="Izračun 3 2 11 3 2" xfId="16107"/>
    <cellStyle name="Izračun 3 2 11 3 2 2" xfId="16108"/>
    <cellStyle name="Izračun 3 2 11 3 2 2 2" xfId="16109"/>
    <cellStyle name="Izračun 3 2 11 3 2 3" xfId="16110"/>
    <cellStyle name="Izračun 3 2 11 3 3" xfId="16111"/>
    <cellStyle name="Izračun 3 2 11 3 3 2" xfId="16112"/>
    <cellStyle name="Izračun 3 2 11 3 4" xfId="16113"/>
    <cellStyle name="Izračun 3 2 11 4" xfId="16114"/>
    <cellStyle name="Izračun 3 2 11 4 2" xfId="16115"/>
    <cellStyle name="Izračun 3 2 11 4 2 2" xfId="16116"/>
    <cellStyle name="Izračun 3 2 11 4 2 2 2" xfId="16117"/>
    <cellStyle name="Izračun 3 2 11 4 2 3" xfId="16118"/>
    <cellStyle name="Izračun 3 2 11 4 3" xfId="16119"/>
    <cellStyle name="Izračun 3 2 11 4 3 2" xfId="16120"/>
    <cellStyle name="Izračun 3 2 11 4 4" xfId="16121"/>
    <cellStyle name="Izračun 3 2 11 5" xfId="16122"/>
    <cellStyle name="Izračun 3 2 11 5 2" xfId="16123"/>
    <cellStyle name="Izračun 3 2 11 5 2 2" xfId="16124"/>
    <cellStyle name="Izračun 3 2 11 5 2 2 2" xfId="16125"/>
    <cellStyle name="Izračun 3 2 11 5 2 3" xfId="16126"/>
    <cellStyle name="Izračun 3 2 11 5 3" xfId="16127"/>
    <cellStyle name="Izračun 3 2 11 5 3 2" xfId="16128"/>
    <cellStyle name="Izračun 3 2 11 5 4" xfId="16129"/>
    <cellStyle name="Izračun 3 2 11 6" xfId="16130"/>
    <cellStyle name="Izračun 3 2 11 6 2" xfId="16131"/>
    <cellStyle name="Izračun 3 2 11 6 2 2" xfId="16132"/>
    <cellStyle name="Izračun 3 2 11 6 2 2 2" xfId="16133"/>
    <cellStyle name="Izračun 3 2 11 6 2 3" xfId="16134"/>
    <cellStyle name="Izračun 3 2 11 6 3" xfId="16135"/>
    <cellStyle name="Izračun 3 2 11 6 3 2" xfId="16136"/>
    <cellStyle name="Izračun 3 2 11 6 4" xfId="16137"/>
    <cellStyle name="Izračun 3 2 11 7" xfId="16138"/>
    <cellStyle name="Izračun 3 2 11 7 2" xfId="16139"/>
    <cellStyle name="Izračun 3 2 11 7 2 2" xfId="16140"/>
    <cellStyle name="Izračun 3 2 11 7 2 2 2" xfId="16141"/>
    <cellStyle name="Izračun 3 2 11 7 2 3" xfId="16142"/>
    <cellStyle name="Izračun 3 2 11 7 3" xfId="16143"/>
    <cellStyle name="Izračun 3 2 11 7 3 2" xfId="16144"/>
    <cellStyle name="Izračun 3 2 11 7 4" xfId="16145"/>
    <cellStyle name="Izračun 3 2 11 8" xfId="16146"/>
    <cellStyle name="Izračun 3 2 11 8 2" xfId="16147"/>
    <cellStyle name="Izračun 3 2 11 8 2 2" xfId="16148"/>
    <cellStyle name="Izračun 3 2 11 8 2 2 2" xfId="16149"/>
    <cellStyle name="Izračun 3 2 11 8 2 3" xfId="16150"/>
    <cellStyle name="Izračun 3 2 11 8 3" xfId="16151"/>
    <cellStyle name="Izračun 3 2 11 8 3 2" xfId="16152"/>
    <cellStyle name="Izračun 3 2 11 8 4" xfId="16153"/>
    <cellStyle name="Izračun 3 2 11 9" xfId="16154"/>
    <cellStyle name="Izračun 3 2 11 9 2" xfId="16155"/>
    <cellStyle name="Izračun 3 2 11 9 2 2" xfId="16156"/>
    <cellStyle name="Izračun 3 2 11 9 2 2 2" xfId="16157"/>
    <cellStyle name="Izračun 3 2 11 9 2 3" xfId="16158"/>
    <cellStyle name="Izračun 3 2 11 9 3" xfId="16159"/>
    <cellStyle name="Izračun 3 2 11 9 3 2" xfId="16160"/>
    <cellStyle name="Izračun 3 2 11 9 4" xfId="16161"/>
    <cellStyle name="Izračun 3 2 12" xfId="16162"/>
    <cellStyle name="Izračun 3 2 12 10" xfId="16163"/>
    <cellStyle name="Izračun 3 2 12 10 2" xfId="16164"/>
    <cellStyle name="Izračun 3 2 12 10 2 2" xfId="16165"/>
    <cellStyle name="Izračun 3 2 12 10 2 2 2" xfId="16166"/>
    <cellStyle name="Izračun 3 2 12 10 2 3" xfId="16167"/>
    <cellStyle name="Izračun 3 2 12 10 3" xfId="16168"/>
    <cellStyle name="Izračun 3 2 12 10 3 2" xfId="16169"/>
    <cellStyle name="Izračun 3 2 12 10 4" xfId="16170"/>
    <cellStyle name="Izračun 3 2 12 11" xfId="16171"/>
    <cellStyle name="Izračun 3 2 12 11 2" xfId="16172"/>
    <cellStyle name="Izračun 3 2 12 11 2 2" xfId="16173"/>
    <cellStyle name="Izračun 3 2 12 11 3" xfId="16174"/>
    <cellStyle name="Izračun 3 2 12 12" xfId="16175"/>
    <cellStyle name="Izračun 3 2 12 12 2" xfId="16176"/>
    <cellStyle name="Izračun 3 2 12 13" xfId="16177"/>
    <cellStyle name="Izračun 3 2 12 2" xfId="16178"/>
    <cellStyle name="Izračun 3 2 12 2 2" xfId="16179"/>
    <cellStyle name="Izračun 3 2 12 2 2 2" xfId="16180"/>
    <cellStyle name="Izračun 3 2 12 2 2 2 2" xfId="16181"/>
    <cellStyle name="Izračun 3 2 12 2 2 3" xfId="16182"/>
    <cellStyle name="Izračun 3 2 12 2 3" xfId="16183"/>
    <cellStyle name="Izračun 3 2 12 2 3 2" xfId="16184"/>
    <cellStyle name="Izračun 3 2 12 2 4" xfId="16185"/>
    <cellStyle name="Izračun 3 2 12 3" xfId="16186"/>
    <cellStyle name="Izračun 3 2 12 3 2" xfId="16187"/>
    <cellStyle name="Izračun 3 2 12 3 2 2" xfId="16188"/>
    <cellStyle name="Izračun 3 2 12 3 2 2 2" xfId="16189"/>
    <cellStyle name="Izračun 3 2 12 3 2 3" xfId="16190"/>
    <cellStyle name="Izračun 3 2 12 3 3" xfId="16191"/>
    <cellStyle name="Izračun 3 2 12 3 3 2" xfId="16192"/>
    <cellStyle name="Izračun 3 2 12 3 4" xfId="16193"/>
    <cellStyle name="Izračun 3 2 12 4" xfId="16194"/>
    <cellStyle name="Izračun 3 2 12 4 2" xfId="16195"/>
    <cellStyle name="Izračun 3 2 12 4 2 2" xfId="16196"/>
    <cellStyle name="Izračun 3 2 12 4 2 2 2" xfId="16197"/>
    <cellStyle name="Izračun 3 2 12 4 2 3" xfId="16198"/>
    <cellStyle name="Izračun 3 2 12 4 3" xfId="16199"/>
    <cellStyle name="Izračun 3 2 12 4 3 2" xfId="16200"/>
    <cellStyle name="Izračun 3 2 12 4 4" xfId="16201"/>
    <cellStyle name="Izračun 3 2 12 5" xfId="16202"/>
    <cellStyle name="Izračun 3 2 12 5 2" xfId="16203"/>
    <cellStyle name="Izračun 3 2 12 5 2 2" xfId="16204"/>
    <cellStyle name="Izračun 3 2 12 5 2 2 2" xfId="16205"/>
    <cellStyle name="Izračun 3 2 12 5 2 3" xfId="16206"/>
    <cellStyle name="Izračun 3 2 12 5 3" xfId="16207"/>
    <cellStyle name="Izračun 3 2 12 5 3 2" xfId="16208"/>
    <cellStyle name="Izračun 3 2 12 5 4" xfId="16209"/>
    <cellStyle name="Izračun 3 2 12 6" xfId="16210"/>
    <cellStyle name="Izračun 3 2 12 6 2" xfId="16211"/>
    <cellStyle name="Izračun 3 2 12 6 2 2" xfId="16212"/>
    <cellStyle name="Izračun 3 2 12 6 2 2 2" xfId="16213"/>
    <cellStyle name="Izračun 3 2 12 6 2 3" xfId="16214"/>
    <cellStyle name="Izračun 3 2 12 6 3" xfId="16215"/>
    <cellStyle name="Izračun 3 2 12 6 3 2" xfId="16216"/>
    <cellStyle name="Izračun 3 2 12 6 4" xfId="16217"/>
    <cellStyle name="Izračun 3 2 12 7" xfId="16218"/>
    <cellStyle name="Izračun 3 2 12 7 2" xfId="16219"/>
    <cellStyle name="Izračun 3 2 12 7 2 2" xfId="16220"/>
    <cellStyle name="Izračun 3 2 12 7 2 2 2" xfId="16221"/>
    <cellStyle name="Izračun 3 2 12 7 2 3" xfId="16222"/>
    <cellStyle name="Izračun 3 2 12 7 3" xfId="16223"/>
    <cellStyle name="Izračun 3 2 12 7 3 2" xfId="16224"/>
    <cellStyle name="Izračun 3 2 12 7 4" xfId="16225"/>
    <cellStyle name="Izračun 3 2 12 8" xfId="16226"/>
    <cellStyle name="Izračun 3 2 12 8 2" xfId="16227"/>
    <cellStyle name="Izračun 3 2 12 8 2 2" xfId="16228"/>
    <cellStyle name="Izračun 3 2 12 8 2 2 2" xfId="16229"/>
    <cellStyle name="Izračun 3 2 12 8 2 3" xfId="16230"/>
    <cellStyle name="Izračun 3 2 12 8 3" xfId="16231"/>
    <cellStyle name="Izračun 3 2 12 8 3 2" xfId="16232"/>
    <cellStyle name="Izračun 3 2 12 8 4" xfId="16233"/>
    <cellStyle name="Izračun 3 2 12 9" xfId="16234"/>
    <cellStyle name="Izračun 3 2 12 9 2" xfId="16235"/>
    <cellStyle name="Izračun 3 2 12 9 2 2" xfId="16236"/>
    <cellStyle name="Izračun 3 2 12 9 2 2 2" xfId="16237"/>
    <cellStyle name="Izračun 3 2 12 9 2 3" xfId="16238"/>
    <cellStyle name="Izračun 3 2 12 9 3" xfId="16239"/>
    <cellStyle name="Izračun 3 2 12 9 3 2" xfId="16240"/>
    <cellStyle name="Izračun 3 2 12 9 4" xfId="16241"/>
    <cellStyle name="Izračun 3 2 13" xfId="16242"/>
    <cellStyle name="Izračun 3 2 13 10" xfId="16243"/>
    <cellStyle name="Izračun 3 2 13 10 2" xfId="16244"/>
    <cellStyle name="Izračun 3 2 13 10 2 2" xfId="16245"/>
    <cellStyle name="Izračun 3 2 13 10 2 2 2" xfId="16246"/>
    <cellStyle name="Izračun 3 2 13 10 2 3" xfId="16247"/>
    <cellStyle name="Izračun 3 2 13 10 3" xfId="16248"/>
    <cellStyle name="Izračun 3 2 13 10 3 2" xfId="16249"/>
    <cellStyle name="Izračun 3 2 13 10 4" xfId="16250"/>
    <cellStyle name="Izračun 3 2 13 11" xfId="16251"/>
    <cellStyle name="Izračun 3 2 13 11 2" xfId="16252"/>
    <cellStyle name="Izračun 3 2 13 11 2 2" xfId="16253"/>
    <cellStyle name="Izračun 3 2 13 11 3" xfId="16254"/>
    <cellStyle name="Izračun 3 2 13 12" xfId="16255"/>
    <cellStyle name="Izračun 3 2 13 12 2" xfId="16256"/>
    <cellStyle name="Izračun 3 2 13 13" xfId="16257"/>
    <cellStyle name="Izračun 3 2 13 2" xfId="16258"/>
    <cellStyle name="Izračun 3 2 13 2 2" xfId="16259"/>
    <cellStyle name="Izračun 3 2 13 2 2 2" xfId="16260"/>
    <cellStyle name="Izračun 3 2 13 2 2 2 2" xfId="16261"/>
    <cellStyle name="Izračun 3 2 13 2 2 3" xfId="16262"/>
    <cellStyle name="Izračun 3 2 13 2 3" xfId="16263"/>
    <cellStyle name="Izračun 3 2 13 2 3 2" xfId="16264"/>
    <cellStyle name="Izračun 3 2 13 2 4" xfId="16265"/>
    <cellStyle name="Izračun 3 2 13 3" xfId="16266"/>
    <cellStyle name="Izračun 3 2 13 3 2" xfId="16267"/>
    <cellStyle name="Izračun 3 2 13 3 2 2" xfId="16268"/>
    <cellStyle name="Izračun 3 2 13 3 2 2 2" xfId="16269"/>
    <cellStyle name="Izračun 3 2 13 3 2 3" xfId="16270"/>
    <cellStyle name="Izračun 3 2 13 3 3" xfId="16271"/>
    <cellStyle name="Izračun 3 2 13 3 3 2" xfId="16272"/>
    <cellStyle name="Izračun 3 2 13 3 4" xfId="16273"/>
    <cellStyle name="Izračun 3 2 13 4" xfId="16274"/>
    <cellStyle name="Izračun 3 2 13 4 2" xfId="16275"/>
    <cellStyle name="Izračun 3 2 13 4 2 2" xfId="16276"/>
    <cellStyle name="Izračun 3 2 13 4 2 2 2" xfId="16277"/>
    <cellStyle name="Izračun 3 2 13 4 2 3" xfId="16278"/>
    <cellStyle name="Izračun 3 2 13 4 3" xfId="16279"/>
    <cellStyle name="Izračun 3 2 13 4 3 2" xfId="16280"/>
    <cellStyle name="Izračun 3 2 13 4 4" xfId="16281"/>
    <cellStyle name="Izračun 3 2 13 5" xfId="16282"/>
    <cellStyle name="Izračun 3 2 13 5 2" xfId="16283"/>
    <cellStyle name="Izračun 3 2 13 5 2 2" xfId="16284"/>
    <cellStyle name="Izračun 3 2 13 5 2 2 2" xfId="16285"/>
    <cellStyle name="Izračun 3 2 13 5 2 3" xfId="16286"/>
    <cellStyle name="Izračun 3 2 13 5 3" xfId="16287"/>
    <cellStyle name="Izračun 3 2 13 5 3 2" xfId="16288"/>
    <cellStyle name="Izračun 3 2 13 5 4" xfId="16289"/>
    <cellStyle name="Izračun 3 2 13 6" xfId="16290"/>
    <cellStyle name="Izračun 3 2 13 6 2" xfId="16291"/>
    <cellStyle name="Izračun 3 2 13 6 2 2" xfId="16292"/>
    <cellStyle name="Izračun 3 2 13 6 2 2 2" xfId="16293"/>
    <cellStyle name="Izračun 3 2 13 6 2 3" xfId="16294"/>
    <cellStyle name="Izračun 3 2 13 6 3" xfId="16295"/>
    <cellStyle name="Izračun 3 2 13 6 3 2" xfId="16296"/>
    <cellStyle name="Izračun 3 2 13 6 4" xfId="16297"/>
    <cellStyle name="Izračun 3 2 13 7" xfId="16298"/>
    <cellStyle name="Izračun 3 2 13 7 2" xfId="16299"/>
    <cellStyle name="Izračun 3 2 13 7 2 2" xfId="16300"/>
    <cellStyle name="Izračun 3 2 13 7 2 2 2" xfId="16301"/>
    <cellStyle name="Izračun 3 2 13 7 2 3" xfId="16302"/>
    <cellStyle name="Izračun 3 2 13 7 3" xfId="16303"/>
    <cellStyle name="Izračun 3 2 13 7 3 2" xfId="16304"/>
    <cellStyle name="Izračun 3 2 13 7 4" xfId="16305"/>
    <cellStyle name="Izračun 3 2 13 8" xfId="16306"/>
    <cellStyle name="Izračun 3 2 13 8 2" xfId="16307"/>
    <cellStyle name="Izračun 3 2 13 8 2 2" xfId="16308"/>
    <cellStyle name="Izračun 3 2 13 8 2 2 2" xfId="16309"/>
    <cellStyle name="Izračun 3 2 13 8 2 3" xfId="16310"/>
    <cellStyle name="Izračun 3 2 13 8 3" xfId="16311"/>
    <cellStyle name="Izračun 3 2 13 8 3 2" xfId="16312"/>
    <cellStyle name="Izračun 3 2 13 8 4" xfId="16313"/>
    <cellStyle name="Izračun 3 2 13 9" xfId="16314"/>
    <cellStyle name="Izračun 3 2 13 9 2" xfId="16315"/>
    <cellStyle name="Izračun 3 2 13 9 2 2" xfId="16316"/>
    <cellStyle name="Izračun 3 2 13 9 2 2 2" xfId="16317"/>
    <cellStyle name="Izračun 3 2 13 9 2 3" xfId="16318"/>
    <cellStyle name="Izračun 3 2 13 9 3" xfId="16319"/>
    <cellStyle name="Izračun 3 2 13 9 3 2" xfId="16320"/>
    <cellStyle name="Izračun 3 2 13 9 4" xfId="16321"/>
    <cellStyle name="Izračun 3 2 14" xfId="16322"/>
    <cellStyle name="Izračun 3 2 14 10" xfId="16323"/>
    <cellStyle name="Izračun 3 2 14 10 2" xfId="16324"/>
    <cellStyle name="Izračun 3 2 14 10 2 2" xfId="16325"/>
    <cellStyle name="Izračun 3 2 14 10 2 2 2" xfId="16326"/>
    <cellStyle name="Izračun 3 2 14 10 2 3" xfId="16327"/>
    <cellStyle name="Izračun 3 2 14 10 3" xfId="16328"/>
    <cellStyle name="Izračun 3 2 14 10 3 2" xfId="16329"/>
    <cellStyle name="Izračun 3 2 14 10 4" xfId="16330"/>
    <cellStyle name="Izračun 3 2 14 11" xfId="16331"/>
    <cellStyle name="Izračun 3 2 14 11 2" xfId="16332"/>
    <cellStyle name="Izračun 3 2 14 11 2 2" xfId="16333"/>
    <cellStyle name="Izračun 3 2 14 11 3" xfId="16334"/>
    <cellStyle name="Izračun 3 2 14 12" xfId="16335"/>
    <cellStyle name="Izračun 3 2 14 12 2" xfId="16336"/>
    <cellStyle name="Izračun 3 2 14 13" xfId="16337"/>
    <cellStyle name="Izračun 3 2 14 2" xfId="16338"/>
    <cellStyle name="Izračun 3 2 14 2 2" xfId="16339"/>
    <cellStyle name="Izračun 3 2 14 2 2 2" xfId="16340"/>
    <cellStyle name="Izračun 3 2 14 2 2 2 2" xfId="16341"/>
    <cellStyle name="Izračun 3 2 14 2 2 3" xfId="16342"/>
    <cellStyle name="Izračun 3 2 14 2 3" xfId="16343"/>
    <cellStyle name="Izračun 3 2 14 2 3 2" xfId="16344"/>
    <cellStyle name="Izračun 3 2 14 2 4" xfId="16345"/>
    <cellStyle name="Izračun 3 2 14 3" xfId="16346"/>
    <cellStyle name="Izračun 3 2 14 3 2" xfId="16347"/>
    <cellStyle name="Izračun 3 2 14 3 2 2" xfId="16348"/>
    <cellStyle name="Izračun 3 2 14 3 2 2 2" xfId="16349"/>
    <cellStyle name="Izračun 3 2 14 3 2 3" xfId="16350"/>
    <cellStyle name="Izračun 3 2 14 3 3" xfId="16351"/>
    <cellStyle name="Izračun 3 2 14 3 3 2" xfId="16352"/>
    <cellStyle name="Izračun 3 2 14 3 4" xfId="16353"/>
    <cellStyle name="Izračun 3 2 14 4" xfId="16354"/>
    <cellStyle name="Izračun 3 2 14 4 2" xfId="16355"/>
    <cellStyle name="Izračun 3 2 14 4 2 2" xfId="16356"/>
    <cellStyle name="Izračun 3 2 14 4 2 2 2" xfId="16357"/>
    <cellStyle name="Izračun 3 2 14 4 2 3" xfId="16358"/>
    <cellStyle name="Izračun 3 2 14 4 3" xfId="16359"/>
    <cellStyle name="Izračun 3 2 14 4 3 2" xfId="16360"/>
    <cellStyle name="Izračun 3 2 14 4 4" xfId="16361"/>
    <cellStyle name="Izračun 3 2 14 5" xfId="16362"/>
    <cellStyle name="Izračun 3 2 14 5 2" xfId="16363"/>
    <cellStyle name="Izračun 3 2 14 5 2 2" xfId="16364"/>
    <cellStyle name="Izračun 3 2 14 5 2 2 2" xfId="16365"/>
    <cellStyle name="Izračun 3 2 14 5 2 3" xfId="16366"/>
    <cellStyle name="Izračun 3 2 14 5 3" xfId="16367"/>
    <cellStyle name="Izračun 3 2 14 5 3 2" xfId="16368"/>
    <cellStyle name="Izračun 3 2 14 5 4" xfId="16369"/>
    <cellStyle name="Izračun 3 2 14 6" xfId="16370"/>
    <cellStyle name="Izračun 3 2 14 6 2" xfId="16371"/>
    <cellStyle name="Izračun 3 2 14 6 2 2" xfId="16372"/>
    <cellStyle name="Izračun 3 2 14 6 2 2 2" xfId="16373"/>
    <cellStyle name="Izračun 3 2 14 6 2 3" xfId="16374"/>
    <cellStyle name="Izračun 3 2 14 6 3" xfId="16375"/>
    <cellStyle name="Izračun 3 2 14 6 3 2" xfId="16376"/>
    <cellStyle name="Izračun 3 2 14 6 4" xfId="16377"/>
    <cellStyle name="Izračun 3 2 14 7" xfId="16378"/>
    <cellStyle name="Izračun 3 2 14 7 2" xfId="16379"/>
    <cellStyle name="Izračun 3 2 14 7 2 2" xfId="16380"/>
    <cellStyle name="Izračun 3 2 14 7 2 2 2" xfId="16381"/>
    <cellStyle name="Izračun 3 2 14 7 2 3" xfId="16382"/>
    <cellStyle name="Izračun 3 2 14 7 3" xfId="16383"/>
    <cellStyle name="Izračun 3 2 14 7 3 2" xfId="16384"/>
    <cellStyle name="Izračun 3 2 14 7 4" xfId="16385"/>
    <cellStyle name="Izračun 3 2 14 8" xfId="16386"/>
    <cellStyle name="Izračun 3 2 14 8 2" xfId="16387"/>
    <cellStyle name="Izračun 3 2 14 8 2 2" xfId="16388"/>
    <cellStyle name="Izračun 3 2 14 8 2 2 2" xfId="16389"/>
    <cellStyle name="Izračun 3 2 14 8 2 3" xfId="16390"/>
    <cellStyle name="Izračun 3 2 14 8 3" xfId="16391"/>
    <cellStyle name="Izračun 3 2 14 8 3 2" xfId="16392"/>
    <cellStyle name="Izračun 3 2 14 8 4" xfId="16393"/>
    <cellStyle name="Izračun 3 2 14 9" xfId="16394"/>
    <cellStyle name="Izračun 3 2 14 9 2" xfId="16395"/>
    <cellStyle name="Izračun 3 2 14 9 2 2" xfId="16396"/>
    <cellStyle name="Izračun 3 2 14 9 2 2 2" xfId="16397"/>
    <cellStyle name="Izračun 3 2 14 9 2 3" xfId="16398"/>
    <cellStyle name="Izračun 3 2 14 9 3" xfId="16399"/>
    <cellStyle name="Izračun 3 2 14 9 3 2" xfId="16400"/>
    <cellStyle name="Izračun 3 2 14 9 4" xfId="16401"/>
    <cellStyle name="Izračun 3 2 15" xfId="16402"/>
    <cellStyle name="Izračun 3 2 15 2" xfId="16403"/>
    <cellStyle name="Izračun 3 2 15 2 2" xfId="16404"/>
    <cellStyle name="Izračun 3 2 15 2 2 2" xfId="16405"/>
    <cellStyle name="Izračun 3 2 15 2 3" xfId="16406"/>
    <cellStyle name="Izračun 3 2 15 3" xfId="16407"/>
    <cellStyle name="Izračun 3 2 15 3 2" xfId="16408"/>
    <cellStyle name="Izračun 3 2 15 4" xfId="16409"/>
    <cellStyle name="Izračun 3 2 16" xfId="16410"/>
    <cellStyle name="Izračun 3 2 16 2" xfId="16411"/>
    <cellStyle name="Izračun 3 2 16 2 2" xfId="16412"/>
    <cellStyle name="Izračun 3 2 16 2 2 2" xfId="16413"/>
    <cellStyle name="Izračun 3 2 16 2 3" xfId="16414"/>
    <cellStyle name="Izračun 3 2 16 3" xfId="16415"/>
    <cellStyle name="Izračun 3 2 16 3 2" xfId="16416"/>
    <cellStyle name="Izračun 3 2 16 4" xfId="16417"/>
    <cellStyle name="Izračun 3 2 17" xfId="16418"/>
    <cellStyle name="Izračun 3 2 17 2" xfId="16419"/>
    <cellStyle name="Izračun 3 2 17 2 2" xfId="16420"/>
    <cellStyle name="Izračun 3 2 17 2 2 2" xfId="16421"/>
    <cellStyle name="Izračun 3 2 17 2 3" xfId="16422"/>
    <cellStyle name="Izračun 3 2 17 3" xfId="16423"/>
    <cellStyle name="Izračun 3 2 17 3 2" xfId="16424"/>
    <cellStyle name="Izračun 3 2 17 4" xfId="16425"/>
    <cellStyle name="Izračun 3 2 18" xfId="16426"/>
    <cellStyle name="Izračun 3 2 18 2" xfId="16427"/>
    <cellStyle name="Izračun 3 2 18 2 2" xfId="16428"/>
    <cellStyle name="Izračun 3 2 18 2 2 2" xfId="16429"/>
    <cellStyle name="Izračun 3 2 18 2 3" xfId="16430"/>
    <cellStyle name="Izračun 3 2 18 3" xfId="16431"/>
    <cellStyle name="Izračun 3 2 18 3 2" xfId="16432"/>
    <cellStyle name="Izračun 3 2 18 4" xfId="16433"/>
    <cellStyle name="Izračun 3 2 19" xfId="16434"/>
    <cellStyle name="Izračun 3 2 19 2" xfId="16435"/>
    <cellStyle name="Izračun 3 2 19 2 2" xfId="16436"/>
    <cellStyle name="Izračun 3 2 19 2 2 2" xfId="16437"/>
    <cellStyle name="Izračun 3 2 19 2 3" xfId="16438"/>
    <cellStyle name="Izračun 3 2 19 3" xfId="16439"/>
    <cellStyle name="Izračun 3 2 19 3 2" xfId="16440"/>
    <cellStyle name="Izračun 3 2 19 4" xfId="16441"/>
    <cellStyle name="Izračun 3 2 2" xfId="16442"/>
    <cellStyle name="Izračun 3 2 2 10" xfId="16443"/>
    <cellStyle name="Izračun 3 2 2 10 2" xfId="16444"/>
    <cellStyle name="Izračun 3 2 2 10 2 2" xfId="16445"/>
    <cellStyle name="Izračun 3 2 2 10 2 2 2" xfId="16446"/>
    <cellStyle name="Izračun 3 2 2 10 2 3" xfId="16447"/>
    <cellStyle name="Izračun 3 2 2 10 3" xfId="16448"/>
    <cellStyle name="Izračun 3 2 2 10 3 2" xfId="16449"/>
    <cellStyle name="Izračun 3 2 2 10 4" xfId="16450"/>
    <cellStyle name="Izračun 3 2 2 11" xfId="16451"/>
    <cellStyle name="Izračun 3 2 2 11 2" xfId="16452"/>
    <cellStyle name="Izračun 3 2 2 11 2 2" xfId="16453"/>
    <cellStyle name="Izračun 3 2 2 11 3" xfId="16454"/>
    <cellStyle name="Izračun 3 2 2 12" xfId="16455"/>
    <cellStyle name="Izračun 3 2 2 12 2" xfId="16456"/>
    <cellStyle name="Izračun 3 2 2 13" xfId="16457"/>
    <cellStyle name="Izračun 3 2 2 2" xfId="16458"/>
    <cellStyle name="Izračun 3 2 2 2 2" xfId="16459"/>
    <cellStyle name="Izračun 3 2 2 2 2 2" xfId="16460"/>
    <cellStyle name="Izračun 3 2 2 2 2 2 2" xfId="16461"/>
    <cellStyle name="Izračun 3 2 2 2 2 3" xfId="16462"/>
    <cellStyle name="Izračun 3 2 2 2 3" xfId="16463"/>
    <cellStyle name="Izračun 3 2 2 2 3 2" xfId="16464"/>
    <cellStyle name="Izračun 3 2 2 2 4" xfId="16465"/>
    <cellStyle name="Izračun 3 2 2 3" xfId="16466"/>
    <cellStyle name="Izračun 3 2 2 3 2" xfId="16467"/>
    <cellStyle name="Izračun 3 2 2 3 2 2" xfId="16468"/>
    <cellStyle name="Izračun 3 2 2 3 2 2 2" xfId="16469"/>
    <cellStyle name="Izračun 3 2 2 3 2 3" xfId="16470"/>
    <cellStyle name="Izračun 3 2 2 3 3" xfId="16471"/>
    <cellStyle name="Izračun 3 2 2 3 3 2" xfId="16472"/>
    <cellStyle name="Izračun 3 2 2 3 4" xfId="16473"/>
    <cellStyle name="Izračun 3 2 2 4" xfId="16474"/>
    <cellStyle name="Izračun 3 2 2 4 2" xfId="16475"/>
    <cellStyle name="Izračun 3 2 2 4 2 2" xfId="16476"/>
    <cellStyle name="Izračun 3 2 2 4 2 2 2" xfId="16477"/>
    <cellStyle name="Izračun 3 2 2 4 2 3" xfId="16478"/>
    <cellStyle name="Izračun 3 2 2 4 3" xfId="16479"/>
    <cellStyle name="Izračun 3 2 2 4 3 2" xfId="16480"/>
    <cellStyle name="Izračun 3 2 2 4 4" xfId="16481"/>
    <cellStyle name="Izračun 3 2 2 5" xfId="16482"/>
    <cellStyle name="Izračun 3 2 2 5 2" xfId="16483"/>
    <cellStyle name="Izračun 3 2 2 5 2 2" xfId="16484"/>
    <cellStyle name="Izračun 3 2 2 5 2 2 2" xfId="16485"/>
    <cellStyle name="Izračun 3 2 2 5 2 3" xfId="16486"/>
    <cellStyle name="Izračun 3 2 2 5 3" xfId="16487"/>
    <cellStyle name="Izračun 3 2 2 5 3 2" xfId="16488"/>
    <cellStyle name="Izračun 3 2 2 5 4" xfId="16489"/>
    <cellStyle name="Izračun 3 2 2 6" xfId="16490"/>
    <cellStyle name="Izračun 3 2 2 6 2" xfId="16491"/>
    <cellStyle name="Izračun 3 2 2 6 2 2" xfId="16492"/>
    <cellStyle name="Izračun 3 2 2 6 2 2 2" xfId="16493"/>
    <cellStyle name="Izračun 3 2 2 6 2 3" xfId="16494"/>
    <cellStyle name="Izračun 3 2 2 6 3" xfId="16495"/>
    <cellStyle name="Izračun 3 2 2 6 3 2" xfId="16496"/>
    <cellStyle name="Izračun 3 2 2 6 4" xfId="16497"/>
    <cellStyle name="Izračun 3 2 2 7" xfId="16498"/>
    <cellStyle name="Izračun 3 2 2 7 2" xfId="16499"/>
    <cellStyle name="Izračun 3 2 2 7 2 2" xfId="16500"/>
    <cellStyle name="Izračun 3 2 2 7 2 2 2" xfId="16501"/>
    <cellStyle name="Izračun 3 2 2 7 2 3" xfId="16502"/>
    <cellStyle name="Izračun 3 2 2 7 3" xfId="16503"/>
    <cellStyle name="Izračun 3 2 2 7 3 2" xfId="16504"/>
    <cellStyle name="Izračun 3 2 2 7 4" xfId="16505"/>
    <cellStyle name="Izračun 3 2 2 8" xfId="16506"/>
    <cellStyle name="Izračun 3 2 2 8 2" xfId="16507"/>
    <cellStyle name="Izračun 3 2 2 8 2 2" xfId="16508"/>
    <cellStyle name="Izračun 3 2 2 8 2 2 2" xfId="16509"/>
    <cellStyle name="Izračun 3 2 2 8 2 3" xfId="16510"/>
    <cellStyle name="Izračun 3 2 2 8 3" xfId="16511"/>
    <cellStyle name="Izračun 3 2 2 8 3 2" xfId="16512"/>
    <cellStyle name="Izračun 3 2 2 8 4" xfId="16513"/>
    <cellStyle name="Izračun 3 2 2 9" xfId="16514"/>
    <cellStyle name="Izračun 3 2 2 9 2" xfId="16515"/>
    <cellStyle name="Izračun 3 2 2 9 2 2" xfId="16516"/>
    <cellStyle name="Izračun 3 2 2 9 2 2 2" xfId="16517"/>
    <cellStyle name="Izračun 3 2 2 9 2 3" xfId="16518"/>
    <cellStyle name="Izračun 3 2 2 9 3" xfId="16519"/>
    <cellStyle name="Izračun 3 2 2 9 3 2" xfId="16520"/>
    <cellStyle name="Izračun 3 2 2 9 4" xfId="16521"/>
    <cellStyle name="Izračun 3 2 20" xfId="16522"/>
    <cellStyle name="Izračun 3 2 20 2" xfId="16523"/>
    <cellStyle name="Izračun 3 2 20 2 2" xfId="16524"/>
    <cellStyle name="Izračun 3 2 20 2 2 2" xfId="16525"/>
    <cellStyle name="Izračun 3 2 20 2 3" xfId="16526"/>
    <cellStyle name="Izračun 3 2 20 3" xfId="16527"/>
    <cellStyle name="Izračun 3 2 20 3 2" xfId="16528"/>
    <cellStyle name="Izračun 3 2 20 4" xfId="16529"/>
    <cellStyle name="Izračun 3 2 21" xfId="16530"/>
    <cellStyle name="Izračun 3 2 21 2" xfId="16531"/>
    <cellStyle name="Izračun 3 2 21 2 2" xfId="16532"/>
    <cellStyle name="Izračun 3 2 21 2 2 2" xfId="16533"/>
    <cellStyle name="Izračun 3 2 21 2 3" xfId="16534"/>
    <cellStyle name="Izračun 3 2 21 3" xfId="16535"/>
    <cellStyle name="Izračun 3 2 21 3 2" xfId="16536"/>
    <cellStyle name="Izračun 3 2 21 4" xfId="16537"/>
    <cellStyle name="Izračun 3 2 22" xfId="16538"/>
    <cellStyle name="Izračun 3 2 22 2" xfId="16539"/>
    <cellStyle name="Izračun 3 2 22 2 2" xfId="16540"/>
    <cellStyle name="Izračun 3 2 22 2 2 2" xfId="16541"/>
    <cellStyle name="Izračun 3 2 22 2 3" xfId="16542"/>
    <cellStyle name="Izračun 3 2 22 3" xfId="16543"/>
    <cellStyle name="Izračun 3 2 22 3 2" xfId="16544"/>
    <cellStyle name="Izračun 3 2 22 4" xfId="16545"/>
    <cellStyle name="Izračun 3 2 23" xfId="16546"/>
    <cellStyle name="Izračun 3 2 23 2" xfId="16547"/>
    <cellStyle name="Izračun 3 2 23 2 2" xfId="16548"/>
    <cellStyle name="Izračun 3 2 23 2 2 2" xfId="16549"/>
    <cellStyle name="Izračun 3 2 23 2 3" xfId="16550"/>
    <cellStyle name="Izračun 3 2 23 3" xfId="16551"/>
    <cellStyle name="Izračun 3 2 23 3 2" xfId="16552"/>
    <cellStyle name="Izračun 3 2 23 4" xfId="16553"/>
    <cellStyle name="Izračun 3 2 24" xfId="16554"/>
    <cellStyle name="Izračun 3 2 24 2" xfId="16555"/>
    <cellStyle name="Izračun 3 2 24 2 2" xfId="16556"/>
    <cellStyle name="Izračun 3 2 24 3" xfId="16557"/>
    <cellStyle name="Izračun 3 2 25" xfId="16558"/>
    <cellStyle name="Izračun 3 2 25 2" xfId="16559"/>
    <cellStyle name="Izračun 3 2 26" xfId="16560"/>
    <cellStyle name="Izračun 3 2 3" xfId="16561"/>
    <cellStyle name="Izračun 3 2 3 10" xfId="16562"/>
    <cellStyle name="Izračun 3 2 3 10 2" xfId="16563"/>
    <cellStyle name="Izračun 3 2 3 10 2 2" xfId="16564"/>
    <cellStyle name="Izračun 3 2 3 10 2 2 2" xfId="16565"/>
    <cellStyle name="Izračun 3 2 3 10 2 3" xfId="16566"/>
    <cellStyle name="Izračun 3 2 3 10 3" xfId="16567"/>
    <cellStyle name="Izračun 3 2 3 10 3 2" xfId="16568"/>
    <cellStyle name="Izračun 3 2 3 10 4" xfId="16569"/>
    <cellStyle name="Izračun 3 2 3 11" xfId="16570"/>
    <cellStyle name="Izračun 3 2 3 11 2" xfId="16571"/>
    <cellStyle name="Izračun 3 2 3 11 2 2" xfId="16572"/>
    <cellStyle name="Izračun 3 2 3 11 3" xfId="16573"/>
    <cellStyle name="Izračun 3 2 3 12" xfId="16574"/>
    <cellStyle name="Izračun 3 2 3 12 2" xfId="16575"/>
    <cellStyle name="Izračun 3 2 3 13" xfId="16576"/>
    <cellStyle name="Izračun 3 2 3 2" xfId="16577"/>
    <cellStyle name="Izračun 3 2 3 2 2" xfId="16578"/>
    <cellStyle name="Izračun 3 2 3 2 2 2" xfId="16579"/>
    <cellStyle name="Izračun 3 2 3 2 2 2 2" xfId="16580"/>
    <cellStyle name="Izračun 3 2 3 2 2 3" xfId="16581"/>
    <cellStyle name="Izračun 3 2 3 2 3" xfId="16582"/>
    <cellStyle name="Izračun 3 2 3 2 3 2" xfId="16583"/>
    <cellStyle name="Izračun 3 2 3 2 4" xfId="16584"/>
    <cellStyle name="Izračun 3 2 3 3" xfId="16585"/>
    <cellStyle name="Izračun 3 2 3 3 2" xfId="16586"/>
    <cellStyle name="Izračun 3 2 3 3 2 2" xfId="16587"/>
    <cellStyle name="Izračun 3 2 3 3 2 2 2" xfId="16588"/>
    <cellStyle name="Izračun 3 2 3 3 2 3" xfId="16589"/>
    <cellStyle name="Izračun 3 2 3 3 3" xfId="16590"/>
    <cellStyle name="Izračun 3 2 3 3 3 2" xfId="16591"/>
    <cellStyle name="Izračun 3 2 3 3 4" xfId="16592"/>
    <cellStyle name="Izračun 3 2 3 4" xfId="16593"/>
    <cellStyle name="Izračun 3 2 3 4 2" xfId="16594"/>
    <cellStyle name="Izračun 3 2 3 4 2 2" xfId="16595"/>
    <cellStyle name="Izračun 3 2 3 4 2 2 2" xfId="16596"/>
    <cellStyle name="Izračun 3 2 3 4 2 3" xfId="16597"/>
    <cellStyle name="Izračun 3 2 3 4 3" xfId="16598"/>
    <cellStyle name="Izračun 3 2 3 4 3 2" xfId="16599"/>
    <cellStyle name="Izračun 3 2 3 4 4" xfId="16600"/>
    <cellStyle name="Izračun 3 2 3 5" xfId="16601"/>
    <cellStyle name="Izračun 3 2 3 5 2" xfId="16602"/>
    <cellStyle name="Izračun 3 2 3 5 2 2" xfId="16603"/>
    <cellStyle name="Izračun 3 2 3 5 2 2 2" xfId="16604"/>
    <cellStyle name="Izračun 3 2 3 5 2 3" xfId="16605"/>
    <cellStyle name="Izračun 3 2 3 5 3" xfId="16606"/>
    <cellStyle name="Izračun 3 2 3 5 3 2" xfId="16607"/>
    <cellStyle name="Izračun 3 2 3 5 4" xfId="16608"/>
    <cellStyle name="Izračun 3 2 3 6" xfId="16609"/>
    <cellStyle name="Izračun 3 2 3 6 2" xfId="16610"/>
    <cellStyle name="Izračun 3 2 3 6 2 2" xfId="16611"/>
    <cellStyle name="Izračun 3 2 3 6 2 2 2" xfId="16612"/>
    <cellStyle name="Izračun 3 2 3 6 2 3" xfId="16613"/>
    <cellStyle name="Izračun 3 2 3 6 3" xfId="16614"/>
    <cellStyle name="Izračun 3 2 3 6 3 2" xfId="16615"/>
    <cellStyle name="Izračun 3 2 3 6 4" xfId="16616"/>
    <cellStyle name="Izračun 3 2 3 7" xfId="16617"/>
    <cellStyle name="Izračun 3 2 3 7 2" xfId="16618"/>
    <cellStyle name="Izračun 3 2 3 7 2 2" xfId="16619"/>
    <cellStyle name="Izračun 3 2 3 7 2 2 2" xfId="16620"/>
    <cellStyle name="Izračun 3 2 3 7 2 3" xfId="16621"/>
    <cellStyle name="Izračun 3 2 3 7 3" xfId="16622"/>
    <cellStyle name="Izračun 3 2 3 7 3 2" xfId="16623"/>
    <cellStyle name="Izračun 3 2 3 7 4" xfId="16624"/>
    <cellStyle name="Izračun 3 2 3 8" xfId="16625"/>
    <cellStyle name="Izračun 3 2 3 8 2" xfId="16626"/>
    <cellStyle name="Izračun 3 2 3 8 2 2" xfId="16627"/>
    <cellStyle name="Izračun 3 2 3 8 2 2 2" xfId="16628"/>
    <cellStyle name="Izračun 3 2 3 8 2 3" xfId="16629"/>
    <cellStyle name="Izračun 3 2 3 8 3" xfId="16630"/>
    <cellStyle name="Izračun 3 2 3 8 3 2" xfId="16631"/>
    <cellStyle name="Izračun 3 2 3 8 4" xfId="16632"/>
    <cellStyle name="Izračun 3 2 3 9" xfId="16633"/>
    <cellStyle name="Izračun 3 2 3 9 2" xfId="16634"/>
    <cellStyle name="Izračun 3 2 3 9 2 2" xfId="16635"/>
    <cellStyle name="Izračun 3 2 3 9 2 2 2" xfId="16636"/>
    <cellStyle name="Izračun 3 2 3 9 2 3" xfId="16637"/>
    <cellStyle name="Izračun 3 2 3 9 3" xfId="16638"/>
    <cellStyle name="Izračun 3 2 3 9 3 2" xfId="16639"/>
    <cellStyle name="Izračun 3 2 3 9 4" xfId="16640"/>
    <cellStyle name="Izračun 3 2 4" xfId="16641"/>
    <cellStyle name="Izračun 3 2 4 10" xfId="16642"/>
    <cellStyle name="Izračun 3 2 4 10 2" xfId="16643"/>
    <cellStyle name="Izračun 3 2 4 10 2 2" xfId="16644"/>
    <cellStyle name="Izračun 3 2 4 10 2 2 2" xfId="16645"/>
    <cellStyle name="Izračun 3 2 4 10 2 3" xfId="16646"/>
    <cellStyle name="Izračun 3 2 4 10 3" xfId="16647"/>
    <cellStyle name="Izračun 3 2 4 10 3 2" xfId="16648"/>
    <cellStyle name="Izračun 3 2 4 10 4" xfId="16649"/>
    <cellStyle name="Izračun 3 2 4 11" xfId="16650"/>
    <cellStyle name="Izračun 3 2 4 11 2" xfId="16651"/>
    <cellStyle name="Izračun 3 2 4 11 2 2" xfId="16652"/>
    <cellStyle name="Izračun 3 2 4 11 3" xfId="16653"/>
    <cellStyle name="Izračun 3 2 4 12" xfId="16654"/>
    <cellStyle name="Izračun 3 2 4 12 2" xfId="16655"/>
    <cellStyle name="Izračun 3 2 4 13" xfId="16656"/>
    <cellStyle name="Izračun 3 2 4 2" xfId="16657"/>
    <cellStyle name="Izračun 3 2 4 2 2" xfId="16658"/>
    <cellStyle name="Izračun 3 2 4 2 2 2" xfId="16659"/>
    <cellStyle name="Izračun 3 2 4 2 2 2 2" xfId="16660"/>
    <cellStyle name="Izračun 3 2 4 2 2 3" xfId="16661"/>
    <cellStyle name="Izračun 3 2 4 2 3" xfId="16662"/>
    <cellStyle name="Izračun 3 2 4 2 3 2" xfId="16663"/>
    <cellStyle name="Izračun 3 2 4 2 4" xfId="16664"/>
    <cellStyle name="Izračun 3 2 4 3" xfId="16665"/>
    <cellStyle name="Izračun 3 2 4 3 2" xfId="16666"/>
    <cellStyle name="Izračun 3 2 4 3 2 2" xfId="16667"/>
    <cellStyle name="Izračun 3 2 4 3 2 2 2" xfId="16668"/>
    <cellStyle name="Izračun 3 2 4 3 2 3" xfId="16669"/>
    <cellStyle name="Izračun 3 2 4 3 3" xfId="16670"/>
    <cellStyle name="Izračun 3 2 4 3 3 2" xfId="16671"/>
    <cellStyle name="Izračun 3 2 4 3 4" xfId="16672"/>
    <cellStyle name="Izračun 3 2 4 4" xfId="16673"/>
    <cellStyle name="Izračun 3 2 4 4 2" xfId="16674"/>
    <cellStyle name="Izračun 3 2 4 4 2 2" xfId="16675"/>
    <cellStyle name="Izračun 3 2 4 4 2 2 2" xfId="16676"/>
    <cellStyle name="Izračun 3 2 4 4 2 3" xfId="16677"/>
    <cellStyle name="Izračun 3 2 4 4 3" xfId="16678"/>
    <cellStyle name="Izračun 3 2 4 4 3 2" xfId="16679"/>
    <cellStyle name="Izračun 3 2 4 4 4" xfId="16680"/>
    <cellStyle name="Izračun 3 2 4 5" xfId="16681"/>
    <cellStyle name="Izračun 3 2 4 5 2" xfId="16682"/>
    <cellStyle name="Izračun 3 2 4 5 2 2" xfId="16683"/>
    <cellStyle name="Izračun 3 2 4 5 2 2 2" xfId="16684"/>
    <cellStyle name="Izračun 3 2 4 5 2 3" xfId="16685"/>
    <cellStyle name="Izračun 3 2 4 5 3" xfId="16686"/>
    <cellStyle name="Izračun 3 2 4 5 3 2" xfId="16687"/>
    <cellStyle name="Izračun 3 2 4 5 4" xfId="16688"/>
    <cellStyle name="Izračun 3 2 4 6" xfId="16689"/>
    <cellStyle name="Izračun 3 2 4 6 2" xfId="16690"/>
    <cellStyle name="Izračun 3 2 4 6 2 2" xfId="16691"/>
    <cellStyle name="Izračun 3 2 4 6 2 2 2" xfId="16692"/>
    <cellStyle name="Izračun 3 2 4 6 2 3" xfId="16693"/>
    <cellStyle name="Izračun 3 2 4 6 3" xfId="16694"/>
    <cellStyle name="Izračun 3 2 4 6 3 2" xfId="16695"/>
    <cellStyle name="Izračun 3 2 4 6 4" xfId="16696"/>
    <cellStyle name="Izračun 3 2 4 7" xfId="16697"/>
    <cellStyle name="Izračun 3 2 4 7 2" xfId="16698"/>
    <cellStyle name="Izračun 3 2 4 7 2 2" xfId="16699"/>
    <cellStyle name="Izračun 3 2 4 7 2 2 2" xfId="16700"/>
    <cellStyle name="Izračun 3 2 4 7 2 3" xfId="16701"/>
    <cellStyle name="Izračun 3 2 4 7 3" xfId="16702"/>
    <cellStyle name="Izračun 3 2 4 7 3 2" xfId="16703"/>
    <cellStyle name="Izračun 3 2 4 7 4" xfId="16704"/>
    <cellStyle name="Izračun 3 2 4 8" xfId="16705"/>
    <cellStyle name="Izračun 3 2 4 8 2" xfId="16706"/>
    <cellStyle name="Izračun 3 2 4 8 2 2" xfId="16707"/>
    <cellStyle name="Izračun 3 2 4 8 2 2 2" xfId="16708"/>
    <cellStyle name="Izračun 3 2 4 8 2 3" xfId="16709"/>
    <cellStyle name="Izračun 3 2 4 8 3" xfId="16710"/>
    <cellStyle name="Izračun 3 2 4 8 3 2" xfId="16711"/>
    <cellStyle name="Izračun 3 2 4 8 4" xfId="16712"/>
    <cellStyle name="Izračun 3 2 4 9" xfId="16713"/>
    <cellStyle name="Izračun 3 2 4 9 2" xfId="16714"/>
    <cellStyle name="Izračun 3 2 4 9 2 2" xfId="16715"/>
    <cellStyle name="Izračun 3 2 4 9 2 2 2" xfId="16716"/>
    <cellStyle name="Izračun 3 2 4 9 2 3" xfId="16717"/>
    <cellStyle name="Izračun 3 2 4 9 3" xfId="16718"/>
    <cellStyle name="Izračun 3 2 4 9 3 2" xfId="16719"/>
    <cellStyle name="Izračun 3 2 4 9 4" xfId="16720"/>
    <cellStyle name="Izračun 3 2 5" xfId="16721"/>
    <cellStyle name="Izračun 3 2 5 10" xfId="16722"/>
    <cellStyle name="Izračun 3 2 5 10 2" xfId="16723"/>
    <cellStyle name="Izračun 3 2 5 10 2 2" xfId="16724"/>
    <cellStyle name="Izračun 3 2 5 10 2 2 2" xfId="16725"/>
    <cellStyle name="Izračun 3 2 5 10 2 3" xfId="16726"/>
    <cellStyle name="Izračun 3 2 5 10 3" xfId="16727"/>
    <cellStyle name="Izračun 3 2 5 10 3 2" xfId="16728"/>
    <cellStyle name="Izračun 3 2 5 10 4" xfId="16729"/>
    <cellStyle name="Izračun 3 2 5 11" xfId="16730"/>
    <cellStyle name="Izračun 3 2 5 11 2" xfId="16731"/>
    <cellStyle name="Izračun 3 2 5 11 2 2" xfId="16732"/>
    <cellStyle name="Izračun 3 2 5 11 3" xfId="16733"/>
    <cellStyle name="Izračun 3 2 5 12" xfId="16734"/>
    <cellStyle name="Izračun 3 2 5 12 2" xfId="16735"/>
    <cellStyle name="Izračun 3 2 5 13" xfId="16736"/>
    <cellStyle name="Izračun 3 2 5 2" xfId="16737"/>
    <cellStyle name="Izračun 3 2 5 2 2" xfId="16738"/>
    <cellStyle name="Izračun 3 2 5 2 2 2" xfId="16739"/>
    <cellStyle name="Izračun 3 2 5 2 2 2 2" xfId="16740"/>
    <cellStyle name="Izračun 3 2 5 2 2 3" xfId="16741"/>
    <cellStyle name="Izračun 3 2 5 2 3" xfId="16742"/>
    <cellStyle name="Izračun 3 2 5 2 3 2" xfId="16743"/>
    <cellStyle name="Izračun 3 2 5 2 4" xfId="16744"/>
    <cellStyle name="Izračun 3 2 5 3" xfId="16745"/>
    <cellStyle name="Izračun 3 2 5 3 2" xfId="16746"/>
    <cellStyle name="Izračun 3 2 5 3 2 2" xfId="16747"/>
    <cellStyle name="Izračun 3 2 5 3 2 2 2" xfId="16748"/>
    <cellStyle name="Izračun 3 2 5 3 2 3" xfId="16749"/>
    <cellStyle name="Izračun 3 2 5 3 3" xfId="16750"/>
    <cellStyle name="Izračun 3 2 5 3 3 2" xfId="16751"/>
    <cellStyle name="Izračun 3 2 5 3 4" xfId="16752"/>
    <cellStyle name="Izračun 3 2 5 4" xfId="16753"/>
    <cellStyle name="Izračun 3 2 5 4 2" xfId="16754"/>
    <cellStyle name="Izračun 3 2 5 4 2 2" xfId="16755"/>
    <cellStyle name="Izračun 3 2 5 4 2 2 2" xfId="16756"/>
    <cellStyle name="Izračun 3 2 5 4 2 3" xfId="16757"/>
    <cellStyle name="Izračun 3 2 5 4 3" xfId="16758"/>
    <cellStyle name="Izračun 3 2 5 4 3 2" xfId="16759"/>
    <cellStyle name="Izračun 3 2 5 4 4" xfId="16760"/>
    <cellStyle name="Izračun 3 2 5 5" xfId="16761"/>
    <cellStyle name="Izračun 3 2 5 5 2" xfId="16762"/>
    <cellStyle name="Izračun 3 2 5 5 2 2" xfId="16763"/>
    <cellStyle name="Izračun 3 2 5 5 2 2 2" xfId="16764"/>
    <cellStyle name="Izračun 3 2 5 5 2 3" xfId="16765"/>
    <cellStyle name="Izračun 3 2 5 5 3" xfId="16766"/>
    <cellStyle name="Izračun 3 2 5 5 3 2" xfId="16767"/>
    <cellStyle name="Izračun 3 2 5 5 4" xfId="16768"/>
    <cellStyle name="Izračun 3 2 5 6" xfId="16769"/>
    <cellStyle name="Izračun 3 2 5 6 2" xfId="16770"/>
    <cellStyle name="Izračun 3 2 5 6 2 2" xfId="16771"/>
    <cellStyle name="Izračun 3 2 5 6 2 2 2" xfId="16772"/>
    <cellStyle name="Izračun 3 2 5 6 2 3" xfId="16773"/>
    <cellStyle name="Izračun 3 2 5 6 3" xfId="16774"/>
    <cellStyle name="Izračun 3 2 5 6 3 2" xfId="16775"/>
    <cellStyle name="Izračun 3 2 5 6 4" xfId="16776"/>
    <cellStyle name="Izračun 3 2 5 7" xfId="16777"/>
    <cellStyle name="Izračun 3 2 5 7 2" xfId="16778"/>
    <cellStyle name="Izračun 3 2 5 7 2 2" xfId="16779"/>
    <cellStyle name="Izračun 3 2 5 7 2 2 2" xfId="16780"/>
    <cellStyle name="Izračun 3 2 5 7 2 3" xfId="16781"/>
    <cellStyle name="Izračun 3 2 5 7 3" xfId="16782"/>
    <cellStyle name="Izračun 3 2 5 7 3 2" xfId="16783"/>
    <cellStyle name="Izračun 3 2 5 7 4" xfId="16784"/>
    <cellStyle name="Izračun 3 2 5 8" xfId="16785"/>
    <cellStyle name="Izračun 3 2 5 8 2" xfId="16786"/>
    <cellStyle name="Izračun 3 2 5 8 2 2" xfId="16787"/>
    <cellStyle name="Izračun 3 2 5 8 2 2 2" xfId="16788"/>
    <cellStyle name="Izračun 3 2 5 8 2 3" xfId="16789"/>
    <cellStyle name="Izračun 3 2 5 8 3" xfId="16790"/>
    <cellStyle name="Izračun 3 2 5 8 3 2" xfId="16791"/>
    <cellStyle name="Izračun 3 2 5 8 4" xfId="16792"/>
    <cellStyle name="Izračun 3 2 5 9" xfId="16793"/>
    <cellStyle name="Izračun 3 2 5 9 2" xfId="16794"/>
    <cellStyle name="Izračun 3 2 5 9 2 2" xfId="16795"/>
    <cellStyle name="Izračun 3 2 5 9 2 2 2" xfId="16796"/>
    <cellStyle name="Izračun 3 2 5 9 2 3" xfId="16797"/>
    <cellStyle name="Izračun 3 2 5 9 3" xfId="16798"/>
    <cellStyle name="Izračun 3 2 5 9 3 2" xfId="16799"/>
    <cellStyle name="Izračun 3 2 5 9 4" xfId="16800"/>
    <cellStyle name="Izračun 3 2 6" xfId="16801"/>
    <cellStyle name="Izračun 3 2 6 10" xfId="16802"/>
    <cellStyle name="Izračun 3 2 6 10 2" xfId="16803"/>
    <cellStyle name="Izračun 3 2 6 10 2 2" xfId="16804"/>
    <cellStyle name="Izračun 3 2 6 10 2 2 2" xfId="16805"/>
    <cellStyle name="Izračun 3 2 6 10 2 3" xfId="16806"/>
    <cellStyle name="Izračun 3 2 6 10 3" xfId="16807"/>
    <cellStyle name="Izračun 3 2 6 10 3 2" xfId="16808"/>
    <cellStyle name="Izračun 3 2 6 10 4" xfId="16809"/>
    <cellStyle name="Izračun 3 2 6 11" xfId="16810"/>
    <cellStyle name="Izračun 3 2 6 11 2" xfId="16811"/>
    <cellStyle name="Izračun 3 2 6 11 2 2" xfId="16812"/>
    <cellStyle name="Izračun 3 2 6 11 3" xfId="16813"/>
    <cellStyle name="Izračun 3 2 6 12" xfId="16814"/>
    <cellStyle name="Izračun 3 2 6 12 2" xfId="16815"/>
    <cellStyle name="Izračun 3 2 6 13" xfId="16816"/>
    <cellStyle name="Izračun 3 2 6 2" xfId="16817"/>
    <cellStyle name="Izračun 3 2 6 2 2" xfId="16818"/>
    <cellStyle name="Izračun 3 2 6 2 2 2" xfId="16819"/>
    <cellStyle name="Izračun 3 2 6 2 2 2 2" xfId="16820"/>
    <cellStyle name="Izračun 3 2 6 2 2 3" xfId="16821"/>
    <cellStyle name="Izračun 3 2 6 2 3" xfId="16822"/>
    <cellStyle name="Izračun 3 2 6 2 3 2" xfId="16823"/>
    <cellStyle name="Izračun 3 2 6 2 4" xfId="16824"/>
    <cellStyle name="Izračun 3 2 6 3" xfId="16825"/>
    <cellStyle name="Izračun 3 2 6 3 2" xfId="16826"/>
    <cellStyle name="Izračun 3 2 6 3 2 2" xfId="16827"/>
    <cellStyle name="Izračun 3 2 6 3 2 2 2" xfId="16828"/>
    <cellStyle name="Izračun 3 2 6 3 2 3" xfId="16829"/>
    <cellStyle name="Izračun 3 2 6 3 3" xfId="16830"/>
    <cellStyle name="Izračun 3 2 6 3 3 2" xfId="16831"/>
    <cellStyle name="Izračun 3 2 6 3 4" xfId="16832"/>
    <cellStyle name="Izračun 3 2 6 4" xfId="16833"/>
    <cellStyle name="Izračun 3 2 6 4 2" xfId="16834"/>
    <cellStyle name="Izračun 3 2 6 4 2 2" xfId="16835"/>
    <cellStyle name="Izračun 3 2 6 4 2 2 2" xfId="16836"/>
    <cellStyle name="Izračun 3 2 6 4 2 3" xfId="16837"/>
    <cellStyle name="Izračun 3 2 6 4 3" xfId="16838"/>
    <cellStyle name="Izračun 3 2 6 4 3 2" xfId="16839"/>
    <cellStyle name="Izračun 3 2 6 4 4" xfId="16840"/>
    <cellStyle name="Izračun 3 2 6 5" xfId="16841"/>
    <cellStyle name="Izračun 3 2 6 5 2" xfId="16842"/>
    <cellStyle name="Izračun 3 2 6 5 2 2" xfId="16843"/>
    <cellStyle name="Izračun 3 2 6 5 2 2 2" xfId="16844"/>
    <cellStyle name="Izračun 3 2 6 5 2 3" xfId="16845"/>
    <cellStyle name="Izračun 3 2 6 5 3" xfId="16846"/>
    <cellStyle name="Izračun 3 2 6 5 3 2" xfId="16847"/>
    <cellStyle name="Izračun 3 2 6 5 4" xfId="16848"/>
    <cellStyle name="Izračun 3 2 6 6" xfId="16849"/>
    <cellStyle name="Izračun 3 2 6 6 2" xfId="16850"/>
    <cellStyle name="Izračun 3 2 6 6 2 2" xfId="16851"/>
    <cellStyle name="Izračun 3 2 6 6 2 2 2" xfId="16852"/>
    <cellStyle name="Izračun 3 2 6 6 2 3" xfId="16853"/>
    <cellStyle name="Izračun 3 2 6 6 3" xfId="16854"/>
    <cellStyle name="Izračun 3 2 6 6 3 2" xfId="16855"/>
    <cellStyle name="Izračun 3 2 6 6 4" xfId="16856"/>
    <cellStyle name="Izračun 3 2 6 7" xfId="16857"/>
    <cellStyle name="Izračun 3 2 6 7 2" xfId="16858"/>
    <cellStyle name="Izračun 3 2 6 7 2 2" xfId="16859"/>
    <cellStyle name="Izračun 3 2 6 7 2 2 2" xfId="16860"/>
    <cellStyle name="Izračun 3 2 6 7 2 3" xfId="16861"/>
    <cellStyle name="Izračun 3 2 6 7 3" xfId="16862"/>
    <cellStyle name="Izračun 3 2 6 7 3 2" xfId="16863"/>
    <cellStyle name="Izračun 3 2 6 7 4" xfId="16864"/>
    <cellStyle name="Izračun 3 2 6 8" xfId="16865"/>
    <cellStyle name="Izračun 3 2 6 8 2" xfId="16866"/>
    <cellStyle name="Izračun 3 2 6 8 2 2" xfId="16867"/>
    <cellStyle name="Izračun 3 2 6 8 2 2 2" xfId="16868"/>
    <cellStyle name="Izračun 3 2 6 8 2 3" xfId="16869"/>
    <cellStyle name="Izračun 3 2 6 8 3" xfId="16870"/>
    <cellStyle name="Izračun 3 2 6 8 3 2" xfId="16871"/>
    <cellStyle name="Izračun 3 2 6 8 4" xfId="16872"/>
    <cellStyle name="Izračun 3 2 6 9" xfId="16873"/>
    <cellStyle name="Izračun 3 2 6 9 2" xfId="16874"/>
    <cellStyle name="Izračun 3 2 6 9 2 2" xfId="16875"/>
    <cellStyle name="Izračun 3 2 6 9 2 2 2" xfId="16876"/>
    <cellStyle name="Izračun 3 2 6 9 2 3" xfId="16877"/>
    <cellStyle name="Izračun 3 2 6 9 3" xfId="16878"/>
    <cellStyle name="Izračun 3 2 6 9 3 2" xfId="16879"/>
    <cellStyle name="Izračun 3 2 6 9 4" xfId="16880"/>
    <cellStyle name="Izračun 3 2 7" xfId="16881"/>
    <cellStyle name="Izračun 3 2 7 10" xfId="16882"/>
    <cellStyle name="Izračun 3 2 7 10 2" xfId="16883"/>
    <cellStyle name="Izračun 3 2 7 10 2 2" xfId="16884"/>
    <cellStyle name="Izračun 3 2 7 10 2 2 2" xfId="16885"/>
    <cellStyle name="Izračun 3 2 7 10 2 3" xfId="16886"/>
    <cellStyle name="Izračun 3 2 7 10 3" xfId="16887"/>
    <cellStyle name="Izračun 3 2 7 10 3 2" xfId="16888"/>
    <cellStyle name="Izračun 3 2 7 10 4" xfId="16889"/>
    <cellStyle name="Izračun 3 2 7 11" xfId="16890"/>
    <cellStyle name="Izračun 3 2 7 11 2" xfId="16891"/>
    <cellStyle name="Izračun 3 2 7 11 2 2" xfId="16892"/>
    <cellStyle name="Izračun 3 2 7 11 3" xfId="16893"/>
    <cellStyle name="Izračun 3 2 7 12" xfId="16894"/>
    <cellStyle name="Izračun 3 2 7 12 2" xfId="16895"/>
    <cellStyle name="Izračun 3 2 7 13" xfId="16896"/>
    <cellStyle name="Izračun 3 2 7 2" xfId="16897"/>
    <cellStyle name="Izračun 3 2 7 2 2" xfId="16898"/>
    <cellStyle name="Izračun 3 2 7 2 2 2" xfId="16899"/>
    <cellStyle name="Izračun 3 2 7 2 2 2 2" xfId="16900"/>
    <cellStyle name="Izračun 3 2 7 2 2 3" xfId="16901"/>
    <cellStyle name="Izračun 3 2 7 2 3" xfId="16902"/>
    <cellStyle name="Izračun 3 2 7 2 3 2" xfId="16903"/>
    <cellStyle name="Izračun 3 2 7 2 4" xfId="16904"/>
    <cellStyle name="Izračun 3 2 7 3" xfId="16905"/>
    <cellStyle name="Izračun 3 2 7 3 2" xfId="16906"/>
    <cellStyle name="Izračun 3 2 7 3 2 2" xfId="16907"/>
    <cellStyle name="Izračun 3 2 7 3 2 2 2" xfId="16908"/>
    <cellStyle name="Izračun 3 2 7 3 2 3" xfId="16909"/>
    <cellStyle name="Izračun 3 2 7 3 3" xfId="16910"/>
    <cellStyle name="Izračun 3 2 7 3 3 2" xfId="16911"/>
    <cellStyle name="Izračun 3 2 7 3 4" xfId="16912"/>
    <cellStyle name="Izračun 3 2 7 4" xfId="16913"/>
    <cellStyle name="Izračun 3 2 7 4 2" xfId="16914"/>
    <cellStyle name="Izračun 3 2 7 4 2 2" xfId="16915"/>
    <cellStyle name="Izračun 3 2 7 4 2 2 2" xfId="16916"/>
    <cellStyle name="Izračun 3 2 7 4 2 3" xfId="16917"/>
    <cellStyle name="Izračun 3 2 7 4 3" xfId="16918"/>
    <cellStyle name="Izračun 3 2 7 4 3 2" xfId="16919"/>
    <cellStyle name="Izračun 3 2 7 4 4" xfId="16920"/>
    <cellStyle name="Izračun 3 2 7 5" xfId="16921"/>
    <cellStyle name="Izračun 3 2 7 5 2" xfId="16922"/>
    <cellStyle name="Izračun 3 2 7 5 2 2" xfId="16923"/>
    <cellStyle name="Izračun 3 2 7 5 2 2 2" xfId="16924"/>
    <cellStyle name="Izračun 3 2 7 5 2 3" xfId="16925"/>
    <cellStyle name="Izračun 3 2 7 5 3" xfId="16926"/>
    <cellStyle name="Izračun 3 2 7 5 3 2" xfId="16927"/>
    <cellStyle name="Izračun 3 2 7 5 4" xfId="16928"/>
    <cellStyle name="Izračun 3 2 7 6" xfId="16929"/>
    <cellStyle name="Izračun 3 2 7 6 2" xfId="16930"/>
    <cellStyle name="Izračun 3 2 7 6 2 2" xfId="16931"/>
    <cellStyle name="Izračun 3 2 7 6 2 2 2" xfId="16932"/>
    <cellStyle name="Izračun 3 2 7 6 2 3" xfId="16933"/>
    <cellStyle name="Izračun 3 2 7 6 3" xfId="16934"/>
    <cellStyle name="Izračun 3 2 7 6 3 2" xfId="16935"/>
    <cellStyle name="Izračun 3 2 7 6 4" xfId="16936"/>
    <cellStyle name="Izračun 3 2 7 7" xfId="16937"/>
    <cellStyle name="Izračun 3 2 7 7 2" xfId="16938"/>
    <cellStyle name="Izračun 3 2 7 7 2 2" xfId="16939"/>
    <cellStyle name="Izračun 3 2 7 7 2 2 2" xfId="16940"/>
    <cellStyle name="Izračun 3 2 7 7 2 3" xfId="16941"/>
    <cellStyle name="Izračun 3 2 7 7 3" xfId="16942"/>
    <cellStyle name="Izračun 3 2 7 7 3 2" xfId="16943"/>
    <cellStyle name="Izračun 3 2 7 7 4" xfId="16944"/>
    <cellStyle name="Izračun 3 2 7 8" xfId="16945"/>
    <cellStyle name="Izračun 3 2 7 8 2" xfId="16946"/>
    <cellStyle name="Izračun 3 2 7 8 2 2" xfId="16947"/>
    <cellStyle name="Izračun 3 2 7 8 2 2 2" xfId="16948"/>
    <cellStyle name="Izračun 3 2 7 8 2 3" xfId="16949"/>
    <cellStyle name="Izračun 3 2 7 8 3" xfId="16950"/>
    <cellStyle name="Izračun 3 2 7 8 3 2" xfId="16951"/>
    <cellStyle name="Izračun 3 2 7 8 4" xfId="16952"/>
    <cellStyle name="Izračun 3 2 7 9" xfId="16953"/>
    <cellStyle name="Izračun 3 2 7 9 2" xfId="16954"/>
    <cellStyle name="Izračun 3 2 7 9 2 2" xfId="16955"/>
    <cellStyle name="Izračun 3 2 7 9 2 2 2" xfId="16956"/>
    <cellStyle name="Izračun 3 2 7 9 2 3" xfId="16957"/>
    <cellStyle name="Izračun 3 2 7 9 3" xfId="16958"/>
    <cellStyle name="Izračun 3 2 7 9 3 2" xfId="16959"/>
    <cellStyle name="Izračun 3 2 7 9 4" xfId="16960"/>
    <cellStyle name="Izračun 3 2 8" xfId="16961"/>
    <cellStyle name="Izračun 3 2 8 10" xfId="16962"/>
    <cellStyle name="Izračun 3 2 8 10 2" xfId="16963"/>
    <cellStyle name="Izračun 3 2 8 10 2 2" xfId="16964"/>
    <cellStyle name="Izračun 3 2 8 10 2 2 2" xfId="16965"/>
    <cellStyle name="Izračun 3 2 8 10 2 3" xfId="16966"/>
    <cellStyle name="Izračun 3 2 8 10 3" xfId="16967"/>
    <cellStyle name="Izračun 3 2 8 10 3 2" xfId="16968"/>
    <cellStyle name="Izračun 3 2 8 10 4" xfId="16969"/>
    <cellStyle name="Izračun 3 2 8 11" xfId="16970"/>
    <cellStyle name="Izračun 3 2 8 11 2" xfId="16971"/>
    <cellStyle name="Izračun 3 2 8 11 2 2" xfId="16972"/>
    <cellStyle name="Izračun 3 2 8 11 3" xfId="16973"/>
    <cellStyle name="Izračun 3 2 8 12" xfId="16974"/>
    <cellStyle name="Izračun 3 2 8 12 2" xfId="16975"/>
    <cellStyle name="Izračun 3 2 8 13" xfId="16976"/>
    <cellStyle name="Izračun 3 2 8 2" xfId="16977"/>
    <cellStyle name="Izračun 3 2 8 2 2" xfId="16978"/>
    <cellStyle name="Izračun 3 2 8 2 2 2" xfId="16979"/>
    <cellStyle name="Izračun 3 2 8 2 2 2 2" xfId="16980"/>
    <cellStyle name="Izračun 3 2 8 2 2 3" xfId="16981"/>
    <cellStyle name="Izračun 3 2 8 2 3" xfId="16982"/>
    <cellStyle name="Izračun 3 2 8 2 3 2" xfId="16983"/>
    <cellStyle name="Izračun 3 2 8 2 4" xfId="16984"/>
    <cellStyle name="Izračun 3 2 8 3" xfId="16985"/>
    <cellStyle name="Izračun 3 2 8 3 2" xfId="16986"/>
    <cellStyle name="Izračun 3 2 8 3 2 2" xfId="16987"/>
    <cellStyle name="Izračun 3 2 8 3 2 2 2" xfId="16988"/>
    <cellStyle name="Izračun 3 2 8 3 2 3" xfId="16989"/>
    <cellStyle name="Izračun 3 2 8 3 3" xfId="16990"/>
    <cellStyle name="Izračun 3 2 8 3 3 2" xfId="16991"/>
    <cellStyle name="Izračun 3 2 8 3 4" xfId="16992"/>
    <cellStyle name="Izračun 3 2 8 4" xfId="16993"/>
    <cellStyle name="Izračun 3 2 8 4 2" xfId="16994"/>
    <cellStyle name="Izračun 3 2 8 4 2 2" xfId="16995"/>
    <cellStyle name="Izračun 3 2 8 4 2 2 2" xfId="16996"/>
    <cellStyle name="Izračun 3 2 8 4 2 3" xfId="16997"/>
    <cellStyle name="Izračun 3 2 8 4 3" xfId="16998"/>
    <cellStyle name="Izračun 3 2 8 4 3 2" xfId="16999"/>
    <cellStyle name="Izračun 3 2 8 4 4" xfId="17000"/>
    <cellStyle name="Izračun 3 2 8 5" xfId="17001"/>
    <cellStyle name="Izračun 3 2 8 5 2" xfId="17002"/>
    <cellStyle name="Izračun 3 2 8 5 2 2" xfId="17003"/>
    <cellStyle name="Izračun 3 2 8 5 2 2 2" xfId="17004"/>
    <cellStyle name="Izračun 3 2 8 5 2 3" xfId="17005"/>
    <cellStyle name="Izračun 3 2 8 5 3" xfId="17006"/>
    <cellStyle name="Izračun 3 2 8 5 3 2" xfId="17007"/>
    <cellStyle name="Izračun 3 2 8 5 4" xfId="17008"/>
    <cellStyle name="Izračun 3 2 8 6" xfId="17009"/>
    <cellStyle name="Izračun 3 2 8 6 2" xfId="17010"/>
    <cellStyle name="Izračun 3 2 8 6 2 2" xfId="17011"/>
    <cellStyle name="Izračun 3 2 8 6 2 2 2" xfId="17012"/>
    <cellStyle name="Izračun 3 2 8 6 2 3" xfId="17013"/>
    <cellStyle name="Izračun 3 2 8 6 3" xfId="17014"/>
    <cellStyle name="Izračun 3 2 8 6 3 2" xfId="17015"/>
    <cellStyle name="Izračun 3 2 8 6 4" xfId="17016"/>
    <cellStyle name="Izračun 3 2 8 7" xfId="17017"/>
    <cellStyle name="Izračun 3 2 8 7 2" xfId="17018"/>
    <cellStyle name="Izračun 3 2 8 7 2 2" xfId="17019"/>
    <cellStyle name="Izračun 3 2 8 7 2 2 2" xfId="17020"/>
    <cellStyle name="Izračun 3 2 8 7 2 3" xfId="17021"/>
    <cellStyle name="Izračun 3 2 8 7 3" xfId="17022"/>
    <cellStyle name="Izračun 3 2 8 7 3 2" xfId="17023"/>
    <cellStyle name="Izračun 3 2 8 7 4" xfId="17024"/>
    <cellStyle name="Izračun 3 2 8 8" xfId="17025"/>
    <cellStyle name="Izračun 3 2 8 8 2" xfId="17026"/>
    <cellStyle name="Izračun 3 2 8 8 2 2" xfId="17027"/>
    <cellStyle name="Izračun 3 2 8 8 2 2 2" xfId="17028"/>
    <cellStyle name="Izračun 3 2 8 8 2 3" xfId="17029"/>
    <cellStyle name="Izračun 3 2 8 8 3" xfId="17030"/>
    <cellStyle name="Izračun 3 2 8 8 3 2" xfId="17031"/>
    <cellStyle name="Izračun 3 2 8 8 4" xfId="17032"/>
    <cellStyle name="Izračun 3 2 8 9" xfId="17033"/>
    <cellStyle name="Izračun 3 2 8 9 2" xfId="17034"/>
    <cellStyle name="Izračun 3 2 8 9 2 2" xfId="17035"/>
    <cellStyle name="Izračun 3 2 8 9 2 2 2" xfId="17036"/>
    <cellStyle name="Izračun 3 2 8 9 2 3" xfId="17037"/>
    <cellStyle name="Izračun 3 2 8 9 3" xfId="17038"/>
    <cellStyle name="Izračun 3 2 8 9 3 2" xfId="17039"/>
    <cellStyle name="Izračun 3 2 8 9 4" xfId="17040"/>
    <cellStyle name="Izračun 3 2 9" xfId="17041"/>
    <cellStyle name="Izračun 3 2 9 10" xfId="17042"/>
    <cellStyle name="Izračun 3 2 9 10 2" xfId="17043"/>
    <cellStyle name="Izračun 3 2 9 10 2 2" xfId="17044"/>
    <cellStyle name="Izračun 3 2 9 10 2 2 2" xfId="17045"/>
    <cellStyle name="Izračun 3 2 9 10 2 3" xfId="17046"/>
    <cellStyle name="Izračun 3 2 9 10 3" xfId="17047"/>
    <cellStyle name="Izračun 3 2 9 10 3 2" xfId="17048"/>
    <cellStyle name="Izračun 3 2 9 10 4" xfId="17049"/>
    <cellStyle name="Izračun 3 2 9 11" xfId="17050"/>
    <cellStyle name="Izračun 3 2 9 11 2" xfId="17051"/>
    <cellStyle name="Izračun 3 2 9 11 2 2" xfId="17052"/>
    <cellStyle name="Izračun 3 2 9 11 3" xfId="17053"/>
    <cellStyle name="Izračun 3 2 9 12" xfId="17054"/>
    <cellStyle name="Izračun 3 2 9 12 2" xfId="17055"/>
    <cellStyle name="Izračun 3 2 9 13" xfId="17056"/>
    <cellStyle name="Izračun 3 2 9 2" xfId="17057"/>
    <cellStyle name="Izračun 3 2 9 2 2" xfId="17058"/>
    <cellStyle name="Izračun 3 2 9 2 2 2" xfId="17059"/>
    <cellStyle name="Izračun 3 2 9 2 2 2 2" xfId="17060"/>
    <cellStyle name="Izračun 3 2 9 2 2 3" xfId="17061"/>
    <cellStyle name="Izračun 3 2 9 2 3" xfId="17062"/>
    <cellStyle name="Izračun 3 2 9 2 3 2" xfId="17063"/>
    <cellStyle name="Izračun 3 2 9 2 4" xfId="17064"/>
    <cellStyle name="Izračun 3 2 9 3" xfId="17065"/>
    <cellStyle name="Izračun 3 2 9 3 2" xfId="17066"/>
    <cellStyle name="Izračun 3 2 9 3 2 2" xfId="17067"/>
    <cellStyle name="Izračun 3 2 9 3 2 2 2" xfId="17068"/>
    <cellStyle name="Izračun 3 2 9 3 2 3" xfId="17069"/>
    <cellStyle name="Izračun 3 2 9 3 3" xfId="17070"/>
    <cellStyle name="Izračun 3 2 9 3 3 2" xfId="17071"/>
    <cellStyle name="Izračun 3 2 9 3 4" xfId="17072"/>
    <cellStyle name="Izračun 3 2 9 4" xfId="17073"/>
    <cellStyle name="Izračun 3 2 9 4 2" xfId="17074"/>
    <cellStyle name="Izračun 3 2 9 4 2 2" xfId="17075"/>
    <cellStyle name="Izračun 3 2 9 4 2 2 2" xfId="17076"/>
    <cellStyle name="Izračun 3 2 9 4 2 3" xfId="17077"/>
    <cellStyle name="Izračun 3 2 9 4 3" xfId="17078"/>
    <cellStyle name="Izračun 3 2 9 4 3 2" xfId="17079"/>
    <cellStyle name="Izračun 3 2 9 4 4" xfId="17080"/>
    <cellStyle name="Izračun 3 2 9 5" xfId="17081"/>
    <cellStyle name="Izračun 3 2 9 5 2" xfId="17082"/>
    <cellStyle name="Izračun 3 2 9 5 2 2" xfId="17083"/>
    <cellStyle name="Izračun 3 2 9 5 2 2 2" xfId="17084"/>
    <cellStyle name="Izračun 3 2 9 5 2 3" xfId="17085"/>
    <cellStyle name="Izračun 3 2 9 5 3" xfId="17086"/>
    <cellStyle name="Izračun 3 2 9 5 3 2" xfId="17087"/>
    <cellStyle name="Izračun 3 2 9 5 4" xfId="17088"/>
    <cellStyle name="Izračun 3 2 9 6" xfId="17089"/>
    <cellStyle name="Izračun 3 2 9 6 2" xfId="17090"/>
    <cellStyle name="Izračun 3 2 9 6 2 2" xfId="17091"/>
    <cellStyle name="Izračun 3 2 9 6 2 2 2" xfId="17092"/>
    <cellStyle name="Izračun 3 2 9 6 2 3" xfId="17093"/>
    <cellStyle name="Izračun 3 2 9 6 3" xfId="17094"/>
    <cellStyle name="Izračun 3 2 9 6 3 2" xfId="17095"/>
    <cellStyle name="Izračun 3 2 9 6 4" xfId="17096"/>
    <cellStyle name="Izračun 3 2 9 7" xfId="17097"/>
    <cellStyle name="Izračun 3 2 9 7 2" xfId="17098"/>
    <cellStyle name="Izračun 3 2 9 7 2 2" xfId="17099"/>
    <cellStyle name="Izračun 3 2 9 7 2 2 2" xfId="17100"/>
    <cellStyle name="Izračun 3 2 9 7 2 3" xfId="17101"/>
    <cellStyle name="Izračun 3 2 9 7 3" xfId="17102"/>
    <cellStyle name="Izračun 3 2 9 7 3 2" xfId="17103"/>
    <cellStyle name="Izračun 3 2 9 7 4" xfId="17104"/>
    <cellStyle name="Izračun 3 2 9 8" xfId="17105"/>
    <cellStyle name="Izračun 3 2 9 8 2" xfId="17106"/>
    <cellStyle name="Izračun 3 2 9 8 2 2" xfId="17107"/>
    <cellStyle name="Izračun 3 2 9 8 2 2 2" xfId="17108"/>
    <cellStyle name="Izračun 3 2 9 8 2 3" xfId="17109"/>
    <cellStyle name="Izračun 3 2 9 8 3" xfId="17110"/>
    <cellStyle name="Izračun 3 2 9 8 3 2" xfId="17111"/>
    <cellStyle name="Izračun 3 2 9 8 4" xfId="17112"/>
    <cellStyle name="Izračun 3 2 9 9" xfId="17113"/>
    <cellStyle name="Izračun 3 2 9 9 2" xfId="17114"/>
    <cellStyle name="Izračun 3 2 9 9 2 2" xfId="17115"/>
    <cellStyle name="Izračun 3 2 9 9 2 2 2" xfId="17116"/>
    <cellStyle name="Izračun 3 2 9 9 2 3" xfId="17117"/>
    <cellStyle name="Izračun 3 2 9 9 3" xfId="17118"/>
    <cellStyle name="Izračun 3 2 9 9 3 2" xfId="17119"/>
    <cellStyle name="Izračun 3 2 9 9 4" xfId="17120"/>
    <cellStyle name="Izračun 3 3" xfId="17121"/>
    <cellStyle name="Izračun 3 3 10" xfId="17122"/>
    <cellStyle name="Izračun 3 3 10 2" xfId="17123"/>
    <cellStyle name="Izračun 3 3 10 2 2" xfId="17124"/>
    <cellStyle name="Izračun 3 3 10 2 2 2" xfId="17125"/>
    <cellStyle name="Izračun 3 3 10 2 3" xfId="17126"/>
    <cellStyle name="Izračun 3 3 10 3" xfId="17127"/>
    <cellStyle name="Izračun 3 3 10 3 2" xfId="17128"/>
    <cellStyle name="Izračun 3 3 10 4" xfId="17129"/>
    <cellStyle name="Izračun 3 3 11" xfId="17130"/>
    <cellStyle name="Izračun 3 3 11 2" xfId="17131"/>
    <cellStyle name="Izračun 3 3 11 2 2" xfId="17132"/>
    <cellStyle name="Izračun 3 3 11 3" xfId="17133"/>
    <cellStyle name="Izračun 3 3 12" xfId="17134"/>
    <cellStyle name="Izračun 3 3 12 2" xfId="17135"/>
    <cellStyle name="Izračun 3 3 13" xfId="17136"/>
    <cellStyle name="Izračun 3 3 2" xfId="17137"/>
    <cellStyle name="Izračun 3 3 2 2" xfId="17138"/>
    <cellStyle name="Izračun 3 3 2 2 2" xfId="17139"/>
    <cellStyle name="Izračun 3 3 2 2 2 2" xfId="17140"/>
    <cellStyle name="Izračun 3 3 2 2 3" xfId="17141"/>
    <cellStyle name="Izračun 3 3 2 3" xfId="17142"/>
    <cellStyle name="Izračun 3 3 2 3 2" xfId="17143"/>
    <cellStyle name="Izračun 3 3 2 4" xfId="17144"/>
    <cellStyle name="Izračun 3 3 3" xfId="17145"/>
    <cellStyle name="Izračun 3 3 3 2" xfId="17146"/>
    <cellStyle name="Izračun 3 3 3 2 2" xfId="17147"/>
    <cellStyle name="Izračun 3 3 3 2 2 2" xfId="17148"/>
    <cellStyle name="Izračun 3 3 3 2 3" xfId="17149"/>
    <cellStyle name="Izračun 3 3 3 3" xfId="17150"/>
    <cellStyle name="Izračun 3 3 3 3 2" xfId="17151"/>
    <cellStyle name="Izračun 3 3 3 4" xfId="17152"/>
    <cellStyle name="Izračun 3 3 4" xfId="17153"/>
    <cellStyle name="Izračun 3 3 4 2" xfId="17154"/>
    <cellStyle name="Izračun 3 3 4 2 2" xfId="17155"/>
    <cellStyle name="Izračun 3 3 4 2 2 2" xfId="17156"/>
    <cellStyle name="Izračun 3 3 4 2 3" xfId="17157"/>
    <cellStyle name="Izračun 3 3 4 3" xfId="17158"/>
    <cellStyle name="Izračun 3 3 4 3 2" xfId="17159"/>
    <cellStyle name="Izračun 3 3 4 4" xfId="17160"/>
    <cellStyle name="Izračun 3 3 5" xfId="17161"/>
    <cellStyle name="Izračun 3 3 5 2" xfId="17162"/>
    <cellStyle name="Izračun 3 3 5 2 2" xfId="17163"/>
    <cellStyle name="Izračun 3 3 5 2 2 2" xfId="17164"/>
    <cellStyle name="Izračun 3 3 5 2 3" xfId="17165"/>
    <cellStyle name="Izračun 3 3 5 3" xfId="17166"/>
    <cellStyle name="Izračun 3 3 5 3 2" xfId="17167"/>
    <cellStyle name="Izračun 3 3 5 4" xfId="17168"/>
    <cellStyle name="Izračun 3 3 6" xfId="17169"/>
    <cellStyle name="Izračun 3 3 6 2" xfId="17170"/>
    <cellStyle name="Izračun 3 3 6 2 2" xfId="17171"/>
    <cellStyle name="Izračun 3 3 6 2 2 2" xfId="17172"/>
    <cellStyle name="Izračun 3 3 6 2 3" xfId="17173"/>
    <cellStyle name="Izračun 3 3 6 3" xfId="17174"/>
    <cellStyle name="Izračun 3 3 6 3 2" xfId="17175"/>
    <cellStyle name="Izračun 3 3 6 4" xfId="17176"/>
    <cellStyle name="Izračun 3 3 7" xfId="17177"/>
    <cellStyle name="Izračun 3 3 7 2" xfId="17178"/>
    <cellStyle name="Izračun 3 3 7 2 2" xfId="17179"/>
    <cellStyle name="Izračun 3 3 7 2 2 2" xfId="17180"/>
    <cellStyle name="Izračun 3 3 7 2 3" xfId="17181"/>
    <cellStyle name="Izračun 3 3 7 3" xfId="17182"/>
    <cellStyle name="Izračun 3 3 7 3 2" xfId="17183"/>
    <cellStyle name="Izračun 3 3 7 4" xfId="17184"/>
    <cellStyle name="Izračun 3 3 8" xfId="17185"/>
    <cellStyle name="Izračun 3 3 8 2" xfId="17186"/>
    <cellStyle name="Izračun 3 3 8 2 2" xfId="17187"/>
    <cellStyle name="Izračun 3 3 8 2 2 2" xfId="17188"/>
    <cellStyle name="Izračun 3 3 8 2 3" xfId="17189"/>
    <cellStyle name="Izračun 3 3 8 3" xfId="17190"/>
    <cellStyle name="Izračun 3 3 8 3 2" xfId="17191"/>
    <cellStyle name="Izračun 3 3 8 4" xfId="17192"/>
    <cellStyle name="Izračun 3 3 9" xfId="17193"/>
    <cellStyle name="Izračun 3 3 9 2" xfId="17194"/>
    <cellStyle name="Izračun 3 3 9 2 2" xfId="17195"/>
    <cellStyle name="Izračun 3 3 9 2 2 2" xfId="17196"/>
    <cellStyle name="Izračun 3 3 9 2 3" xfId="17197"/>
    <cellStyle name="Izračun 3 3 9 3" xfId="17198"/>
    <cellStyle name="Izračun 3 3 9 3 2" xfId="17199"/>
    <cellStyle name="Izračun 3 3 9 4" xfId="17200"/>
    <cellStyle name="Izračun 3 4" xfId="17201"/>
    <cellStyle name="Izračun 3 4 10" xfId="17202"/>
    <cellStyle name="Izračun 3 4 10 2" xfId="17203"/>
    <cellStyle name="Izračun 3 4 10 2 2" xfId="17204"/>
    <cellStyle name="Izračun 3 4 10 2 2 2" xfId="17205"/>
    <cellStyle name="Izračun 3 4 10 2 3" xfId="17206"/>
    <cellStyle name="Izračun 3 4 10 3" xfId="17207"/>
    <cellStyle name="Izračun 3 4 10 3 2" xfId="17208"/>
    <cellStyle name="Izračun 3 4 10 4" xfId="17209"/>
    <cellStyle name="Izračun 3 4 11" xfId="17210"/>
    <cellStyle name="Izračun 3 4 11 2" xfId="17211"/>
    <cellStyle name="Izračun 3 4 11 2 2" xfId="17212"/>
    <cellStyle name="Izračun 3 4 11 3" xfId="17213"/>
    <cellStyle name="Izračun 3 4 12" xfId="17214"/>
    <cellStyle name="Izračun 3 4 12 2" xfId="17215"/>
    <cellStyle name="Izračun 3 4 13" xfId="17216"/>
    <cellStyle name="Izračun 3 4 2" xfId="17217"/>
    <cellStyle name="Izračun 3 4 2 2" xfId="17218"/>
    <cellStyle name="Izračun 3 4 2 2 2" xfId="17219"/>
    <cellStyle name="Izračun 3 4 2 2 2 2" xfId="17220"/>
    <cellStyle name="Izračun 3 4 2 2 3" xfId="17221"/>
    <cellStyle name="Izračun 3 4 2 3" xfId="17222"/>
    <cellStyle name="Izračun 3 4 2 3 2" xfId="17223"/>
    <cellStyle name="Izračun 3 4 2 4" xfId="17224"/>
    <cellStyle name="Izračun 3 4 3" xfId="17225"/>
    <cellStyle name="Izračun 3 4 3 2" xfId="17226"/>
    <cellStyle name="Izračun 3 4 3 2 2" xfId="17227"/>
    <cellStyle name="Izračun 3 4 3 2 2 2" xfId="17228"/>
    <cellStyle name="Izračun 3 4 3 2 3" xfId="17229"/>
    <cellStyle name="Izračun 3 4 3 3" xfId="17230"/>
    <cellStyle name="Izračun 3 4 3 3 2" xfId="17231"/>
    <cellStyle name="Izračun 3 4 3 4" xfId="17232"/>
    <cellStyle name="Izračun 3 4 4" xfId="17233"/>
    <cellStyle name="Izračun 3 4 4 2" xfId="17234"/>
    <cellStyle name="Izračun 3 4 4 2 2" xfId="17235"/>
    <cellStyle name="Izračun 3 4 4 2 2 2" xfId="17236"/>
    <cellStyle name="Izračun 3 4 4 2 3" xfId="17237"/>
    <cellStyle name="Izračun 3 4 4 3" xfId="17238"/>
    <cellStyle name="Izračun 3 4 4 3 2" xfId="17239"/>
    <cellStyle name="Izračun 3 4 4 4" xfId="17240"/>
    <cellStyle name="Izračun 3 4 5" xfId="17241"/>
    <cellStyle name="Izračun 3 4 5 2" xfId="17242"/>
    <cellStyle name="Izračun 3 4 5 2 2" xfId="17243"/>
    <cellStyle name="Izračun 3 4 5 2 2 2" xfId="17244"/>
    <cellStyle name="Izračun 3 4 5 2 3" xfId="17245"/>
    <cellStyle name="Izračun 3 4 5 3" xfId="17246"/>
    <cellStyle name="Izračun 3 4 5 3 2" xfId="17247"/>
    <cellStyle name="Izračun 3 4 5 4" xfId="17248"/>
    <cellStyle name="Izračun 3 4 6" xfId="17249"/>
    <cellStyle name="Izračun 3 4 6 2" xfId="17250"/>
    <cellStyle name="Izračun 3 4 6 2 2" xfId="17251"/>
    <cellStyle name="Izračun 3 4 6 2 2 2" xfId="17252"/>
    <cellStyle name="Izračun 3 4 6 2 3" xfId="17253"/>
    <cellStyle name="Izračun 3 4 6 3" xfId="17254"/>
    <cellStyle name="Izračun 3 4 6 3 2" xfId="17255"/>
    <cellStyle name="Izračun 3 4 6 4" xfId="17256"/>
    <cellStyle name="Izračun 3 4 7" xfId="17257"/>
    <cellStyle name="Izračun 3 4 7 2" xfId="17258"/>
    <cellStyle name="Izračun 3 4 7 2 2" xfId="17259"/>
    <cellStyle name="Izračun 3 4 7 2 2 2" xfId="17260"/>
    <cellStyle name="Izračun 3 4 7 2 3" xfId="17261"/>
    <cellStyle name="Izračun 3 4 7 3" xfId="17262"/>
    <cellStyle name="Izračun 3 4 7 3 2" xfId="17263"/>
    <cellStyle name="Izračun 3 4 7 4" xfId="17264"/>
    <cellStyle name="Izračun 3 4 8" xfId="17265"/>
    <cellStyle name="Izračun 3 4 8 2" xfId="17266"/>
    <cellStyle name="Izračun 3 4 8 2 2" xfId="17267"/>
    <cellStyle name="Izračun 3 4 8 2 2 2" xfId="17268"/>
    <cellStyle name="Izračun 3 4 8 2 3" xfId="17269"/>
    <cellStyle name="Izračun 3 4 8 3" xfId="17270"/>
    <cellStyle name="Izračun 3 4 8 3 2" xfId="17271"/>
    <cellStyle name="Izračun 3 4 8 4" xfId="17272"/>
    <cellStyle name="Izračun 3 4 9" xfId="17273"/>
    <cellStyle name="Izračun 3 4 9 2" xfId="17274"/>
    <cellStyle name="Izračun 3 4 9 2 2" xfId="17275"/>
    <cellStyle name="Izračun 3 4 9 2 2 2" xfId="17276"/>
    <cellStyle name="Izračun 3 4 9 2 3" xfId="17277"/>
    <cellStyle name="Izračun 3 4 9 3" xfId="17278"/>
    <cellStyle name="Izračun 3 4 9 3 2" xfId="17279"/>
    <cellStyle name="Izračun 3 4 9 4" xfId="17280"/>
    <cellStyle name="Izračun 3 5" xfId="17281"/>
    <cellStyle name="Izračun 3 5 10" xfId="17282"/>
    <cellStyle name="Izračun 3 5 10 2" xfId="17283"/>
    <cellStyle name="Izračun 3 5 10 2 2" xfId="17284"/>
    <cellStyle name="Izračun 3 5 10 2 2 2" xfId="17285"/>
    <cellStyle name="Izračun 3 5 10 2 3" xfId="17286"/>
    <cellStyle name="Izračun 3 5 10 3" xfId="17287"/>
    <cellStyle name="Izračun 3 5 10 3 2" xfId="17288"/>
    <cellStyle name="Izračun 3 5 10 4" xfId="17289"/>
    <cellStyle name="Izračun 3 5 11" xfId="17290"/>
    <cellStyle name="Izračun 3 5 11 2" xfId="17291"/>
    <cellStyle name="Izračun 3 5 11 2 2" xfId="17292"/>
    <cellStyle name="Izračun 3 5 11 3" xfId="17293"/>
    <cellStyle name="Izračun 3 5 12" xfId="17294"/>
    <cellStyle name="Izračun 3 5 12 2" xfId="17295"/>
    <cellStyle name="Izračun 3 5 13" xfId="17296"/>
    <cellStyle name="Izračun 3 5 2" xfId="17297"/>
    <cellStyle name="Izračun 3 5 2 2" xfId="17298"/>
    <cellStyle name="Izračun 3 5 2 2 2" xfId="17299"/>
    <cellStyle name="Izračun 3 5 2 2 2 2" xfId="17300"/>
    <cellStyle name="Izračun 3 5 2 2 3" xfId="17301"/>
    <cellStyle name="Izračun 3 5 2 3" xfId="17302"/>
    <cellStyle name="Izračun 3 5 2 3 2" xfId="17303"/>
    <cellStyle name="Izračun 3 5 2 4" xfId="17304"/>
    <cellStyle name="Izračun 3 5 3" xfId="17305"/>
    <cellStyle name="Izračun 3 5 3 2" xfId="17306"/>
    <cellStyle name="Izračun 3 5 3 2 2" xfId="17307"/>
    <cellStyle name="Izračun 3 5 3 2 2 2" xfId="17308"/>
    <cellStyle name="Izračun 3 5 3 2 3" xfId="17309"/>
    <cellStyle name="Izračun 3 5 3 3" xfId="17310"/>
    <cellStyle name="Izračun 3 5 3 3 2" xfId="17311"/>
    <cellStyle name="Izračun 3 5 3 4" xfId="17312"/>
    <cellStyle name="Izračun 3 5 4" xfId="17313"/>
    <cellStyle name="Izračun 3 5 4 2" xfId="17314"/>
    <cellStyle name="Izračun 3 5 4 2 2" xfId="17315"/>
    <cellStyle name="Izračun 3 5 4 2 2 2" xfId="17316"/>
    <cellStyle name="Izračun 3 5 4 2 3" xfId="17317"/>
    <cellStyle name="Izračun 3 5 4 3" xfId="17318"/>
    <cellStyle name="Izračun 3 5 4 3 2" xfId="17319"/>
    <cellStyle name="Izračun 3 5 4 4" xfId="17320"/>
    <cellStyle name="Izračun 3 5 5" xfId="17321"/>
    <cellStyle name="Izračun 3 5 5 2" xfId="17322"/>
    <cellStyle name="Izračun 3 5 5 2 2" xfId="17323"/>
    <cellStyle name="Izračun 3 5 5 2 2 2" xfId="17324"/>
    <cellStyle name="Izračun 3 5 5 2 3" xfId="17325"/>
    <cellStyle name="Izračun 3 5 5 3" xfId="17326"/>
    <cellStyle name="Izračun 3 5 5 3 2" xfId="17327"/>
    <cellStyle name="Izračun 3 5 5 4" xfId="17328"/>
    <cellStyle name="Izračun 3 5 6" xfId="17329"/>
    <cellStyle name="Izračun 3 5 6 2" xfId="17330"/>
    <cellStyle name="Izračun 3 5 6 2 2" xfId="17331"/>
    <cellStyle name="Izračun 3 5 6 2 2 2" xfId="17332"/>
    <cellStyle name="Izračun 3 5 6 2 3" xfId="17333"/>
    <cellStyle name="Izračun 3 5 6 3" xfId="17334"/>
    <cellStyle name="Izračun 3 5 6 3 2" xfId="17335"/>
    <cellStyle name="Izračun 3 5 6 4" xfId="17336"/>
    <cellStyle name="Izračun 3 5 7" xfId="17337"/>
    <cellStyle name="Izračun 3 5 7 2" xfId="17338"/>
    <cellStyle name="Izračun 3 5 7 2 2" xfId="17339"/>
    <cellStyle name="Izračun 3 5 7 2 2 2" xfId="17340"/>
    <cellStyle name="Izračun 3 5 7 2 3" xfId="17341"/>
    <cellStyle name="Izračun 3 5 7 3" xfId="17342"/>
    <cellStyle name="Izračun 3 5 7 3 2" xfId="17343"/>
    <cellStyle name="Izračun 3 5 7 4" xfId="17344"/>
    <cellStyle name="Izračun 3 5 8" xfId="17345"/>
    <cellStyle name="Izračun 3 5 8 2" xfId="17346"/>
    <cellStyle name="Izračun 3 5 8 2 2" xfId="17347"/>
    <cellStyle name="Izračun 3 5 8 2 2 2" xfId="17348"/>
    <cellStyle name="Izračun 3 5 8 2 3" xfId="17349"/>
    <cellStyle name="Izračun 3 5 8 3" xfId="17350"/>
    <cellStyle name="Izračun 3 5 8 3 2" xfId="17351"/>
    <cellStyle name="Izračun 3 5 8 4" xfId="17352"/>
    <cellStyle name="Izračun 3 5 9" xfId="17353"/>
    <cellStyle name="Izračun 3 5 9 2" xfId="17354"/>
    <cellStyle name="Izračun 3 5 9 2 2" xfId="17355"/>
    <cellStyle name="Izračun 3 5 9 2 2 2" xfId="17356"/>
    <cellStyle name="Izračun 3 5 9 2 3" xfId="17357"/>
    <cellStyle name="Izračun 3 5 9 3" xfId="17358"/>
    <cellStyle name="Izračun 3 5 9 3 2" xfId="17359"/>
    <cellStyle name="Izračun 3 5 9 4" xfId="17360"/>
    <cellStyle name="Izračun 3 6" xfId="17361"/>
    <cellStyle name="Izračun 3 6 10" xfId="17362"/>
    <cellStyle name="Izračun 3 6 10 2" xfId="17363"/>
    <cellStyle name="Izračun 3 6 10 2 2" xfId="17364"/>
    <cellStyle name="Izračun 3 6 10 2 2 2" xfId="17365"/>
    <cellStyle name="Izračun 3 6 10 2 3" xfId="17366"/>
    <cellStyle name="Izračun 3 6 10 3" xfId="17367"/>
    <cellStyle name="Izračun 3 6 10 3 2" xfId="17368"/>
    <cellStyle name="Izračun 3 6 10 4" xfId="17369"/>
    <cellStyle name="Izračun 3 6 11" xfId="17370"/>
    <cellStyle name="Izračun 3 6 11 2" xfId="17371"/>
    <cellStyle name="Izračun 3 6 11 2 2" xfId="17372"/>
    <cellStyle name="Izračun 3 6 11 3" xfId="17373"/>
    <cellStyle name="Izračun 3 6 12" xfId="17374"/>
    <cellStyle name="Izračun 3 6 12 2" xfId="17375"/>
    <cellStyle name="Izračun 3 6 13" xfId="17376"/>
    <cellStyle name="Izračun 3 6 2" xfId="17377"/>
    <cellStyle name="Izračun 3 6 2 2" xfId="17378"/>
    <cellStyle name="Izračun 3 6 2 2 2" xfId="17379"/>
    <cellStyle name="Izračun 3 6 2 2 2 2" xfId="17380"/>
    <cellStyle name="Izračun 3 6 2 2 3" xfId="17381"/>
    <cellStyle name="Izračun 3 6 2 3" xfId="17382"/>
    <cellStyle name="Izračun 3 6 2 3 2" xfId="17383"/>
    <cellStyle name="Izračun 3 6 2 4" xfId="17384"/>
    <cellStyle name="Izračun 3 6 3" xfId="17385"/>
    <cellStyle name="Izračun 3 6 3 2" xfId="17386"/>
    <cellStyle name="Izračun 3 6 3 2 2" xfId="17387"/>
    <cellStyle name="Izračun 3 6 3 2 2 2" xfId="17388"/>
    <cellStyle name="Izračun 3 6 3 2 3" xfId="17389"/>
    <cellStyle name="Izračun 3 6 3 3" xfId="17390"/>
    <cellStyle name="Izračun 3 6 3 3 2" xfId="17391"/>
    <cellStyle name="Izračun 3 6 3 4" xfId="17392"/>
    <cellStyle name="Izračun 3 6 4" xfId="17393"/>
    <cellStyle name="Izračun 3 6 4 2" xfId="17394"/>
    <cellStyle name="Izračun 3 6 4 2 2" xfId="17395"/>
    <cellStyle name="Izračun 3 6 4 2 2 2" xfId="17396"/>
    <cellStyle name="Izračun 3 6 4 2 3" xfId="17397"/>
    <cellStyle name="Izračun 3 6 4 3" xfId="17398"/>
    <cellStyle name="Izračun 3 6 4 3 2" xfId="17399"/>
    <cellStyle name="Izračun 3 6 4 4" xfId="17400"/>
    <cellStyle name="Izračun 3 6 5" xfId="17401"/>
    <cellStyle name="Izračun 3 6 5 2" xfId="17402"/>
    <cellStyle name="Izračun 3 6 5 2 2" xfId="17403"/>
    <cellStyle name="Izračun 3 6 5 2 2 2" xfId="17404"/>
    <cellStyle name="Izračun 3 6 5 2 3" xfId="17405"/>
    <cellStyle name="Izračun 3 6 5 3" xfId="17406"/>
    <cellStyle name="Izračun 3 6 5 3 2" xfId="17407"/>
    <cellStyle name="Izračun 3 6 5 4" xfId="17408"/>
    <cellStyle name="Izračun 3 6 6" xfId="17409"/>
    <cellStyle name="Izračun 3 6 6 2" xfId="17410"/>
    <cellStyle name="Izračun 3 6 6 2 2" xfId="17411"/>
    <cellStyle name="Izračun 3 6 6 2 2 2" xfId="17412"/>
    <cellStyle name="Izračun 3 6 6 2 3" xfId="17413"/>
    <cellStyle name="Izračun 3 6 6 3" xfId="17414"/>
    <cellStyle name="Izračun 3 6 6 3 2" xfId="17415"/>
    <cellStyle name="Izračun 3 6 6 4" xfId="17416"/>
    <cellStyle name="Izračun 3 6 7" xfId="17417"/>
    <cellStyle name="Izračun 3 6 7 2" xfId="17418"/>
    <cellStyle name="Izračun 3 6 7 2 2" xfId="17419"/>
    <cellStyle name="Izračun 3 6 7 2 2 2" xfId="17420"/>
    <cellStyle name="Izračun 3 6 7 2 3" xfId="17421"/>
    <cellStyle name="Izračun 3 6 7 3" xfId="17422"/>
    <cellStyle name="Izračun 3 6 7 3 2" xfId="17423"/>
    <cellStyle name="Izračun 3 6 7 4" xfId="17424"/>
    <cellStyle name="Izračun 3 6 8" xfId="17425"/>
    <cellStyle name="Izračun 3 6 8 2" xfId="17426"/>
    <cellStyle name="Izračun 3 6 8 2 2" xfId="17427"/>
    <cellStyle name="Izračun 3 6 8 2 2 2" xfId="17428"/>
    <cellStyle name="Izračun 3 6 8 2 3" xfId="17429"/>
    <cellStyle name="Izračun 3 6 8 3" xfId="17430"/>
    <cellStyle name="Izračun 3 6 8 3 2" xfId="17431"/>
    <cellStyle name="Izračun 3 6 8 4" xfId="17432"/>
    <cellStyle name="Izračun 3 6 9" xfId="17433"/>
    <cellStyle name="Izračun 3 6 9 2" xfId="17434"/>
    <cellStyle name="Izračun 3 6 9 2 2" xfId="17435"/>
    <cellStyle name="Izračun 3 6 9 2 2 2" xfId="17436"/>
    <cellStyle name="Izračun 3 6 9 2 3" xfId="17437"/>
    <cellStyle name="Izračun 3 6 9 3" xfId="17438"/>
    <cellStyle name="Izračun 3 6 9 3 2" xfId="17439"/>
    <cellStyle name="Izračun 3 6 9 4" xfId="17440"/>
    <cellStyle name="Izračun 3 7" xfId="17441"/>
    <cellStyle name="Izračun 3 7 10" xfId="17442"/>
    <cellStyle name="Izračun 3 7 10 2" xfId="17443"/>
    <cellStyle name="Izračun 3 7 10 2 2" xfId="17444"/>
    <cellStyle name="Izračun 3 7 10 2 2 2" xfId="17445"/>
    <cellStyle name="Izračun 3 7 10 2 3" xfId="17446"/>
    <cellStyle name="Izračun 3 7 10 3" xfId="17447"/>
    <cellStyle name="Izračun 3 7 10 3 2" xfId="17448"/>
    <cellStyle name="Izračun 3 7 10 4" xfId="17449"/>
    <cellStyle name="Izračun 3 7 11" xfId="17450"/>
    <cellStyle name="Izračun 3 7 11 2" xfId="17451"/>
    <cellStyle name="Izračun 3 7 11 2 2" xfId="17452"/>
    <cellStyle name="Izračun 3 7 11 3" xfId="17453"/>
    <cellStyle name="Izračun 3 7 12" xfId="17454"/>
    <cellStyle name="Izračun 3 7 12 2" xfId="17455"/>
    <cellStyle name="Izračun 3 7 13" xfId="17456"/>
    <cellStyle name="Izračun 3 7 2" xfId="17457"/>
    <cellStyle name="Izračun 3 7 2 2" xfId="17458"/>
    <cellStyle name="Izračun 3 7 2 2 2" xfId="17459"/>
    <cellStyle name="Izračun 3 7 2 2 2 2" xfId="17460"/>
    <cellStyle name="Izračun 3 7 2 2 3" xfId="17461"/>
    <cellStyle name="Izračun 3 7 2 3" xfId="17462"/>
    <cellStyle name="Izračun 3 7 2 3 2" xfId="17463"/>
    <cellStyle name="Izračun 3 7 2 4" xfId="17464"/>
    <cellStyle name="Izračun 3 7 3" xfId="17465"/>
    <cellStyle name="Izračun 3 7 3 2" xfId="17466"/>
    <cellStyle name="Izračun 3 7 3 2 2" xfId="17467"/>
    <cellStyle name="Izračun 3 7 3 2 2 2" xfId="17468"/>
    <cellStyle name="Izračun 3 7 3 2 3" xfId="17469"/>
    <cellStyle name="Izračun 3 7 3 3" xfId="17470"/>
    <cellStyle name="Izračun 3 7 3 3 2" xfId="17471"/>
    <cellStyle name="Izračun 3 7 3 4" xfId="17472"/>
    <cellStyle name="Izračun 3 7 4" xfId="17473"/>
    <cellStyle name="Izračun 3 7 4 2" xfId="17474"/>
    <cellStyle name="Izračun 3 7 4 2 2" xfId="17475"/>
    <cellStyle name="Izračun 3 7 4 2 2 2" xfId="17476"/>
    <cellStyle name="Izračun 3 7 4 2 3" xfId="17477"/>
    <cellStyle name="Izračun 3 7 4 3" xfId="17478"/>
    <cellStyle name="Izračun 3 7 4 3 2" xfId="17479"/>
    <cellStyle name="Izračun 3 7 4 4" xfId="17480"/>
    <cellStyle name="Izračun 3 7 5" xfId="17481"/>
    <cellStyle name="Izračun 3 7 5 2" xfId="17482"/>
    <cellStyle name="Izračun 3 7 5 2 2" xfId="17483"/>
    <cellStyle name="Izračun 3 7 5 2 2 2" xfId="17484"/>
    <cellStyle name="Izračun 3 7 5 2 3" xfId="17485"/>
    <cellStyle name="Izračun 3 7 5 3" xfId="17486"/>
    <cellStyle name="Izračun 3 7 5 3 2" xfId="17487"/>
    <cellStyle name="Izračun 3 7 5 4" xfId="17488"/>
    <cellStyle name="Izračun 3 7 6" xfId="17489"/>
    <cellStyle name="Izračun 3 7 6 2" xfId="17490"/>
    <cellStyle name="Izračun 3 7 6 2 2" xfId="17491"/>
    <cellStyle name="Izračun 3 7 6 2 2 2" xfId="17492"/>
    <cellStyle name="Izračun 3 7 6 2 3" xfId="17493"/>
    <cellStyle name="Izračun 3 7 6 3" xfId="17494"/>
    <cellStyle name="Izračun 3 7 6 3 2" xfId="17495"/>
    <cellStyle name="Izračun 3 7 6 4" xfId="17496"/>
    <cellStyle name="Izračun 3 7 7" xfId="17497"/>
    <cellStyle name="Izračun 3 7 7 2" xfId="17498"/>
    <cellStyle name="Izračun 3 7 7 2 2" xfId="17499"/>
    <cellStyle name="Izračun 3 7 7 2 2 2" xfId="17500"/>
    <cellStyle name="Izračun 3 7 7 2 3" xfId="17501"/>
    <cellStyle name="Izračun 3 7 7 3" xfId="17502"/>
    <cellStyle name="Izračun 3 7 7 3 2" xfId="17503"/>
    <cellStyle name="Izračun 3 7 7 4" xfId="17504"/>
    <cellStyle name="Izračun 3 7 8" xfId="17505"/>
    <cellStyle name="Izračun 3 7 8 2" xfId="17506"/>
    <cellStyle name="Izračun 3 7 8 2 2" xfId="17507"/>
    <cellStyle name="Izračun 3 7 8 2 2 2" xfId="17508"/>
    <cellStyle name="Izračun 3 7 8 2 3" xfId="17509"/>
    <cellStyle name="Izračun 3 7 8 3" xfId="17510"/>
    <cellStyle name="Izračun 3 7 8 3 2" xfId="17511"/>
    <cellStyle name="Izračun 3 7 8 4" xfId="17512"/>
    <cellStyle name="Izračun 3 7 9" xfId="17513"/>
    <cellStyle name="Izračun 3 7 9 2" xfId="17514"/>
    <cellStyle name="Izračun 3 7 9 2 2" xfId="17515"/>
    <cellStyle name="Izračun 3 7 9 2 2 2" xfId="17516"/>
    <cellStyle name="Izračun 3 7 9 2 3" xfId="17517"/>
    <cellStyle name="Izračun 3 7 9 3" xfId="17518"/>
    <cellStyle name="Izračun 3 7 9 3 2" xfId="17519"/>
    <cellStyle name="Izračun 3 7 9 4" xfId="17520"/>
    <cellStyle name="Izračun 3 8" xfId="17521"/>
    <cellStyle name="Izračun 3 8 10" xfId="17522"/>
    <cellStyle name="Izračun 3 8 10 2" xfId="17523"/>
    <cellStyle name="Izračun 3 8 10 2 2" xfId="17524"/>
    <cellStyle name="Izračun 3 8 10 2 2 2" xfId="17525"/>
    <cellStyle name="Izračun 3 8 10 2 3" xfId="17526"/>
    <cellStyle name="Izračun 3 8 10 3" xfId="17527"/>
    <cellStyle name="Izračun 3 8 10 3 2" xfId="17528"/>
    <cellStyle name="Izračun 3 8 10 4" xfId="17529"/>
    <cellStyle name="Izračun 3 8 11" xfId="17530"/>
    <cellStyle name="Izračun 3 8 11 2" xfId="17531"/>
    <cellStyle name="Izračun 3 8 11 2 2" xfId="17532"/>
    <cellStyle name="Izračun 3 8 11 3" xfId="17533"/>
    <cellStyle name="Izračun 3 8 12" xfId="17534"/>
    <cellStyle name="Izračun 3 8 12 2" xfId="17535"/>
    <cellStyle name="Izračun 3 8 13" xfId="17536"/>
    <cellStyle name="Izračun 3 8 2" xfId="17537"/>
    <cellStyle name="Izračun 3 8 2 2" xfId="17538"/>
    <cellStyle name="Izračun 3 8 2 2 2" xfId="17539"/>
    <cellStyle name="Izračun 3 8 2 2 2 2" xfId="17540"/>
    <cellStyle name="Izračun 3 8 2 2 3" xfId="17541"/>
    <cellStyle name="Izračun 3 8 2 3" xfId="17542"/>
    <cellStyle name="Izračun 3 8 2 3 2" xfId="17543"/>
    <cellStyle name="Izračun 3 8 2 4" xfId="17544"/>
    <cellStyle name="Izračun 3 8 3" xfId="17545"/>
    <cellStyle name="Izračun 3 8 3 2" xfId="17546"/>
    <cellStyle name="Izračun 3 8 3 2 2" xfId="17547"/>
    <cellStyle name="Izračun 3 8 3 2 2 2" xfId="17548"/>
    <cellStyle name="Izračun 3 8 3 2 3" xfId="17549"/>
    <cellStyle name="Izračun 3 8 3 3" xfId="17550"/>
    <cellStyle name="Izračun 3 8 3 3 2" xfId="17551"/>
    <cellStyle name="Izračun 3 8 3 4" xfId="17552"/>
    <cellStyle name="Izračun 3 8 4" xfId="17553"/>
    <cellStyle name="Izračun 3 8 4 2" xfId="17554"/>
    <cellStyle name="Izračun 3 8 4 2 2" xfId="17555"/>
    <cellStyle name="Izračun 3 8 4 2 2 2" xfId="17556"/>
    <cellStyle name="Izračun 3 8 4 2 3" xfId="17557"/>
    <cellStyle name="Izračun 3 8 4 3" xfId="17558"/>
    <cellStyle name="Izračun 3 8 4 3 2" xfId="17559"/>
    <cellStyle name="Izračun 3 8 4 4" xfId="17560"/>
    <cellStyle name="Izračun 3 8 5" xfId="17561"/>
    <cellStyle name="Izračun 3 8 5 2" xfId="17562"/>
    <cellStyle name="Izračun 3 8 5 2 2" xfId="17563"/>
    <cellStyle name="Izračun 3 8 5 2 2 2" xfId="17564"/>
    <cellStyle name="Izračun 3 8 5 2 3" xfId="17565"/>
    <cellStyle name="Izračun 3 8 5 3" xfId="17566"/>
    <cellStyle name="Izračun 3 8 5 3 2" xfId="17567"/>
    <cellStyle name="Izračun 3 8 5 4" xfId="17568"/>
    <cellStyle name="Izračun 3 8 6" xfId="17569"/>
    <cellStyle name="Izračun 3 8 6 2" xfId="17570"/>
    <cellStyle name="Izračun 3 8 6 2 2" xfId="17571"/>
    <cellStyle name="Izračun 3 8 6 2 2 2" xfId="17572"/>
    <cellStyle name="Izračun 3 8 6 2 3" xfId="17573"/>
    <cellStyle name="Izračun 3 8 6 3" xfId="17574"/>
    <cellStyle name="Izračun 3 8 6 3 2" xfId="17575"/>
    <cellStyle name="Izračun 3 8 6 4" xfId="17576"/>
    <cellStyle name="Izračun 3 8 7" xfId="17577"/>
    <cellStyle name="Izračun 3 8 7 2" xfId="17578"/>
    <cellStyle name="Izračun 3 8 7 2 2" xfId="17579"/>
    <cellStyle name="Izračun 3 8 7 2 2 2" xfId="17580"/>
    <cellStyle name="Izračun 3 8 7 2 3" xfId="17581"/>
    <cellStyle name="Izračun 3 8 7 3" xfId="17582"/>
    <cellStyle name="Izračun 3 8 7 3 2" xfId="17583"/>
    <cellStyle name="Izračun 3 8 7 4" xfId="17584"/>
    <cellStyle name="Izračun 3 8 8" xfId="17585"/>
    <cellStyle name="Izračun 3 8 8 2" xfId="17586"/>
    <cellStyle name="Izračun 3 8 8 2 2" xfId="17587"/>
    <cellStyle name="Izračun 3 8 8 2 2 2" xfId="17588"/>
    <cellStyle name="Izračun 3 8 8 2 3" xfId="17589"/>
    <cellStyle name="Izračun 3 8 8 3" xfId="17590"/>
    <cellStyle name="Izračun 3 8 8 3 2" xfId="17591"/>
    <cellStyle name="Izračun 3 8 8 4" xfId="17592"/>
    <cellStyle name="Izračun 3 8 9" xfId="17593"/>
    <cellStyle name="Izračun 3 8 9 2" xfId="17594"/>
    <cellStyle name="Izračun 3 8 9 2 2" xfId="17595"/>
    <cellStyle name="Izračun 3 8 9 2 2 2" xfId="17596"/>
    <cellStyle name="Izračun 3 8 9 2 3" xfId="17597"/>
    <cellStyle name="Izračun 3 8 9 3" xfId="17598"/>
    <cellStyle name="Izračun 3 8 9 3 2" xfId="17599"/>
    <cellStyle name="Izračun 3 8 9 4" xfId="17600"/>
    <cellStyle name="Izračun 3 9" xfId="17601"/>
    <cellStyle name="Izračun 3 9 10" xfId="17602"/>
    <cellStyle name="Izračun 3 9 10 2" xfId="17603"/>
    <cellStyle name="Izračun 3 9 10 2 2" xfId="17604"/>
    <cellStyle name="Izračun 3 9 10 2 2 2" xfId="17605"/>
    <cellStyle name="Izračun 3 9 10 2 3" xfId="17606"/>
    <cellStyle name="Izračun 3 9 10 3" xfId="17607"/>
    <cellStyle name="Izračun 3 9 10 3 2" xfId="17608"/>
    <cellStyle name="Izračun 3 9 10 4" xfId="17609"/>
    <cellStyle name="Izračun 3 9 11" xfId="17610"/>
    <cellStyle name="Izračun 3 9 11 2" xfId="17611"/>
    <cellStyle name="Izračun 3 9 11 2 2" xfId="17612"/>
    <cellStyle name="Izračun 3 9 11 3" xfId="17613"/>
    <cellStyle name="Izračun 3 9 12" xfId="17614"/>
    <cellStyle name="Izračun 3 9 12 2" xfId="17615"/>
    <cellStyle name="Izračun 3 9 13" xfId="17616"/>
    <cellStyle name="Izračun 3 9 2" xfId="17617"/>
    <cellStyle name="Izračun 3 9 2 2" xfId="17618"/>
    <cellStyle name="Izračun 3 9 2 2 2" xfId="17619"/>
    <cellStyle name="Izračun 3 9 2 2 2 2" xfId="17620"/>
    <cellStyle name="Izračun 3 9 2 2 3" xfId="17621"/>
    <cellStyle name="Izračun 3 9 2 3" xfId="17622"/>
    <cellStyle name="Izračun 3 9 2 3 2" xfId="17623"/>
    <cellStyle name="Izračun 3 9 2 4" xfId="17624"/>
    <cellStyle name="Izračun 3 9 3" xfId="17625"/>
    <cellStyle name="Izračun 3 9 3 2" xfId="17626"/>
    <cellStyle name="Izračun 3 9 3 2 2" xfId="17627"/>
    <cellStyle name="Izračun 3 9 3 2 2 2" xfId="17628"/>
    <cellStyle name="Izračun 3 9 3 2 3" xfId="17629"/>
    <cellStyle name="Izračun 3 9 3 3" xfId="17630"/>
    <cellStyle name="Izračun 3 9 3 3 2" xfId="17631"/>
    <cellStyle name="Izračun 3 9 3 4" xfId="17632"/>
    <cellStyle name="Izračun 3 9 4" xfId="17633"/>
    <cellStyle name="Izračun 3 9 4 2" xfId="17634"/>
    <cellStyle name="Izračun 3 9 4 2 2" xfId="17635"/>
    <cellStyle name="Izračun 3 9 4 2 2 2" xfId="17636"/>
    <cellStyle name="Izračun 3 9 4 2 3" xfId="17637"/>
    <cellStyle name="Izračun 3 9 4 3" xfId="17638"/>
    <cellStyle name="Izračun 3 9 4 3 2" xfId="17639"/>
    <cellStyle name="Izračun 3 9 4 4" xfId="17640"/>
    <cellStyle name="Izračun 3 9 5" xfId="17641"/>
    <cellStyle name="Izračun 3 9 5 2" xfId="17642"/>
    <cellStyle name="Izračun 3 9 5 2 2" xfId="17643"/>
    <cellStyle name="Izračun 3 9 5 2 2 2" xfId="17644"/>
    <cellStyle name="Izračun 3 9 5 2 3" xfId="17645"/>
    <cellStyle name="Izračun 3 9 5 3" xfId="17646"/>
    <cellStyle name="Izračun 3 9 5 3 2" xfId="17647"/>
    <cellStyle name="Izračun 3 9 5 4" xfId="17648"/>
    <cellStyle name="Izračun 3 9 6" xfId="17649"/>
    <cellStyle name="Izračun 3 9 6 2" xfId="17650"/>
    <cellStyle name="Izračun 3 9 6 2 2" xfId="17651"/>
    <cellStyle name="Izračun 3 9 6 2 2 2" xfId="17652"/>
    <cellStyle name="Izračun 3 9 6 2 3" xfId="17653"/>
    <cellStyle name="Izračun 3 9 6 3" xfId="17654"/>
    <cellStyle name="Izračun 3 9 6 3 2" xfId="17655"/>
    <cellStyle name="Izračun 3 9 6 4" xfId="17656"/>
    <cellStyle name="Izračun 3 9 7" xfId="17657"/>
    <cellStyle name="Izračun 3 9 7 2" xfId="17658"/>
    <cellStyle name="Izračun 3 9 7 2 2" xfId="17659"/>
    <cellStyle name="Izračun 3 9 7 2 2 2" xfId="17660"/>
    <cellStyle name="Izračun 3 9 7 2 3" xfId="17661"/>
    <cellStyle name="Izračun 3 9 7 3" xfId="17662"/>
    <cellStyle name="Izračun 3 9 7 3 2" xfId="17663"/>
    <cellStyle name="Izračun 3 9 7 4" xfId="17664"/>
    <cellStyle name="Izračun 3 9 8" xfId="17665"/>
    <cellStyle name="Izračun 3 9 8 2" xfId="17666"/>
    <cellStyle name="Izračun 3 9 8 2 2" xfId="17667"/>
    <cellStyle name="Izračun 3 9 8 2 2 2" xfId="17668"/>
    <cellStyle name="Izračun 3 9 8 2 3" xfId="17669"/>
    <cellStyle name="Izračun 3 9 8 3" xfId="17670"/>
    <cellStyle name="Izračun 3 9 8 3 2" xfId="17671"/>
    <cellStyle name="Izračun 3 9 8 4" xfId="17672"/>
    <cellStyle name="Izračun 3 9 9" xfId="17673"/>
    <cellStyle name="Izračun 3 9 9 2" xfId="17674"/>
    <cellStyle name="Izračun 3 9 9 2 2" xfId="17675"/>
    <cellStyle name="Izračun 3 9 9 2 2 2" xfId="17676"/>
    <cellStyle name="Izračun 3 9 9 2 3" xfId="17677"/>
    <cellStyle name="Izračun 3 9 9 3" xfId="17678"/>
    <cellStyle name="Izračun 3 9 9 3 2" xfId="17679"/>
    <cellStyle name="Izračun 3 9 9 4" xfId="17680"/>
    <cellStyle name="Izračun 4" xfId="17681"/>
    <cellStyle name="Izračun 4 2" xfId="17682"/>
    <cellStyle name="Izračun 4 2 2" xfId="17683"/>
    <cellStyle name="Izračun 4 3" xfId="17684"/>
    <cellStyle name="Izračun 5" xfId="17685"/>
    <cellStyle name="Izračun 5 2" xfId="17686"/>
    <cellStyle name="Izračun 5 2 2" xfId="17687"/>
    <cellStyle name="Izračun 5 3" xfId="17688"/>
    <cellStyle name="Izračun 6" xfId="17689"/>
    <cellStyle name="Izračun 6 2" xfId="17690"/>
    <cellStyle name="Izračun 7" xfId="17691"/>
    <cellStyle name="Keš" xfId="17692"/>
    <cellStyle name="L1" xfId="17693"/>
    <cellStyle name="L1 2" xfId="17694"/>
    <cellStyle name="L1 2 2" xfId="17695"/>
    <cellStyle name="L1 3" xfId="17696"/>
    <cellStyle name="Linked Cell" xfId="17697"/>
    <cellStyle name="Linked Cell 2" xfId="17698"/>
    <cellStyle name="Loše 2" xfId="17699"/>
    <cellStyle name="Loše 2 2" xfId="17700"/>
    <cellStyle name="Loše 2 2 2" xfId="17701"/>
    <cellStyle name="Loše 2 3" xfId="33800"/>
    <cellStyle name="Loše 3" xfId="17702"/>
    <cellStyle name="Loše 3 2" xfId="17703"/>
    <cellStyle name="Naslov 1 2" xfId="17704"/>
    <cellStyle name="Naslov 1 2 2" xfId="17705"/>
    <cellStyle name="Naslov 1 2 2 2" xfId="17706"/>
    <cellStyle name="Naslov 1 2 3" xfId="33802"/>
    <cellStyle name="Naslov 1 3" xfId="17707"/>
    <cellStyle name="Naslov 1 3 2" xfId="17708"/>
    <cellStyle name="Naslov 10" xfId="17709"/>
    <cellStyle name="Naslov 10 10" xfId="17710"/>
    <cellStyle name="Naslov 10 11" xfId="17711"/>
    <cellStyle name="Naslov 10 12" xfId="17712"/>
    <cellStyle name="Naslov 10 13" xfId="17713"/>
    <cellStyle name="Naslov 10 14" xfId="17714"/>
    <cellStyle name="Naslov 10 2" xfId="17715"/>
    <cellStyle name="Naslov 10 2 2" xfId="17716"/>
    <cellStyle name="Naslov 10 2 3" xfId="17717"/>
    <cellStyle name="Naslov 10 2 4" xfId="17718"/>
    <cellStyle name="Naslov 10 2 5" xfId="17719"/>
    <cellStyle name="Naslov 10 3" xfId="17720"/>
    <cellStyle name="Naslov 10 3 2" xfId="17721"/>
    <cellStyle name="Naslov 10 3 3" xfId="17722"/>
    <cellStyle name="Naslov 10 3 4" xfId="17723"/>
    <cellStyle name="Naslov 10 3 5" xfId="17724"/>
    <cellStyle name="Naslov 10 4" xfId="17725"/>
    <cellStyle name="Naslov 10 4 2" xfId="17726"/>
    <cellStyle name="Naslov 10 4 3" xfId="17727"/>
    <cellStyle name="Naslov 10 4 4" xfId="17728"/>
    <cellStyle name="Naslov 10 4 5" xfId="17729"/>
    <cellStyle name="Naslov 10 5" xfId="17730"/>
    <cellStyle name="Naslov 10 6" xfId="17731"/>
    <cellStyle name="Naslov 10 7" xfId="17732"/>
    <cellStyle name="Naslov 10 8" xfId="17733"/>
    <cellStyle name="Naslov 10 9" xfId="17734"/>
    <cellStyle name="Naslov 11" xfId="17735"/>
    <cellStyle name="Naslov 12" xfId="17736"/>
    <cellStyle name="Naslov 12 2" xfId="17737"/>
    <cellStyle name="Naslov 12 3" xfId="17738"/>
    <cellStyle name="Naslov 12 4" xfId="17739"/>
    <cellStyle name="Naslov 12 5" xfId="17740"/>
    <cellStyle name="Naslov 13" xfId="17741"/>
    <cellStyle name="Naslov 13 2" xfId="17742"/>
    <cellStyle name="Naslov 13 3" xfId="17743"/>
    <cellStyle name="Naslov 13 4" xfId="17744"/>
    <cellStyle name="Naslov 13 5" xfId="17745"/>
    <cellStyle name="Naslov 14" xfId="17746"/>
    <cellStyle name="Naslov 14 2" xfId="17747"/>
    <cellStyle name="Naslov 14 3" xfId="17748"/>
    <cellStyle name="Naslov 14 4" xfId="17749"/>
    <cellStyle name="Naslov 14 5" xfId="17750"/>
    <cellStyle name="Naslov 15" xfId="17751"/>
    <cellStyle name="Naslov 16" xfId="17752"/>
    <cellStyle name="Naslov 17" xfId="17753"/>
    <cellStyle name="Naslov 18" xfId="17754"/>
    <cellStyle name="Naslov 19" xfId="17755"/>
    <cellStyle name="Naslov 2 2" xfId="17756"/>
    <cellStyle name="Naslov 2 2 2" xfId="17757"/>
    <cellStyle name="Naslov 2 2 2 2" xfId="17758"/>
    <cellStyle name="Naslov 2 2 3" xfId="33803"/>
    <cellStyle name="Naslov 2 3" xfId="17759"/>
    <cellStyle name="Naslov 2 3 2" xfId="17760"/>
    <cellStyle name="Naslov 2 4" xfId="17761"/>
    <cellStyle name="Naslov 2 5" xfId="17762"/>
    <cellStyle name="Naslov 2 5 2" xfId="17763"/>
    <cellStyle name="Naslov 2 5 3" xfId="17764"/>
    <cellStyle name="Naslov 2 5 4" xfId="17765"/>
    <cellStyle name="Naslov 2 5 5" xfId="17766"/>
    <cellStyle name="Naslov 2 5 6" xfId="17767"/>
    <cellStyle name="Naslov 2 6" xfId="17768"/>
    <cellStyle name="Naslov 2 7" xfId="17769"/>
    <cellStyle name="Naslov 2 8" xfId="17770"/>
    <cellStyle name="Naslov 20" xfId="17771"/>
    <cellStyle name="Naslov 21" xfId="17772"/>
    <cellStyle name="Naslov 22" xfId="17773"/>
    <cellStyle name="Naslov 23" xfId="17774"/>
    <cellStyle name="Naslov 24" xfId="17775"/>
    <cellStyle name="Naslov 25" xfId="17776"/>
    <cellStyle name="Naslov 3 10" xfId="17777"/>
    <cellStyle name="Naslov 3 11" xfId="17778"/>
    <cellStyle name="Naslov 3 12" xfId="17779"/>
    <cellStyle name="Naslov 3 13" xfId="17780"/>
    <cellStyle name="Naslov 3 14" xfId="17781"/>
    <cellStyle name="Naslov 3 15" xfId="17782"/>
    <cellStyle name="Naslov 3 16" xfId="17783"/>
    <cellStyle name="Naslov 3 17" xfId="17784"/>
    <cellStyle name="Naslov 3 2" xfId="17785"/>
    <cellStyle name="Naslov 3 2 2" xfId="17786"/>
    <cellStyle name="Naslov 3 2 2 2" xfId="17787"/>
    <cellStyle name="Naslov 3 2 3" xfId="33804"/>
    <cellStyle name="Naslov 3 3" xfId="17788"/>
    <cellStyle name="Naslov 3 3 2" xfId="17789"/>
    <cellStyle name="Naslov 3 4" xfId="17790"/>
    <cellStyle name="Naslov 3 5" xfId="17791"/>
    <cellStyle name="Naslov 3 5 2" xfId="17792"/>
    <cellStyle name="Naslov 3 5 3" xfId="17793"/>
    <cellStyle name="Naslov 3 5 4" xfId="17794"/>
    <cellStyle name="Naslov 3 5 5" xfId="17795"/>
    <cellStyle name="Naslov 3 6" xfId="17796"/>
    <cellStyle name="Naslov 3 6 2" xfId="17797"/>
    <cellStyle name="Naslov 3 6 3" xfId="17798"/>
    <cellStyle name="Naslov 3 6 4" xfId="17799"/>
    <cellStyle name="Naslov 3 6 5" xfId="17800"/>
    <cellStyle name="Naslov 3 7" xfId="17801"/>
    <cellStyle name="Naslov 3 7 2" xfId="17802"/>
    <cellStyle name="Naslov 3 7 3" xfId="17803"/>
    <cellStyle name="Naslov 3 7 4" xfId="17804"/>
    <cellStyle name="Naslov 3 7 5" xfId="17805"/>
    <cellStyle name="Naslov 3 8" xfId="17806"/>
    <cellStyle name="Naslov 3 9" xfId="17807"/>
    <cellStyle name="Naslov 4 10" xfId="17808"/>
    <cellStyle name="Naslov 4 11" xfId="17809"/>
    <cellStyle name="Naslov 4 12" xfId="17810"/>
    <cellStyle name="Naslov 4 13" xfId="17811"/>
    <cellStyle name="Naslov 4 14" xfId="17812"/>
    <cellStyle name="Naslov 4 15" xfId="17813"/>
    <cellStyle name="Naslov 4 16" xfId="17814"/>
    <cellStyle name="Naslov 4 17" xfId="17815"/>
    <cellStyle name="Naslov 4 2" xfId="17816"/>
    <cellStyle name="Naslov 4 2 2" xfId="17817"/>
    <cellStyle name="Naslov 4 2 2 2" xfId="17818"/>
    <cellStyle name="Naslov 4 2 3" xfId="33805"/>
    <cellStyle name="Naslov 4 3" xfId="17819"/>
    <cellStyle name="Naslov 4 3 2" xfId="17820"/>
    <cellStyle name="Naslov 4 4" xfId="17821"/>
    <cellStyle name="Naslov 4 5" xfId="17822"/>
    <cellStyle name="Naslov 4 5 2" xfId="17823"/>
    <cellStyle name="Naslov 4 5 3" xfId="17824"/>
    <cellStyle name="Naslov 4 5 4" xfId="17825"/>
    <cellStyle name="Naslov 4 5 5" xfId="17826"/>
    <cellStyle name="Naslov 4 6" xfId="17827"/>
    <cellStyle name="Naslov 4 6 2" xfId="17828"/>
    <cellStyle name="Naslov 4 6 3" xfId="17829"/>
    <cellStyle name="Naslov 4 6 4" xfId="17830"/>
    <cellStyle name="Naslov 4 6 5" xfId="17831"/>
    <cellStyle name="Naslov 4 7" xfId="17832"/>
    <cellStyle name="Naslov 4 7 2" xfId="17833"/>
    <cellStyle name="Naslov 4 7 3" xfId="17834"/>
    <cellStyle name="Naslov 4 7 4" xfId="17835"/>
    <cellStyle name="Naslov 4 7 5" xfId="17836"/>
    <cellStyle name="Naslov 4 8" xfId="17837"/>
    <cellStyle name="Naslov 4 9" xfId="17838"/>
    <cellStyle name="Naslov 5" xfId="17839"/>
    <cellStyle name="Naslov 5 2" xfId="17840"/>
    <cellStyle name="Naslov 5 2 2" xfId="17841"/>
    <cellStyle name="Naslov 5 3" xfId="33801"/>
    <cellStyle name="Naslov 6" xfId="17842"/>
    <cellStyle name="Naslov 6 2" xfId="17843"/>
    <cellStyle name="Naslov 7" xfId="17844"/>
    <cellStyle name="Naslov 7 10" xfId="17845"/>
    <cellStyle name="Naslov 7 11" xfId="17846"/>
    <cellStyle name="Naslov 7 12" xfId="17847"/>
    <cellStyle name="Naslov 7 13" xfId="17848"/>
    <cellStyle name="Naslov 7 14" xfId="17849"/>
    <cellStyle name="Naslov 7 2" xfId="17850"/>
    <cellStyle name="Naslov 7 2 2" xfId="17851"/>
    <cellStyle name="Naslov 7 2 3" xfId="17852"/>
    <cellStyle name="Naslov 7 2 4" xfId="17853"/>
    <cellStyle name="Naslov 7 2 5" xfId="17854"/>
    <cellStyle name="Naslov 7 3" xfId="17855"/>
    <cellStyle name="Naslov 7 3 2" xfId="17856"/>
    <cellStyle name="Naslov 7 3 3" xfId="17857"/>
    <cellStyle name="Naslov 7 3 4" xfId="17858"/>
    <cellStyle name="Naslov 7 3 5" xfId="17859"/>
    <cellStyle name="Naslov 7 4" xfId="17860"/>
    <cellStyle name="Naslov 7 4 2" xfId="17861"/>
    <cellStyle name="Naslov 7 4 3" xfId="17862"/>
    <cellStyle name="Naslov 7 4 4" xfId="17863"/>
    <cellStyle name="Naslov 7 4 5" xfId="17864"/>
    <cellStyle name="Naslov 7 5" xfId="17865"/>
    <cellStyle name="Naslov 7 6" xfId="17866"/>
    <cellStyle name="Naslov 7 7" xfId="17867"/>
    <cellStyle name="Naslov 7 8" xfId="17868"/>
    <cellStyle name="Naslov 7 9" xfId="17869"/>
    <cellStyle name="Naslov 8" xfId="17870"/>
    <cellStyle name="Naslov 8 10" xfId="17871"/>
    <cellStyle name="Naslov 8 11" xfId="17872"/>
    <cellStyle name="Naslov 8 12" xfId="17873"/>
    <cellStyle name="Naslov 8 13" xfId="17874"/>
    <cellStyle name="Naslov 8 14" xfId="17875"/>
    <cellStyle name="Naslov 8 2" xfId="17876"/>
    <cellStyle name="Naslov 8 2 2" xfId="17877"/>
    <cellStyle name="Naslov 8 2 3" xfId="17878"/>
    <cellStyle name="Naslov 8 2 4" xfId="17879"/>
    <cellStyle name="Naslov 8 2 5" xfId="17880"/>
    <cellStyle name="Naslov 8 3" xfId="17881"/>
    <cellStyle name="Naslov 8 3 2" xfId="17882"/>
    <cellStyle name="Naslov 8 3 3" xfId="17883"/>
    <cellStyle name="Naslov 8 3 4" xfId="17884"/>
    <cellStyle name="Naslov 8 3 5" xfId="17885"/>
    <cellStyle name="Naslov 8 4" xfId="17886"/>
    <cellStyle name="Naslov 8 4 2" xfId="17887"/>
    <cellStyle name="Naslov 8 4 3" xfId="17888"/>
    <cellStyle name="Naslov 8 4 4" xfId="17889"/>
    <cellStyle name="Naslov 8 4 5" xfId="17890"/>
    <cellStyle name="Naslov 8 5" xfId="17891"/>
    <cellStyle name="Naslov 8 6" xfId="17892"/>
    <cellStyle name="Naslov 8 7" xfId="17893"/>
    <cellStyle name="Naslov 8 8" xfId="17894"/>
    <cellStyle name="Naslov 8 9" xfId="17895"/>
    <cellStyle name="Naslov 9" xfId="17896"/>
    <cellStyle name="Naslov 9 10" xfId="17897"/>
    <cellStyle name="Naslov 9 11" xfId="17898"/>
    <cellStyle name="Naslov 9 12" xfId="17899"/>
    <cellStyle name="Naslov 9 13" xfId="17900"/>
    <cellStyle name="Naslov 9 14" xfId="17901"/>
    <cellStyle name="Naslov 9 2" xfId="17902"/>
    <cellStyle name="Naslov 9 2 2" xfId="17903"/>
    <cellStyle name="Naslov 9 2 3" xfId="17904"/>
    <cellStyle name="Naslov 9 2 4" xfId="17905"/>
    <cellStyle name="Naslov 9 2 5" xfId="17906"/>
    <cellStyle name="Naslov 9 3" xfId="17907"/>
    <cellStyle name="Naslov 9 3 2" xfId="17908"/>
    <cellStyle name="Naslov 9 3 3" xfId="17909"/>
    <cellStyle name="Naslov 9 3 4" xfId="17910"/>
    <cellStyle name="Naslov 9 3 5" xfId="17911"/>
    <cellStyle name="Naslov 9 4" xfId="17912"/>
    <cellStyle name="Naslov 9 4 2" xfId="17913"/>
    <cellStyle name="Naslov 9 4 3" xfId="17914"/>
    <cellStyle name="Naslov 9 4 4" xfId="17915"/>
    <cellStyle name="Naslov 9 4 5" xfId="17916"/>
    <cellStyle name="Naslov 9 5" xfId="17917"/>
    <cellStyle name="Naslov 9 6" xfId="17918"/>
    <cellStyle name="Naslov 9 7" xfId="17919"/>
    <cellStyle name="Naslov 9 8" xfId="17920"/>
    <cellStyle name="Naslov 9 9" xfId="17921"/>
    <cellStyle name="Neutral" xfId="17922"/>
    <cellStyle name="Neutral 2" xfId="17923"/>
    <cellStyle name="Neutral 2 2" xfId="17924"/>
    <cellStyle name="Neutral 2 2 2" xfId="17925"/>
    <cellStyle name="Neutral 3" xfId="17926"/>
    <cellStyle name="Neutralno 2" xfId="17927"/>
    <cellStyle name="Neutralno 2 2" xfId="17928"/>
    <cellStyle name="Neutralno 2 2 2" xfId="17929"/>
    <cellStyle name="Neutralno 2 3" xfId="33806"/>
    <cellStyle name="Neutralno 3" xfId="17930"/>
    <cellStyle name="Neutralno 3 2" xfId="17931"/>
    <cellStyle name="Normal 10" xfId="15"/>
    <cellStyle name="Normal 10 2" xfId="17932"/>
    <cellStyle name="Normal 10 3" xfId="17933"/>
    <cellStyle name="Normal 11" xfId="17934"/>
    <cellStyle name="Normal 11 2" xfId="17935"/>
    <cellStyle name="Normal 11 3" xfId="50392"/>
    <cellStyle name="Normal 12" xfId="16"/>
    <cellStyle name="Normal 12 2" xfId="17936"/>
    <cellStyle name="Normal 13" xfId="17937"/>
    <cellStyle name="Normal 13 2" xfId="50393"/>
    <cellStyle name="Normal 14" xfId="17938"/>
    <cellStyle name="Normal 15" xfId="17939"/>
    <cellStyle name="Normal 15 2" xfId="17940"/>
    <cellStyle name="Normal 16" xfId="17941"/>
    <cellStyle name="Normal 16 2" xfId="50394"/>
    <cellStyle name="Normal 17" xfId="17942"/>
    <cellStyle name="Normal 18" xfId="17943"/>
    <cellStyle name="Normal 18 2" xfId="17944"/>
    <cellStyle name="Normal 19" xfId="17945"/>
    <cellStyle name="Normal 2" xfId="2"/>
    <cellStyle name="Normal 2 2" xfId="4"/>
    <cellStyle name="Normal 2 2 2" xfId="17947"/>
    <cellStyle name="Normal 2 2 2 2" xfId="17948"/>
    <cellStyle name="Normal 2 2 2 3" xfId="50395"/>
    <cellStyle name="Normal 2 3" xfId="10"/>
    <cellStyle name="Normal 2 3 2" xfId="17950"/>
    <cellStyle name="Normal 2 3 3" xfId="17949"/>
    <cellStyle name="Normal 2 4" xfId="14"/>
    <cellStyle name="Normal 2 4 2" xfId="17951"/>
    <cellStyle name="Normal 2 5" xfId="17952"/>
    <cellStyle name="Normal 2 6" xfId="50396"/>
    <cellStyle name="Normal 2 7" xfId="17946"/>
    <cellStyle name="Normal 2_01_ZG HOLDING_TROSKOVNIK_II_faza_090211" xfId="17953"/>
    <cellStyle name="Normal 20" xfId="50397"/>
    <cellStyle name="Normal 22" xfId="50398"/>
    <cellStyle name="Normal 25" xfId="50399"/>
    <cellStyle name="Normal 27" xfId="50400"/>
    <cellStyle name="Normal 29" xfId="50401"/>
    <cellStyle name="Normal 3" xfId="8"/>
    <cellStyle name="Normal 3 2" xfId="17954"/>
    <cellStyle name="Normal 3 2 2" xfId="17955"/>
    <cellStyle name="Normal 3 3" xfId="17956"/>
    <cellStyle name="Normal 3 3 2" xfId="17957"/>
    <cellStyle name="Normal 3 4" xfId="17958"/>
    <cellStyle name="Normal 32" xfId="50402"/>
    <cellStyle name="Normal 34" xfId="50403"/>
    <cellStyle name="Normal 36" xfId="50404"/>
    <cellStyle name="Normal 38" xfId="50405"/>
    <cellStyle name="Normal 4" xfId="6"/>
    <cellStyle name="Normal 4 2" xfId="9"/>
    <cellStyle name="Normal 4 2 2" xfId="50406"/>
    <cellStyle name="Normal 4 3" xfId="17959"/>
    <cellStyle name="Normal 4 3 2" xfId="17960"/>
    <cellStyle name="Normal 4 4" xfId="17961"/>
    <cellStyle name="Normal 4 5" xfId="50407"/>
    <cellStyle name="Normal 40" xfId="50408"/>
    <cellStyle name="Normal 42" xfId="50409"/>
    <cellStyle name="Normal 44" xfId="50410"/>
    <cellStyle name="Normal 46" xfId="50411"/>
    <cellStyle name="Normal 5" xfId="7"/>
    <cellStyle name="Normal 5 2" xfId="17963"/>
    <cellStyle name="Normal 5 3" xfId="17964"/>
    <cellStyle name="Normal 5 4" xfId="17962"/>
    <cellStyle name="Normal 6" xfId="13"/>
    <cellStyle name="Normal 6 2" xfId="17966"/>
    <cellStyle name="Normal 6 3" xfId="17967"/>
    <cellStyle name="Normal 6 4" xfId="50412"/>
    <cellStyle name="Normal 6 5" xfId="17965"/>
    <cellStyle name="Normal 7" xfId="17968"/>
    <cellStyle name="Normal 7 2" xfId="17969"/>
    <cellStyle name="Normal 7 3" xfId="17970"/>
    <cellStyle name="Normal 7 4" xfId="50413"/>
    <cellStyle name="Normal 8" xfId="3"/>
    <cellStyle name="Normal 8 2" xfId="11"/>
    <cellStyle name="Normal 8 2 2" xfId="17972"/>
    <cellStyle name="Normal 8 3" xfId="17973"/>
    <cellStyle name="Normal 8 4" xfId="50414"/>
    <cellStyle name="Normal 8 5" xfId="17971"/>
    <cellStyle name="Normal 9" xfId="17974"/>
    <cellStyle name="Normal 9 2" xfId="17975"/>
    <cellStyle name="Normal 9 3" xfId="17976"/>
    <cellStyle name="Normal_Sheet1" xfId="18"/>
    <cellStyle name="Normalno" xfId="0" builtinId="0"/>
    <cellStyle name="Normalno 2" xfId="1"/>
    <cellStyle name="Normalno 2 2" xfId="17978"/>
    <cellStyle name="Normalno 2 2 2" xfId="50415"/>
    <cellStyle name="Normalno 2 2 3" xfId="50416"/>
    <cellStyle name="Normalno 2 3" xfId="17979"/>
    <cellStyle name="Normalno 2 4" xfId="17977"/>
    <cellStyle name="Normalno 3" xfId="17980"/>
    <cellStyle name="Normalno 3 2" xfId="17981"/>
    <cellStyle name="Normalno 3 2 2" xfId="50417"/>
    <cellStyle name="Normalno 3 3" xfId="50418"/>
    <cellStyle name="Normalno 3 4" xfId="50419"/>
    <cellStyle name="Normalno 4" xfId="17982"/>
    <cellStyle name="Normalno 5" xfId="20"/>
    <cellStyle name="Normalno 6" xfId="17983"/>
    <cellStyle name="Normalny_Arkusz1_LATO99" xfId="17984"/>
    <cellStyle name="Note" xfId="17985"/>
    <cellStyle name="Note 10" xfId="17986"/>
    <cellStyle name="Note 10 10" xfId="17987"/>
    <cellStyle name="Note 10 10 2" xfId="17988"/>
    <cellStyle name="Note 10 10 2 2" xfId="17989"/>
    <cellStyle name="Note 10 10 3" xfId="17990"/>
    <cellStyle name="Note 10 11" xfId="17991"/>
    <cellStyle name="Note 10 11 2" xfId="17992"/>
    <cellStyle name="Note 10 12" xfId="17993"/>
    <cellStyle name="Note 10 2" xfId="17994"/>
    <cellStyle name="Note 10 2 2" xfId="17995"/>
    <cellStyle name="Note 10 2 2 2" xfId="17996"/>
    <cellStyle name="Note 10 2 3" xfId="17997"/>
    <cellStyle name="Note 10 3" xfId="17998"/>
    <cellStyle name="Note 10 3 2" xfId="17999"/>
    <cellStyle name="Note 10 3 2 2" xfId="18000"/>
    <cellStyle name="Note 10 3 3" xfId="18001"/>
    <cellStyle name="Note 10 4" xfId="18002"/>
    <cellStyle name="Note 10 4 2" xfId="18003"/>
    <cellStyle name="Note 10 4 2 2" xfId="18004"/>
    <cellStyle name="Note 10 4 3" xfId="18005"/>
    <cellStyle name="Note 10 5" xfId="18006"/>
    <cellStyle name="Note 10 5 2" xfId="18007"/>
    <cellStyle name="Note 10 5 2 2" xfId="18008"/>
    <cellStyle name="Note 10 5 3" xfId="18009"/>
    <cellStyle name="Note 10 6" xfId="18010"/>
    <cellStyle name="Note 10 6 2" xfId="18011"/>
    <cellStyle name="Note 10 6 2 2" xfId="18012"/>
    <cellStyle name="Note 10 6 3" xfId="18013"/>
    <cellStyle name="Note 10 7" xfId="18014"/>
    <cellStyle name="Note 10 7 2" xfId="18015"/>
    <cellStyle name="Note 10 7 2 2" xfId="18016"/>
    <cellStyle name="Note 10 7 3" xfId="18017"/>
    <cellStyle name="Note 10 8" xfId="18018"/>
    <cellStyle name="Note 10 8 2" xfId="18019"/>
    <cellStyle name="Note 10 8 2 2" xfId="18020"/>
    <cellStyle name="Note 10 8 3" xfId="18021"/>
    <cellStyle name="Note 10 9" xfId="18022"/>
    <cellStyle name="Note 10 9 2" xfId="18023"/>
    <cellStyle name="Note 10 9 2 2" xfId="18024"/>
    <cellStyle name="Note 10 9 3" xfId="18025"/>
    <cellStyle name="Note 11" xfId="18026"/>
    <cellStyle name="Note 11 10" xfId="18027"/>
    <cellStyle name="Note 11 10 2" xfId="18028"/>
    <cellStyle name="Note 11 10 2 2" xfId="18029"/>
    <cellStyle name="Note 11 10 3" xfId="18030"/>
    <cellStyle name="Note 11 11" xfId="18031"/>
    <cellStyle name="Note 11 11 2" xfId="18032"/>
    <cellStyle name="Note 11 12" xfId="18033"/>
    <cellStyle name="Note 11 2" xfId="18034"/>
    <cellStyle name="Note 11 2 2" xfId="18035"/>
    <cellStyle name="Note 11 2 2 2" xfId="18036"/>
    <cellStyle name="Note 11 2 3" xfId="18037"/>
    <cellStyle name="Note 11 3" xfId="18038"/>
    <cellStyle name="Note 11 3 2" xfId="18039"/>
    <cellStyle name="Note 11 3 2 2" xfId="18040"/>
    <cellStyle name="Note 11 3 3" xfId="18041"/>
    <cellStyle name="Note 11 4" xfId="18042"/>
    <cellStyle name="Note 11 4 2" xfId="18043"/>
    <cellStyle name="Note 11 4 2 2" xfId="18044"/>
    <cellStyle name="Note 11 4 3" xfId="18045"/>
    <cellStyle name="Note 11 5" xfId="18046"/>
    <cellStyle name="Note 11 5 2" xfId="18047"/>
    <cellStyle name="Note 11 5 2 2" xfId="18048"/>
    <cellStyle name="Note 11 5 3" xfId="18049"/>
    <cellStyle name="Note 11 6" xfId="18050"/>
    <cellStyle name="Note 11 6 2" xfId="18051"/>
    <cellStyle name="Note 11 6 2 2" xfId="18052"/>
    <cellStyle name="Note 11 6 3" xfId="18053"/>
    <cellStyle name="Note 11 7" xfId="18054"/>
    <cellStyle name="Note 11 7 2" xfId="18055"/>
    <cellStyle name="Note 11 7 2 2" xfId="18056"/>
    <cellStyle name="Note 11 7 3" xfId="18057"/>
    <cellStyle name="Note 11 8" xfId="18058"/>
    <cellStyle name="Note 11 8 2" xfId="18059"/>
    <cellStyle name="Note 11 8 2 2" xfId="18060"/>
    <cellStyle name="Note 11 8 3" xfId="18061"/>
    <cellStyle name="Note 11 9" xfId="18062"/>
    <cellStyle name="Note 11 9 2" xfId="18063"/>
    <cellStyle name="Note 11 9 2 2" xfId="18064"/>
    <cellStyle name="Note 11 9 3" xfId="18065"/>
    <cellStyle name="Note 12" xfId="18066"/>
    <cellStyle name="Note 12 10" xfId="18067"/>
    <cellStyle name="Note 12 10 2" xfId="18068"/>
    <cellStyle name="Note 12 10 2 2" xfId="18069"/>
    <cellStyle name="Note 12 10 3" xfId="18070"/>
    <cellStyle name="Note 12 11" xfId="18071"/>
    <cellStyle name="Note 12 11 2" xfId="18072"/>
    <cellStyle name="Note 12 12" xfId="18073"/>
    <cellStyle name="Note 12 2" xfId="18074"/>
    <cellStyle name="Note 12 2 2" xfId="18075"/>
    <cellStyle name="Note 12 2 2 2" xfId="18076"/>
    <cellStyle name="Note 12 2 3" xfId="18077"/>
    <cellStyle name="Note 12 3" xfId="18078"/>
    <cellStyle name="Note 12 3 2" xfId="18079"/>
    <cellStyle name="Note 12 3 2 2" xfId="18080"/>
    <cellStyle name="Note 12 3 3" xfId="18081"/>
    <cellStyle name="Note 12 4" xfId="18082"/>
    <cellStyle name="Note 12 4 2" xfId="18083"/>
    <cellStyle name="Note 12 4 2 2" xfId="18084"/>
    <cellStyle name="Note 12 4 3" xfId="18085"/>
    <cellStyle name="Note 12 5" xfId="18086"/>
    <cellStyle name="Note 12 5 2" xfId="18087"/>
    <cellStyle name="Note 12 5 2 2" xfId="18088"/>
    <cellStyle name="Note 12 5 3" xfId="18089"/>
    <cellStyle name="Note 12 6" xfId="18090"/>
    <cellStyle name="Note 12 6 2" xfId="18091"/>
    <cellStyle name="Note 12 6 2 2" xfId="18092"/>
    <cellStyle name="Note 12 6 3" xfId="18093"/>
    <cellStyle name="Note 12 7" xfId="18094"/>
    <cellStyle name="Note 12 7 2" xfId="18095"/>
    <cellStyle name="Note 12 7 2 2" xfId="18096"/>
    <cellStyle name="Note 12 7 3" xfId="18097"/>
    <cellStyle name="Note 12 8" xfId="18098"/>
    <cellStyle name="Note 12 8 2" xfId="18099"/>
    <cellStyle name="Note 12 8 2 2" xfId="18100"/>
    <cellStyle name="Note 12 8 3" xfId="18101"/>
    <cellStyle name="Note 12 9" xfId="18102"/>
    <cellStyle name="Note 12 9 2" xfId="18103"/>
    <cellStyle name="Note 12 9 2 2" xfId="18104"/>
    <cellStyle name="Note 12 9 3" xfId="18105"/>
    <cellStyle name="Note 13" xfId="18106"/>
    <cellStyle name="Note 13 10" xfId="18107"/>
    <cellStyle name="Note 13 10 2" xfId="18108"/>
    <cellStyle name="Note 13 10 2 2" xfId="18109"/>
    <cellStyle name="Note 13 10 3" xfId="18110"/>
    <cellStyle name="Note 13 11" xfId="18111"/>
    <cellStyle name="Note 13 11 2" xfId="18112"/>
    <cellStyle name="Note 13 12" xfId="18113"/>
    <cellStyle name="Note 13 2" xfId="18114"/>
    <cellStyle name="Note 13 2 2" xfId="18115"/>
    <cellStyle name="Note 13 2 2 2" xfId="18116"/>
    <cellStyle name="Note 13 2 3" xfId="18117"/>
    <cellStyle name="Note 13 3" xfId="18118"/>
    <cellStyle name="Note 13 3 2" xfId="18119"/>
    <cellStyle name="Note 13 3 2 2" xfId="18120"/>
    <cellStyle name="Note 13 3 3" xfId="18121"/>
    <cellStyle name="Note 13 4" xfId="18122"/>
    <cellStyle name="Note 13 4 2" xfId="18123"/>
    <cellStyle name="Note 13 4 2 2" xfId="18124"/>
    <cellStyle name="Note 13 4 3" xfId="18125"/>
    <cellStyle name="Note 13 5" xfId="18126"/>
    <cellStyle name="Note 13 5 2" xfId="18127"/>
    <cellStyle name="Note 13 5 2 2" xfId="18128"/>
    <cellStyle name="Note 13 5 3" xfId="18129"/>
    <cellStyle name="Note 13 6" xfId="18130"/>
    <cellStyle name="Note 13 6 2" xfId="18131"/>
    <cellStyle name="Note 13 6 2 2" xfId="18132"/>
    <cellStyle name="Note 13 6 3" xfId="18133"/>
    <cellStyle name="Note 13 7" xfId="18134"/>
    <cellStyle name="Note 13 7 2" xfId="18135"/>
    <cellStyle name="Note 13 7 2 2" xfId="18136"/>
    <cellStyle name="Note 13 7 3" xfId="18137"/>
    <cellStyle name="Note 13 8" xfId="18138"/>
    <cellStyle name="Note 13 8 2" xfId="18139"/>
    <cellStyle name="Note 13 8 2 2" xfId="18140"/>
    <cellStyle name="Note 13 8 3" xfId="18141"/>
    <cellStyle name="Note 13 9" xfId="18142"/>
    <cellStyle name="Note 13 9 2" xfId="18143"/>
    <cellStyle name="Note 13 9 2 2" xfId="18144"/>
    <cellStyle name="Note 13 9 3" xfId="18145"/>
    <cellStyle name="Note 14" xfId="18146"/>
    <cellStyle name="Note 14 2" xfId="18147"/>
    <cellStyle name="Note 15" xfId="18148"/>
    <cellStyle name="Note 2" xfId="18149"/>
    <cellStyle name="Note 2 10" xfId="18150"/>
    <cellStyle name="Note 2 10 2" xfId="18151"/>
    <cellStyle name="Note 2 10 2 2" xfId="18152"/>
    <cellStyle name="Note 2 10 3" xfId="18153"/>
    <cellStyle name="Note 2 11" xfId="18154"/>
    <cellStyle name="Note 2 11 2" xfId="18155"/>
    <cellStyle name="Note 2 12" xfId="18156"/>
    <cellStyle name="Note 2 2" xfId="18157"/>
    <cellStyle name="Note 2 2 2" xfId="18158"/>
    <cellStyle name="Note 2 2 2 2" xfId="18159"/>
    <cellStyle name="Note 2 2 3" xfId="18160"/>
    <cellStyle name="Note 2 3" xfId="18161"/>
    <cellStyle name="Note 2 3 2" xfId="18162"/>
    <cellStyle name="Note 2 3 2 2" xfId="18163"/>
    <cellStyle name="Note 2 3 3" xfId="18164"/>
    <cellStyle name="Note 2 4" xfId="18165"/>
    <cellStyle name="Note 2 4 2" xfId="18166"/>
    <cellStyle name="Note 2 4 2 2" xfId="18167"/>
    <cellStyle name="Note 2 4 3" xfId="18168"/>
    <cellStyle name="Note 2 5" xfId="18169"/>
    <cellStyle name="Note 2 5 2" xfId="18170"/>
    <cellStyle name="Note 2 5 2 2" xfId="18171"/>
    <cellStyle name="Note 2 5 3" xfId="18172"/>
    <cellStyle name="Note 2 6" xfId="18173"/>
    <cellStyle name="Note 2 6 2" xfId="18174"/>
    <cellStyle name="Note 2 6 2 2" xfId="18175"/>
    <cellStyle name="Note 2 6 3" xfId="18176"/>
    <cellStyle name="Note 2 7" xfId="18177"/>
    <cellStyle name="Note 2 7 2" xfId="18178"/>
    <cellStyle name="Note 2 7 2 2" xfId="18179"/>
    <cellStyle name="Note 2 7 3" xfId="18180"/>
    <cellStyle name="Note 2 8" xfId="18181"/>
    <cellStyle name="Note 2 8 2" xfId="18182"/>
    <cellStyle name="Note 2 8 2 2" xfId="18183"/>
    <cellStyle name="Note 2 8 3" xfId="18184"/>
    <cellStyle name="Note 2 9" xfId="18185"/>
    <cellStyle name="Note 2 9 2" xfId="18186"/>
    <cellStyle name="Note 2 9 2 2" xfId="18187"/>
    <cellStyle name="Note 2 9 3" xfId="18188"/>
    <cellStyle name="Note 3" xfId="18189"/>
    <cellStyle name="Note 3 10" xfId="18190"/>
    <cellStyle name="Note 3 10 2" xfId="18191"/>
    <cellStyle name="Note 3 10 2 2" xfId="18192"/>
    <cellStyle name="Note 3 10 3" xfId="18193"/>
    <cellStyle name="Note 3 11" xfId="18194"/>
    <cellStyle name="Note 3 11 2" xfId="18195"/>
    <cellStyle name="Note 3 12" xfId="18196"/>
    <cellStyle name="Note 3 2" xfId="18197"/>
    <cellStyle name="Note 3 2 2" xfId="18198"/>
    <cellStyle name="Note 3 2 2 2" xfId="18199"/>
    <cellStyle name="Note 3 2 3" xfId="18200"/>
    <cellStyle name="Note 3 3" xfId="18201"/>
    <cellStyle name="Note 3 3 2" xfId="18202"/>
    <cellStyle name="Note 3 3 2 2" xfId="18203"/>
    <cellStyle name="Note 3 3 3" xfId="18204"/>
    <cellStyle name="Note 3 4" xfId="18205"/>
    <cellStyle name="Note 3 4 2" xfId="18206"/>
    <cellStyle name="Note 3 4 2 2" xfId="18207"/>
    <cellStyle name="Note 3 4 3" xfId="18208"/>
    <cellStyle name="Note 3 5" xfId="18209"/>
    <cellStyle name="Note 3 5 2" xfId="18210"/>
    <cellStyle name="Note 3 5 2 2" xfId="18211"/>
    <cellStyle name="Note 3 5 3" xfId="18212"/>
    <cellStyle name="Note 3 6" xfId="18213"/>
    <cellStyle name="Note 3 6 2" xfId="18214"/>
    <cellStyle name="Note 3 6 2 2" xfId="18215"/>
    <cellStyle name="Note 3 6 3" xfId="18216"/>
    <cellStyle name="Note 3 7" xfId="18217"/>
    <cellStyle name="Note 3 7 2" xfId="18218"/>
    <cellStyle name="Note 3 7 2 2" xfId="18219"/>
    <cellStyle name="Note 3 7 3" xfId="18220"/>
    <cellStyle name="Note 3 8" xfId="18221"/>
    <cellStyle name="Note 3 8 2" xfId="18222"/>
    <cellStyle name="Note 3 8 2 2" xfId="18223"/>
    <cellStyle name="Note 3 8 3" xfId="18224"/>
    <cellStyle name="Note 3 9" xfId="18225"/>
    <cellStyle name="Note 3 9 2" xfId="18226"/>
    <cellStyle name="Note 3 9 2 2" xfId="18227"/>
    <cellStyle name="Note 3 9 3" xfId="18228"/>
    <cellStyle name="Note 4" xfId="18229"/>
    <cellStyle name="Note 4 10" xfId="18230"/>
    <cellStyle name="Note 4 10 2" xfId="18231"/>
    <cellStyle name="Note 4 10 2 2" xfId="18232"/>
    <cellStyle name="Note 4 10 3" xfId="18233"/>
    <cellStyle name="Note 4 11" xfId="18234"/>
    <cellStyle name="Note 4 11 2" xfId="18235"/>
    <cellStyle name="Note 4 12" xfId="18236"/>
    <cellStyle name="Note 4 2" xfId="18237"/>
    <cellStyle name="Note 4 2 2" xfId="18238"/>
    <cellStyle name="Note 4 2 2 2" xfId="18239"/>
    <cellStyle name="Note 4 2 3" xfId="18240"/>
    <cellStyle name="Note 4 3" xfId="18241"/>
    <cellStyle name="Note 4 3 2" xfId="18242"/>
    <cellStyle name="Note 4 3 2 2" xfId="18243"/>
    <cellStyle name="Note 4 3 3" xfId="18244"/>
    <cellStyle name="Note 4 4" xfId="18245"/>
    <cellStyle name="Note 4 4 2" xfId="18246"/>
    <cellStyle name="Note 4 4 2 2" xfId="18247"/>
    <cellStyle name="Note 4 4 3" xfId="18248"/>
    <cellStyle name="Note 4 5" xfId="18249"/>
    <cellStyle name="Note 4 5 2" xfId="18250"/>
    <cellStyle name="Note 4 5 2 2" xfId="18251"/>
    <cellStyle name="Note 4 5 3" xfId="18252"/>
    <cellStyle name="Note 4 6" xfId="18253"/>
    <cellStyle name="Note 4 6 2" xfId="18254"/>
    <cellStyle name="Note 4 6 2 2" xfId="18255"/>
    <cellStyle name="Note 4 6 3" xfId="18256"/>
    <cellStyle name="Note 4 7" xfId="18257"/>
    <cellStyle name="Note 4 7 2" xfId="18258"/>
    <cellStyle name="Note 4 7 2 2" xfId="18259"/>
    <cellStyle name="Note 4 7 3" xfId="18260"/>
    <cellStyle name="Note 4 8" xfId="18261"/>
    <cellStyle name="Note 4 8 2" xfId="18262"/>
    <cellStyle name="Note 4 8 2 2" xfId="18263"/>
    <cellStyle name="Note 4 8 3" xfId="18264"/>
    <cellStyle name="Note 4 9" xfId="18265"/>
    <cellStyle name="Note 4 9 2" xfId="18266"/>
    <cellStyle name="Note 4 9 2 2" xfId="18267"/>
    <cellStyle name="Note 4 9 3" xfId="18268"/>
    <cellStyle name="Note 5" xfId="18269"/>
    <cellStyle name="Note 5 10" xfId="18270"/>
    <cellStyle name="Note 5 10 2" xfId="18271"/>
    <cellStyle name="Note 5 10 2 2" xfId="18272"/>
    <cellStyle name="Note 5 10 3" xfId="18273"/>
    <cellStyle name="Note 5 11" xfId="18274"/>
    <cellStyle name="Note 5 11 2" xfId="18275"/>
    <cellStyle name="Note 5 12" xfId="18276"/>
    <cellStyle name="Note 5 2" xfId="18277"/>
    <cellStyle name="Note 5 2 2" xfId="18278"/>
    <cellStyle name="Note 5 2 2 2" xfId="18279"/>
    <cellStyle name="Note 5 2 3" xfId="18280"/>
    <cellStyle name="Note 5 3" xfId="18281"/>
    <cellStyle name="Note 5 3 2" xfId="18282"/>
    <cellStyle name="Note 5 3 2 2" xfId="18283"/>
    <cellStyle name="Note 5 3 3" xfId="18284"/>
    <cellStyle name="Note 5 4" xfId="18285"/>
    <cellStyle name="Note 5 4 2" xfId="18286"/>
    <cellStyle name="Note 5 4 2 2" xfId="18287"/>
    <cellStyle name="Note 5 4 3" xfId="18288"/>
    <cellStyle name="Note 5 5" xfId="18289"/>
    <cellStyle name="Note 5 5 2" xfId="18290"/>
    <cellStyle name="Note 5 5 2 2" xfId="18291"/>
    <cellStyle name="Note 5 5 3" xfId="18292"/>
    <cellStyle name="Note 5 6" xfId="18293"/>
    <cellStyle name="Note 5 6 2" xfId="18294"/>
    <cellStyle name="Note 5 6 2 2" xfId="18295"/>
    <cellStyle name="Note 5 6 3" xfId="18296"/>
    <cellStyle name="Note 5 7" xfId="18297"/>
    <cellStyle name="Note 5 7 2" xfId="18298"/>
    <cellStyle name="Note 5 7 2 2" xfId="18299"/>
    <cellStyle name="Note 5 7 3" xfId="18300"/>
    <cellStyle name="Note 5 8" xfId="18301"/>
    <cellStyle name="Note 5 8 2" xfId="18302"/>
    <cellStyle name="Note 5 8 2 2" xfId="18303"/>
    <cellStyle name="Note 5 8 3" xfId="18304"/>
    <cellStyle name="Note 5 9" xfId="18305"/>
    <cellStyle name="Note 5 9 2" xfId="18306"/>
    <cellStyle name="Note 5 9 2 2" xfId="18307"/>
    <cellStyle name="Note 5 9 3" xfId="18308"/>
    <cellStyle name="Note 6" xfId="18309"/>
    <cellStyle name="Note 6 10" xfId="18310"/>
    <cellStyle name="Note 6 10 2" xfId="18311"/>
    <cellStyle name="Note 6 10 2 2" xfId="18312"/>
    <cellStyle name="Note 6 10 3" xfId="18313"/>
    <cellStyle name="Note 6 11" xfId="18314"/>
    <cellStyle name="Note 6 11 2" xfId="18315"/>
    <cellStyle name="Note 6 12" xfId="18316"/>
    <cellStyle name="Note 6 2" xfId="18317"/>
    <cellStyle name="Note 6 2 2" xfId="18318"/>
    <cellStyle name="Note 6 2 2 2" xfId="18319"/>
    <cellStyle name="Note 6 2 3" xfId="18320"/>
    <cellStyle name="Note 6 3" xfId="18321"/>
    <cellStyle name="Note 6 3 2" xfId="18322"/>
    <cellStyle name="Note 6 3 2 2" xfId="18323"/>
    <cellStyle name="Note 6 3 3" xfId="18324"/>
    <cellStyle name="Note 6 4" xfId="18325"/>
    <cellStyle name="Note 6 4 2" xfId="18326"/>
    <cellStyle name="Note 6 4 2 2" xfId="18327"/>
    <cellStyle name="Note 6 4 3" xfId="18328"/>
    <cellStyle name="Note 6 5" xfId="18329"/>
    <cellStyle name="Note 6 5 2" xfId="18330"/>
    <cellStyle name="Note 6 5 2 2" xfId="18331"/>
    <cellStyle name="Note 6 5 3" xfId="18332"/>
    <cellStyle name="Note 6 6" xfId="18333"/>
    <cellStyle name="Note 6 6 2" xfId="18334"/>
    <cellStyle name="Note 6 6 2 2" xfId="18335"/>
    <cellStyle name="Note 6 6 3" xfId="18336"/>
    <cellStyle name="Note 6 7" xfId="18337"/>
    <cellStyle name="Note 6 7 2" xfId="18338"/>
    <cellStyle name="Note 6 7 2 2" xfId="18339"/>
    <cellStyle name="Note 6 7 3" xfId="18340"/>
    <cellStyle name="Note 6 8" xfId="18341"/>
    <cellStyle name="Note 6 8 2" xfId="18342"/>
    <cellStyle name="Note 6 8 2 2" xfId="18343"/>
    <cellStyle name="Note 6 8 3" xfId="18344"/>
    <cellStyle name="Note 6 9" xfId="18345"/>
    <cellStyle name="Note 6 9 2" xfId="18346"/>
    <cellStyle name="Note 6 9 2 2" xfId="18347"/>
    <cellStyle name="Note 6 9 3" xfId="18348"/>
    <cellStyle name="Note 7" xfId="18349"/>
    <cellStyle name="Note 7 10" xfId="18350"/>
    <cellStyle name="Note 7 10 2" xfId="18351"/>
    <cellStyle name="Note 7 10 2 2" xfId="18352"/>
    <cellStyle name="Note 7 10 3" xfId="18353"/>
    <cellStyle name="Note 7 11" xfId="18354"/>
    <cellStyle name="Note 7 11 2" xfId="18355"/>
    <cellStyle name="Note 7 12" xfId="18356"/>
    <cellStyle name="Note 7 2" xfId="18357"/>
    <cellStyle name="Note 7 2 2" xfId="18358"/>
    <cellStyle name="Note 7 2 2 2" xfId="18359"/>
    <cellStyle name="Note 7 2 3" xfId="18360"/>
    <cellStyle name="Note 7 3" xfId="18361"/>
    <cellStyle name="Note 7 3 2" xfId="18362"/>
    <cellStyle name="Note 7 3 2 2" xfId="18363"/>
    <cellStyle name="Note 7 3 3" xfId="18364"/>
    <cellStyle name="Note 7 4" xfId="18365"/>
    <cellStyle name="Note 7 4 2" xfId="18366"/>
    <cellStyle name="Note 7 4 2 2" xfId="18367"/>
    <cellStyle name="Note 7 4 3" xfId="18368"/>
    <cellStyle name="Note 7 5" xfId="18369"/>
    <cellStyle name="Note 7 5 2" xfId="18370"/>
    <cellStyle name="Note 7 5 2 2" xfId="18371"/>
    <cellStyle name="Note 7 5 3" xfId="18372"/>
    <cellStyle name="Note 7 6" xfId="18373"/>
    <cellStyle name="Note 7 6 2" xfId="18374"/>
    <cellStyle name="Note 7 6 2 2" xfId="18375"/>
    <cellStyle name="Note 7 6 3" xfId="18376"/>
    <cellStyle name="Note 7 7" xfId="18377"/>
    <cellStyle name="Note 7 7 2" xfId="18378"/>
    <cellStyle name="Note 7 7 2 2" xfId="18379"/>
    <cellStyle name="Note 7 7 3" xfId="18380"/>
    <cellStyle name="Note 7 8" xfId="18381"/>
    <cellStyle name="Note 7 8 2" xfId="18382"/>
    <cellStyle name="Note 7 8 2 2" xfId="18383"/>
    <cellStyle name="Note 7 8 3" xfId="18384"/>
    <cellStyle name="Note 7 9" xfId="18385"/>
    <cellStyle name="Note 7 9 2" xfId="18386"/>
    <cellStyle name="Note 7 9 2 2" xfId="18387"/>
    <cellStyle name="Note 7 9 3" xfId="18388"/>
    <cellStyle name="Note 8" xfId="18389"/>
    <cellStyle name="Note 8 10" xfId="18390"/>
    <cellStyle name="Note 8 10 2" xfId="18391"/>
    <cellStyle name="Note 8 10 2 2" xfId="18392"/>
    <cellStyle name="Note 8 10 3" xfId="18393"/>
    <cellStyle name="Note 8 11" xfId="18394"/>
    <cellStyle name="Note 8 11 2" xfId="18395"/>
    <cellStyle name="Note 8 12" xfId="18396"/>
    <cellStyle name="Note 8 2" xfId="18397"/>
    <cellStyle name="Note 8 2 2" xfId="18398"/>
    <cellStyle name="Note 8 2 2 2" xfId="18399"/>
    <cellStyle name="Note 8 2 3" xfId="18400"/>
    <cellStyle name="Note 8 3" xfId="18401"/>
    <cellStyle name="Note 8 3 2" xfId="18402"/>
    <cellStyle name="Note 8 3 2 2" xfId="18403"/>
    <cellStyle name="Note 8 3 3" xfId="18404"/>
    <cellStyle name="Note 8 4" xfId="18405"/>
    <cellStyle name="Note 8 4 2" xfId="18406"/>
    <cellStyle name="Note 8 4 2 2" xfId="18407"/>
    <cellStyle name="Note 8 4 3" xfId="18408"/>
    <cellStyle name="Note 8 5" xfId="18409"/>
    <cellStyle name="Note 8 5 2" xfId="18410"/>
    <cellStyle name="Note 8 5 2 2" xfId="18411"/>
    <cellStyle name="Note 8 5 3" xfId="18412"/>
    <cellStyle name="Note 8 6" xfId="18413"/>
    <cellStyle name="Note 8 6 2" xfId="18414"/>
    <cellStyle name="Note 8 6 2 2" xfId="18415"/>
    <cellStyle name="Note 8 6 3" xfId="18416"/>
    <cellStyle name="Note 8 7" xfId="18417"/>
    <cellStyle name="Note 8 7 2" xfId="18418"/>
    <cellStyle name="Note 8 7 2 2" xfId="18419"/>
    <cellStyle name="Note 8 7 3" xfId="18420"/>
    <cellStyle name="Note 8 8" xfId="18421"/>
    <cellStyle name="Note 8 8 2" xfId="18422"/>
    <cellStyle name="Note 8 8 2 2" xfId="18423"/>
    <cellStyle name="Note 8 8 3" xfId="18424"/>
    <cellStyle name="Note 8 9" xfId="18425"/>
    <cellStyle name="Note 8 9 2" xfId="18426"/>
    <cellStyle name="Note 8 9 2 2" xfId="18427"/>
    <cellStyle name="Note 8 9 3" xfId="18428"/>
    <cellStyle name="Note 9" xfId="18429"/>
    <cellStyle name="Note 9 10" xfId="18430"/>
    <cellStyle name="Note 9 10 2" xfId="18431"/>
    <cellStyle name="Note 9 10 2 2" xfId="18432"/>
    <cellStyle name="Note 9 10 3" xfId="18433"/>
    <cellStyle name="Note 9 11" xfId="18434"/>
    <cellStyle name="Note 9 11 2" xfId="18435"/>
    <cellStyle name="Note 9 12" xfId="18436"/>
    <cellStyle name="Note 9 2" xfId="18437"/>
    <cellStyle name="Note 9 2 2" xfId="18438"/>
    <cellStyle name="Note 9 2 2 2" xfId="18439"/>
    <cellStyle name="Note 9 2 3" xfId="18440"/>
    <cellStyle name="Note 9 3" xfId="18441"/>
    <cellStyle name="Note 9 3 2" xfId="18442"/>
    <cellStyle name="Note 9 3 2 2" xfId="18443"/>
    <cellStyle name="Note 9 3 3" xfId="18444"/>
    <cellStyle name="Note 9 4" xfId="18445"/>
    <cellStyle name="Note 9 4 2" xfId="18446"/>
    <cellStyle name="Note 9 4 2 2" xfId="18447"/>
    <cellStyle name="Note 9 4 3" xfId="18448"/>
    <cellStyle name="Note 9 5" xfId="18449"/>
    <cellStyle name="Note 9 5 2" xfId="18450"/>
    <cellStyle name="Note 9 5 2 2" xfId="18451"/>
    <cellStyle name="Note 9 5 3" xfId="18452"/>
    <cellStyle name="Note 9 6" xfId="18453"/>
    <cellStyle name="Note 9 6 2" xfId="18454"/>
    <cellStyle name="Note 9 6 2 2" xfId="18455"/>
    <cellStyle name="Note 9 6 3" xfId="18456"/>
    <cellStyle name="Note 9 7" xfId="18457"/>
    <cellStyle name="Note 9 7 2" xfId="18458"/>
    <cellStyle name="Note 9 7 2 2" xfId="18459"/>
    <cellStyle name="Note 9 7 3" xfId="18460"/>
    <cellStyle name="Note 9 8" xfId="18461"/>
    <cellStyle name="Note 9 8 2" xfId="18462"/>
    <cellStyle name="Note 9 8 2 2" xfId="18463"/>
    <cellStyle name="Note 9 8 3" xfId="18464"/>
    <cellStyle name="Note 9 9" xfId="18465"/>
    <cellStyle name="Note 9 9 2" xfId="18466"/>
    <cellStyle name="Note 9 9 2 2" xfId="18467"/>
    <cellStyle name="Note 9 9 3" xfId="18468"/>
    <cellStyle name="Obično 10" xfId="33706"/>
    <cellStyle name="Obično 10 2" xfId="33713"/>
    <cellStyle name="Obično 10 2 2" xfId="33768"/>
    <cellStyle name="Obično 10 3" xfId="33718"/>
    <cellStyle name="Obično 10 4" xfId="33764"/>
    <cellStyle name="Obično 10 5" xfId="50420"/>
    <cellStyle name="Obično 11" xfId="33719"/>
    <cellStyle name="Obično 12" xfId="33720"/>
    <cellStyle name="Obično 13" xfId="33721"/>
    <cellStyle name="Obično 14" xfId="33722"/>
    <cellStyle name="Obično 15" xfId="33723"/>
    <cellStyle name="Obično 16" xfId="33724"/>
    <cellStyle name="Obično 17" xfId="33725"/>
    <cellStyle name="Obično 18" xfId="33726"/>
    <cellStyle name="Obično 19" xfId="33727"/>
    <cellStyle name="Obično 2" xfId="18469"/>
    <cellStyle name="Obično 2 10" xfId="33839"/>
    <cellStyle name="Obično 2 10 10" xfId="36326"/>
    <cellStyle name="Obično 2 10 10 2" xfId="40471"/>
    <cellStyle name="Obično 2 10 10 2 2" xfId="48761"/>
    <cellStyle name="Obično 2 10 10 3" xfId="44616"/>
    <cellStyle name="Obično 2 10 11" xfId="37540"/>
    <cellStyle name="Obično 2 10 11 2" xfId="41685"/>
    <cellStyle name="Obično 2 10 11 2 2" xfId="49975"/>
    <cellStyle name="Obično 2 10 11 3" xfId="45830"/>
    <cellStyle name="Obično 2 10 12" xfId="37599"/>
    <cellStyle name="Obično 2 10 12 2" xfId="41744"/>
    <cellStyle name="Obično 2 10 12 2 2" xfId="50034"/>
    <cellStyle name="Obično 2 10 12 3" xfId="45889"/>
    <cellStyle name="Obično 2 10 13" xfId="33898"/>
    <cellStyle name="Obično 2 10 13 2" xfId="38043"/>
    <cellStyle name="Obično 2 10 13 2 2" xfId="46333"/>
    <cellStyle name="Obično 2 10 13 3" xfId="42188"/>
    <cellStyle name="Obično 2 10 14" xfId="37984"/>
    <cellStyle name="Obično 2 10 14 2" xfId="46274"/>
    <cellStyle name="Obično 2 10 15" xfId="42129"/>
    <cellStyle name="Obično 2 10 2" xfId="33957"/>
    <cellStyle name="Obično 2 10 2 2" xfId="34342"/>
    <cellStyle name="Obično 2 10 2 2 2" xfId="34949"/>
    <cellStyle name="Obično 2 10 2 2 2 2" xfId="36163"/>
    <cellStyle name="Obično 2 10 2 2 2 2 2" xfId="40308"/>
    <cellStyle name="Obično 2 10 2 2 2 2 2 2" xfId="48598"/>
    <cellStyle name="Obično 2 10 2 2 2 2 3" xfId="44453"/>
    <cellStyle name="Obično 2 10 2 2 2 3" xfId="37377"/>
    <cellStyle name="Obično 2 10 2 2 2 3 2" xfId="41522"/>
    <cellStyle name="Obično 2 10 2 2 2 3 2 2" xfId="49812"/>
    <cellStyle name="Obično 2 10 2 2 2 3 3" xfId="45667"/>
    <cellStyle name="Obično 2 10 2 2 2 4" xfId="39094"/>
    <cellStyle name="Obično 2 10 2 2 2 4 2" xfId="47384"/>
    <cellStyle name="Obično 2 10 2 2 2 5" xfId="43239"/>
    <cellStyle name="Obično 2 10 2 2 3" xfId="35556"/>
    <cellStyle name="Obično 2 10 2 2 3 2" xfId="39701"/>
    <cellStyle name="Obično 2 10 2 2 3 2 2" xfId="47991"/>
    <cellStyle name="Obično 2 10 2 2 3 3" xfId="43846"/>
    <cellStyle name="Obično 2 10 2 2 4" xfId="36770"/>
    <cellStyle name="Obično 2 10 2 2 4 2" xfId="40915"/>
    <cellStyle name="Obično 2 10 2 2 4 2 2" xfId="49205"/>
    <cellStyle name="Obično 2 10 2 2 4 3" xfId="45060"/>
    <cellStyle name="Obično 2 10 2 2 5" xfId="37880"/>
    <cellStyle name="Obično 2 10 2 2 5 2" xfId="42025"/>
    <cellStyle name="Obično 2 10 2 2 5 2 2" xfId="50315"/>
    <cellStyle name="Obično 2 10 2 2 5 3" xfId="46170"/>
    <cellStyle name="Obično 2 10 2 2 6" xfId="38487"/>
    <cellStyle name="Obično 2 10 2 2 6 2" xfId="46777"/>
    <cellStyle name="Obično 2 10 2 2 7" xfId="42632"/>
    <cellStyle name="Obično 2 10 2 3" xfId="34179"/>
    <cellStyle name="Obično 2 10 2 3 2" xfId="34786"/>
    <cellStyle name="Obično 2 10 2 3 2 2" xfId="36000"/>
    <cellStyle name="Obično 2 10 2 3 2 2 2" xfId="40145"/>
    <cellStyle name="Obično 2 10 2 3 2 2 2 2" xfId="48435"/>
    <cellStyle name="Obično 2 10 2 3 2 2 3" xfId="44290"/>
    <cellStyle name="Obično 2 10 2 3 2 3" xfId="37214"/>
    <cellStyle name="Obično 2 10 2 3 2 3 2" xfId="41359"/>
    <cellStyle name="Obično 2 10 2 3 2 3 2 2" xfId="49649"/>
    <cellStyle name="Obično 2 10 2 3 2 3 3" xfId="45504"/>
    <cellStyle name="Obično 2 10 2 3 2 4" xfId="38931"/>
    <cellStyle name="Obično 2 10 2 3 2 4 2" xfId="47221"/>
    <cellStyle name="Obično 2 10 2 3 2 5" xfId="43076"/>
    <cellStyle name="Obično 2 10 2 3 3" xfId="35393"/>
    <cellStyle name="Obično 2 10 2 3 3 2" xfId="39538"/>
    <cellStyle name="Obično 2 10 2 3 3 2 2" xfId="47828"/>
    <cellStyle name="Obično 2 10 2 3 3 3" xfId="43683"/>
    <cellStyle name="Obično 2 10 2 3 4" xfId="36607"/>
    <cellStyle name="Obično 2 10 2 3 4 2" xfId="40752"/>
    <cellStyle name="Obično 2 10 2 3 4 2 2" xfId="49042"/>
    <cellStyle name="Obično 2 10 2 3 4 3" xfId="44897"/>
    <cellStyle name="Obično 2 10 2 3 5" xfId="38324"/>
    <cellStyle name="Obično 2 10 2 3 5 2" xfId="46614"/>
    <cellStyle name="Obično 2 10 2 3 6" xfId="42469"/>
    <cellStyle name="Obično 2 10 2 4" xfId="34564"/>
    <cellStyle name="Obično 2 10 2 4 2" xfId="35778"/>
    <cellStyle name="Obično 2 10 2 4 2 2" xfId="39923"/>
    <cellStyle name="Obično 2 10 2 4 2 2 2" xfId="48213"/>
    <cellStyle name="Obično 2 10 2 4 2 3" xfId="44068"/>
    <cellStyle name="Obično 2 10 2 4 3" xfId="36992"/>
    <cellStyle name="Obično 2 10 2 4 3 2" xfId="41137"/>
    <cellStyle name="Obično 2 10 2 4 3 2 2" xfId="49427"/>
    <cellStyle name="Obično 2 10 2 4 3 3" xfId="45282"/>
    <cellStyle name="Obično 2 10 2 4 4" xfId="38709"/>
    <cellStyle name="Obično 2 10 2 4 4 2" xfId="46999"/>
    <cellStyle name="Obično 2 10 2 4 5" xfId="42854"/>
    <cellStyle name="Obično 2 10 2 5" xfId="35171"/>
    <cellStyle name="Obično 2 10 2 5 2" xfId="39316"/>
    <cellStyle name="Obično 2 10 2 5 2 2" xfId="47606"/>
    <cellStyle name="Obično 2 10 2 5 3" xfId="43461"/>
    <cellStyle name="Obično 2 10 2 6" xfId="36385"/>
    <cellStyle name="Obično 2 10 2 6 2" xfId="40530"/>
    <cellStyle name="Obično 2 10 2 6 2 2" xfId="48820"/>
    <cellStyle name="Obično 2 10 2 6 3" xfId="44675"/>
    <cellStyle name="Obično 2 10 2 7" xfId="37717"/>
    <cellStyle name="Obično 2 10 2 7 2" xfId="41862"/>
    <cellStyle name="Obično 2 10 2 7 2 2" xfId="50152"/>
    <cellStyle name="Obično 2 10 2 7 3" xfId="46007"/>
    <cellStyle name="Obično 2 10 2 8" xfId="38102"/>
    <cellStyle name="Obično 2 10 2 8 2" xfId="46392"/>
    <cellStyle name="Obično 2 10 2 9" xfId="42247"/>
    <cellStyle name="Obično 2 10 3" xfId="34002"/>
    <cellStyle name="Obično 2 10 3 2" xfId="34387"/>
    <cellStyle name="Obično 2 10 3 2 2" xfId="34994"/>
    <cellStyle name="Obično 2 10 3 2 2 2" xfId="36208"/>
    <cellStyle name="Obično 2 10 3 2 2 2 2" xfId="40353"/>
    <cellStyle name="Obično 2 10 3 2 2 2 2 2" xfId="48643"/>
    <cellStyle name="Obično 2 10 3 2 2 2 3" xfId="44498"/>
    <cellStyle name="Obično 2 10 3 2 2 3" xfId="37422"/>
    <cellStyle name="Obično 2 10 3 2 2 3 2" xfId="41567"/>
    <cellStyle name="Obično 2 10 3 2 2 3 2 2" xfId="49857"/>
    <cellStyle name="Obično 2 10 3 2 2 3 3" xfId="45712"/>
    <cellStyle name="Obično 2 10 3 2 2 4" xfId="39139"/>
    <cellStyle name="Obično 2 10 3 2 2 4 2" xfId="47429"/>
    <cellStyle name="Obično 2 10 3 2 2 5" xfId="43284"/>
    <cellStyle name="Obično 2 10 3 2 3" xfId="35601"/>
    <cellStyle name="Obično 2 10 3 2 3 2" xfId="39746"/>
    <cellStyle name="Obično 2 10 3 2 3 2 2" xfId="48036"/>
    <cellStyle name="Obično 2 10 3 2 3 3" xfId="43891"/>
    <cellStyle name="Obično 2 10 3 2 4" xfId="36815"/>
    <cellStyle name="Obično 2 10 3 2 4 2" xfId="40960"/>
    <cellStyle name="Obično 2 10 3 2 4 2 2" xfId="49250"/>
    <cellStyle name="Obično 2 10 3 2 4 3" xfId="45105"/>
    <cellStyle name="Obično 2 10 3 2 5" xfId="37925"/>
    <cellStyle name="Obično 2 10 3 2 5 2" xfId="42070"/>
    <cellStyle name="Obično 2 10 3 2 5 2 2" xfId="50360"/>
    <cellStyle name="Obično 2 10 3 2 5 3" xfId="46215"/>
    <cellStyle name="Obično 2 10 3 2 6" xfId="38532"/>
    <cellStyle name="Obično 2 10 3 2 6 2" xfId="46822"/>
    <cellStyle name="Obično 2 10 3 2 7" xfId="42677"/>
    <cellStyle name="Obično 2 10 3 3" xfId="34224"/>
    <cellStyle name="Obično 2 10 3 3 2" xfId="34831"/>
    <cellStyle name="Obično 2 10 3 3 2 2" xfId="36045"/>
    <cellStyle name="Obično 2 10 3 3 2 2 2" xfId="40190"/>
    <cellStyle name="Obično 2 10 3 3 2 2 2 2" xfId="48480"/>
    <cellStyle name="Obično 2 10 3 3 2 2 3" xfId="44335"/>
    <cellStyle name="Obično 2 10 3 3 2 3" xfId="37259"/>
    <cellStyle name="Obično 2 10 3 3 2 3 2" xfId="41404"/>
    <cellStyle name="Obično 2 10 3 3 2 3 2 2" xfId="49694"/>
    <cellStyle name="Obično 2 10 3 3 2 3 3" xfId="45549"/>
    <cellStyle name="Obično 2 10 3 3 2 4" xfId="38976"/>
    <cellStyle name="Obično 2 10 3 3 2 4 2" xfId="47266"/>
    <cellStyle name="Obično 2 10 3 3 2 5" xfId="43121"/>
    <cellStyle name="Obično 2 10 3 3 3" xfId="35438"/>
    <cellStyle name="Obično 2 10 3 3 3 2" xfId="39583"/>
    <cellStyle name="Obično 2 10 3 3 3 2 2" xfId="47873"/>
    <cellStyle name="Obično 2 10 3 3 3 3" xfId="43728"/>
    <cellStyle name="Obično 2 10 3 3 4" xfId="36652"/>
    <cellStyle name="Obično 2 10 3 3 4 2" xfId="40797"/>
    <cellStyle name="Obično 2 10 3 3 4 2 2" xfId="49087"/>
    <cellStyle name="Obično 2 10 3 3 4 3" xfId="44942"/>
    <cellStyle name="Obično 2 10 3 3 5" xfId="38369"/>
    <cellStyle name="Obično 2 10 3 3 5 2" xfId="46659"/>
    <cellStyle name="Obično 2 10 3 3 6" xfId="42514"/>
    <cellStyle name="Obično 2 10 3 4" xfId="34609"/>
    <cellStyle name="Obično 2 10 3 4 2" xfId="35823"/>
    <cellStyle name="Obično 2 10 3 4 2 2" xfId="39968"/>
    <cellStyle name="Obično 2 10 3 4 2 2 2" xfId="48258"/>
    <cellStyle name="Obično 2 10 3 4 2 3" xfId="44113"/>
    <cellStyle name="Obično 2 10 3 4 3" xfId="37037"/>
    <cellStyle name="Obično 2 10 3 4 3 2" xfId="41182"/>
    <cellStyle name="Obično 2 10 3 4 3 2 2" xfId="49472"/>
    <cellStyle name="Obično 2 10 3 4 3 3" xfId="45327"/>
    <cellStyle name="Obično 2 10 3 4 4" xfId="38754"/>
    <cellStyle name="Obično 2 10 3 4 4 2" xfId="47044"/>
    <cellStyle name="Obično 2 10 3 4 5" xfId="42899"/>
    <cellStyle name="Obično 2 10 3 5" xfId="35216"/>
    <cellStyle name="Obično 2 10 3 5 2" xfId="39361"/>
    <cellStyle name="Obično 2 10 3 5 2 2" xfId="47651"/>
    <cellStyle name="Obično 2 10 3 5 3" xfId="43506"/>
    <cellStyle name="Obično 2 10 3 6" xfId="36430"/>
    <cellStyle name="Obično 2 10 3 6 2" xfId="40575"/>
    <cellStyle name="Obično 2 10 3 6 2 2" xfId="48865"/>
    <cellStyle name="Obično 2 10 3 6 3" xfId="44720"/>
    <cellStyle name="Obično 2 10 3 7" xfId="37762"/>
    <cellStyle name="Obično 2 10 3 7 2" xfId="41907"/>
    <cellStyle name="Obično 2 10 3 7 2 2" xfId="50197"/>
    <cellStyle name="Obično 2 10 3 7 3" xfId="46052"/>
    <cellStyle name="Obično 2 10 3 8" xfId="38147"/>
    <cellStyle name="Obično 2 10 3 8 2" xfId="46437"/>
    <cellStyle name="Obično 2 10 3 9" xfId="42292"/>
    <cellStyle name="Obično 2 10 4" xfId="34120"/>
    <cellStyle name="Obično 2 10 4 2" xfId="34727"/>
    <cellStyle name="Obično 2 10 4 2 2" xfId="35941"/>
    <cellStyle name="Obično 2 10 4 2 2 2" xfId="40086"/>
    <cellStyle name="Obično 2 10 4 2 2 2 2" xfId="48376"/>
    <cellStyle name="Obično 2 10 4 2 2 3" xfId="44231"/>
    <cellStyle name="Obično 2 10 4 2 3" xfId="37155"/>
    <cellStyle name="Obično 2 10 4 2 3 2" xfId="41300"/>
    <cellStyle name="Obično 2 10 4 2 3 2 2" xfId="49590"/>
    <cellStyle name="Obično 2 10 4 2 3 3" xfId="45445"/>
    <cellStyle name="Obično 2 10 4 2 4" xfId="38872"/>
    <cellStyle name="Obično 2 10 4 2 4 2" xfId="47162"/>
    <cellStyle name="Obično 2 10 4 2 5" xfId="43017"/>
    <cellStyle name="Obično 2 10 4 3" xfId="35334"/>
    <cellStyle name="Obično 2 10 4 3 2" xfId="39479"/>
    <cellStyle name="Obično 2 10 4 3 2 2" xfId="47769"/>
    <cellStyle name="Obično 2 10 4 3 3" xfId="43624"/>
    <cellStyle name="Obično 2 10 4 4" xfId="36548"/>
    <cellStyle name="Obično 2 10 4 4 2" xfId="40693"/>
    <cellStyle name="Obično 2 10 4 4 2 2" xfId="48983"/>
    <cellStyle name="Obično 2 10 4 4 3" xfId="44838"/>
    <cellStyle name="Obično 2 10 4 5" xfId="37658"/>
    <cellStyle name="Obično 2 10 4 5 2" xfId="41803"/>
    <cellStyle name="Obično 2 10 4 5 2 2" xfId="50093"/>
    <cellStyle name="Obično 2 10 4 5 3" xfId="45948"/>
    <cellStyle name="Obično 2 10 4 6" xfId="38265"/>
    <cellStyle name="Obično 2 10 4 6 2" xfId="46555"/>
    <cellStyle name="Obično 2 10 4 7" xfId="42410"/>
    <cellStyle name="Obično 2 10 5" xfId="34283"/>
    <cellStyle name="Obično 2 10 5 2" xfId="34890"/>
    <cellStyle name="Obično 2 10 5 2 2" xfId="36104"/>
    <cellStyle name="Obično 2 10 5 2 2 2" xfId="40249"/>
    <cellStyle name="Obično 2 10 5 2 2 2 2" xfId="48539"/>
    <cellStyle name="Obično 2 10 5 2 2 3" xfId="44394"/>
    <cellStyle name="Obično 2 10 5 2 3" xfId="37318"/>
    <cellStyle name="Obično 2 10 5 2 3 2" xfId="41463"/>
    <cellStyle name="Obično 2 10 5 2 3 2 2" xfId="49753"/>
    <cellStyle name="Obično 2 10 5 2 3 3" xfId="45608"/>
    <cellStyle name="Obično 2 10 5 2 4" xfId="39035"/>
    <cellStyle name="Obično 2 10 5 2 4 2" xfId="47325"/>
    <cellStyle name="Obično 2 10 5 2 5" xfId="43180"/>
    <cellStyle name="Obično 2 10 5 3" xfId="35497"/>
    <cellStyle name="Obično 2 10 5 3 2" xfId="39642"/>
    <cellStyle name="Obično 2 10 5 3 2 2" xfId="47932"/>
    <cellStyle name="Obično 2 10 5 3 3" xfId="43787"/>
    <cellStyle name="Obično 2 10 5 4" xfId="36711"/>
    <cellStyle name="Obično 2 10 5 4 2" xfId="40856"/>
    <cellStyle name="Obično 2 10 5 4 2 2" xfId="49146"/>
    <cellStyle name="Obično 2 10 5 4 3" xfId="45001"/>
    <cellStyle name="Obično 2 10 5 5" xfId="37821"/>
    <cellStyle name="Obično 2 10 5 5 2" xfId="41966"/>
    <cellStyle name="Obično 2 10 5 5 2 2" xfId="50256"/>
    <cellStyle name="Obično 2 10 5 5 3" xfId="46111"/>
    <cellStyle name="Obično 2 10 5 6" xfId="38428"/>
    <cellStyle name="Obično 2 10 5 6 2" xfId="46718"/>
    <cellStyle name="Obično 2 10 5 7" xfId="42573"/>
    <cellStyle name="Obično 2 10 6" xfId="34061"/>
    <cellStyle name="Obično 2 10 6 2" xfId="34668"/>
    <cellStyle name="Obično 2 10 6 2 2" xfId="35882"/>
    <cellStyle name="Obično 2 10 6 2 2 2" xfId="40027"/>
    <cellStyle name="Obično 2 10 6 2 2 2 2" xfId="48317"/>
    <cellStyle name="Obično 2 10 6 2 2 3" xfId="44172"/>
    <cellStyle name="Obično 2 10 6 2 3" xfId="37096"/>
    <cellStyle name="Obično 2 10 6 2 3 2" xfId="41241"/>
    <cellStyle name="Obično 2 10 6 2 3 2 2" xfId="49531"/>
    <cellStyle name="Obično 2 10 6 2 3 3" xfId="45386"/>
    <cellStyle name="Obično 2 10 6 2 4" xfId="38813"/>
    <cellStyle name="Obično 2 10 6 2 4 2" xfId="47103"/>
    <cellStyle name="Obično 2 10 6 2 5" xfId="42958"/>
    <cellStyle name="Obično 2 10 6 3" xfId="35275"/>
    <cellStyle name="Obično 2 10 6 3 2" xfId="39420"/>
    <cellStyle name="Obično 2 10 6 3 2 2" xfId="47710"/>
    <cellStyle name="Obično 2 10 6 3 3" xfId="43565"/>
    <cellStyle name="Obično 2 10 6 4" xfId="36489"/>
    <cellStyle name="Obično 2 10 6 4 2" xfId="40634"/>
    <cellStyle name="Obično 2 10 6 4 2 2" xfId="48924"/>
    <cellStyle name="Obično 2 10 6 4 3" xfId="44779"/>
    <cellStyle name="Obično 2 10 6 5" xfId="38206"/>
    <cellStyle name="Obično 2 10 6 5 2" xfId="46496"/>
    <cellStyle name="Obično 2 10 6 6" xfId="42351"/>
    <cellStyle name="Obično 2 10 7" xfId="34446"/>
    <cellStyle name="Obično 2 10 7 2" xfId="35053"/>
    <cellStyle name="Obično 2 10 7 2 2" xfId="36267"/>
    <cellStyle name="Obično 2 10 7 2 2 2" xfId="40412"/>
    <cellStyle name="Obično 2 10 7 2 2 2 2" xfId="48702"/>
    <cellStyle name="Obično 2 10 7 2 2 3" xfId="44557"/>
    <cellStyle name="Obično 2 10 7 2 3" xfId="37481"/>
    <cellStyle name="Obično 2 10 7 2 3 2" xfId="41626"/>
    <cellStyle name="Obično 2 10 7 2 3 2 2" xfId="49916"/>
    <cellStyle name="Obično 2 10 7 2 3 3" xfId="45771"/>
    <cellStyle name="Obično 2 10 7 2 4" xfId="39198"/>
    <cellStyle name="Obično 2 10 7 2 4 2" xfId="47488"/>
    <cellStyle name="Obično 2 10 7 2 5" xfId="43343"/>
    <cellStyle name="Obično 2 10 7 3" xfId="35660"/>
    <cellStyle name="Obično 2 10 7 3 2" xfId="39805"/>
    <cellStyle name="Obično 2 10 7 3 2 2" xfId="48095"/>
    <cellStyle name="Obično 2 10 7 3 3" xfId="43950"/>
    <cellStyle name="Obično 2 10 7 4" xfId="36874"/>
    <cellStyle name="Obično 2 10 7 4 2" xfId="41019"/>
    <cellStyle name="Obično 2 10 7 4 2 2" xfId="49309"/>
    <cellStyle name="Obično 2 10 7 4 3" xfId="45164"/>
    <cellStyle name="Obično 2 10 7 5" xfId="38591"/>
    <cellStyle name="Obično 2 10 7 5 2" xfId="46881"/>
    <cellStyle name="Obično 2 10 7 6" xfId="42736"/>
    <cellStyle name="Obično 2 10 8" xfId="34505"/>
    <cellStyle name="Obično 2 10 8 2" xfId="35719"/>
    <cellStyle name="Obično 2 10 8 2 2" xfId="39864"/>
    <cellStyle name="Obično 2 10 8 2 2 2" xfId="48154"/>
    <cellStyle name="Obično 2 10 8 2 3" xfId="44009"/>
    <cellStyle name="Obično 2 10 8 3" xfId="36933"/>
    <cellStyle name="Obično 2 10 8 3 2" xfId="41078"/>
    <cellStyle name="Obično 2 10 8 3 2 2" xfId="49368"/>
    <cellStyle name="Obično 2 10 8 3 3" xfId="45223"/>
    <cellStyle name="Obično 2 10 8 4" xfId="38650"/>
    <cellStyle name="Obično 2 10 8 4 2" xfId="46940"/>
    <cellStyle name="Obično 2 10 8 5" xfId="42795"/>
    <cellStyle name="Obično 2 10 9" xfId="35112"/>
    <cellStyle name="Obično 2 10 9 2" xfId="39257"/>
    <cellStyle name="Obično 2 10 9 2 2" xfId="47547"/>
    <cellStyle name="Obično 2 10 9 3" xfId="43402"/>
    <cellStyle name="Obično 2 11" xfId="33820"/>
    <cellStyle name="Obično 2 11 10" xfId="36307"/>
    <cellStyle name="Obično 2 11 10 2" xfId="40452"/>
    <cellStyle name="Obično 2 11 10 2 2" xfId="48742"/>
    <cellStyle name="Obično 2 11 10 3" xfId="44597"/>
    <cellStyle name="Obično 2 11 11" xfId="37521"/>
    <cellStyle name="Obično 2 11 11 2" xfId="41666"/>
    <cellStyle name="Obično 2 11 11 2 2" xfId="49956"/>
    <cellStyle name="Obično 2 11 11 3" xfId="45811"/>
    <cellStyle name="Obično 2 11 12" xfId="37580"/>
    <cellStyle name="Obično 2 11 12 2" xfId="41725"/>
    <cellStyle name="Obično 2 11 12 2 2" xfId="50015"/>
    <cellStyle name="Obično 2 11 12 3" xfId="45870"/>
    <cellStyle name="Obično 2 11 13" xfId="33879"/>
    <cellStyle name="Obično 2 11 13 2" xfId="38024"/>
    <cellStyle name="Obično 2 11 13 2 2" xfId="46314"/>
    <cellStyle name="Obično 2 11 13 3" xfId="42169"/>
    <cellStyle name="Obično 2 11 14" xfId="37965"/>
    <cellStyle name="Obično 2 11 14 2" xfId="46255"/>
    <cellStyle name="Obično 2 11 15" xfId="42110"/>
    <cellStyle name="Obično 2 11 2" xfId="33938"/>
    <cellStyle name="Obično 2 11 2 2" xfId="34323"/>
    <cellStyle name="Obično 2 11 2 2 2" xfId="34930"/>
    <cellStyle name="Obično 2 11 2 2 2 2" xfId="36144"/>
    <cellStyle name="Obično 2 11 2 2 2 2 2" xfId="40289"/>
    <cellStyle name="Obično 2 11 2 2 2 2 2 2" xfId="48579"/>
    <cellStyle name="Obično 2 11 2 2 2 2 3" xfId="44434"/>
    <cellStyle name="Obično 2 11 2 2 2 3" xfId="37358"/>
    <cellStyle name="Obično 2 11 2 2 2 3 2" xfId="41503"/>
    <cellStyle name="Obično 2 11 2 2 2 3 2 2" xfId="49793"/>
    <cellStyle name="Obično 2 11 2 2 2 3 3" xfId="45648"/>
    <cellStyle name="Obično 2 11 2 2 2 4" xfId="39075"/>
    <cellStyle name="Obično 2 11 2 2 2 4 2" xfId="47365"/>
    <cellStyle name="Obično 2 11 2 2 2 5" xfId="43220"/>
    <cellStyle name="Obično 2 11 2 2 3" xfId="35537"/>
    <cellStyle name="Obično 2 11 2 2 3 2" xfId="39682"/>
    <cellStyle name="Obično 2 11 2 2 3 2 2" xfId="47972"/>
    <cellStyle name="Obično 2 11 2 2 3 3" xfId="43827"/>
    <cellStyle name="Obično 2 11 2 2 4" xfId="36751"/>
    <cellStyle name="Obično 2 11 2 2 4 2" xfId="40896"/>
    <cellStyle name="Obično 2 11 2 2 4 2 2" xfId="49186"/>
    <cellStyle name="Obično 2 11 2 2 4 3" xfId="45041"/>
    <cellStyle name="Obično 2 11 2 2 5" xfId="37861"/>
    <cellStyle name="Obično 2 11 2 2 5 2" xfId="42006"/>
    <cellStyle name="Obično 2 11 2 2 5 2 2" xfId="50296"/>
    <cellStyle name="Obično 2 11 2 2 5 3" xfId="46151"/>
    <cellStyle name="Obično 2 11 2 2 6" xfId="38468"/>
    <cellStyle name="Obično 2 11 2 2 6 2" xfId="46758"/>
    <cellStyle name="Obično 2 11 2 2 7" xfId="42613"/>
    <cellStyle name="Obično 2 11 2 3" xfId="34160"/>
    <cellStyle name="Obično 2 11 2 3 2" xfId="34767"/>
    <cellStyle name="Obično 2 11 2 3 2 2" xfId="35981"/>
    <cellStyle name="Obično 2 11 2 3 2 2 2" xfId="40126"/>
    <cellStyle name="Obično 2 11 2 3 2 2 2 2" xfId="48416"/>
    <cellStyle name="Obično 2 11 2 3 2 2 3" xfId="44271"/>
    <cellStyle name="Obično 2 11 2 3 2 3" xfId="37195"/>
    <cellStyle name="Obično 2 11 2 3 2 3 2" xfId="41340"/>
    <cellStyle name="Obično 2 11 2 3 2 3 2 2" xfId="49630"/>
    <cellStyle name="Obično 2 11 2 3 2 3 3" xfId="45485"/>
    <cellStyle name="Obično 2 11 2 3 2 4" xfId="38912"/>
    <cellStyle name="Obično 2 11 2 3 2 4 2" xfId="47202"/>
    <cellStyle name="Obično 2 11 2 3 2 5" xfId="43057"/>
    <cellStyle name="Obično 2 11 2 3 3" xfId="35374"/>
    <cellStyle name="Obično 2 11 2 3 3 2" xfId="39519"/>
    <cellStyle name="Obično 2 11 2 3 3 2 2" xfId="47809"/>
    <cellStyle name="Obično 2 11 2 3 3 3" xfId="43664"/>
    <cellStyle name="Obično 2 11 2 3 4" xfId="36588"/>
    <cellStyle name="Obično 2 11 2 3 4 2" xfId="40733"/>
    <cellStyle name="Obično 2 11 2 3 4 2 2" xfId="49023"/>
    <cellStyle name="Obično 2 11 2 3 4 3" xfId="44878"/>
    <cellStyle name="Obično 2 11 2 3 5" xfId="38305"/>
    <cellStyle name="Obično 2 11 2 3 5 2" xfId="46595"/>
    <cellStyle name="Obično 2 11 2 3 6" xfId="42450"/>
    <cellStyle name="Obično 2 11 2 4" xfId="34545"/>
    <cellStyle name="Obično 2 11 2 4 2" xfId="35759"/>
    <cellStyle name="Obično 2 11 2 4 2 2" xfId="39904"/>
    <cellStyle name="Obično 2 11 2 4 2 2 2" xfId="48194"/>
    <cellStyle name="Obično 2 11 2 4 2 3" xfId="44049"/>
    <cellStyle name="Obično 2 11 2 4 3" xfId="36973"/>
    <cellStyle name="Obično 2 11 2 4 3 2" xfId="41118"/>
    <cellStyle name="Obično 2 11 2 4 3 2 2" xfId="49408"/>
    <cellStyle name="Obično 2 11 2 4 3 3" xfId="45263"/>
    <cellStyle name="Obično 2 11 2 4 4" xfId="38690"/>
    <cellStyle name="Obično 2 11 2 4 4 2" xfId="46980"/>
    <cellStyle name="Obično 2 11 2 4 5" xfId="42835"/>
    <cellStyle name="Obično 2 11 2 5" xfId="35152"/>
    <cellStyle name="Obično 2 11 2 5 2" xfId="39297"/>
    <cellStyle name="Obično 2 11 2 5 2 2" xfId="47587"/>
    <cellStyle name="Obično 2 11 2 5 3" xfId="43442"/>
    <cellStyle name="Obično 2 11 2 6" xfId="36366"/>
    <cellStyle name="Obično 2 11 2 6 2" xfId="40511"/>
    <cellStyle name="Obično 2 11 2 6 2 2" xfId="48801"/>
    <cellStyle name="Obično 2 11 2 6 3" xfId="44656"/>
    <cellStyle name="Obično 2 11 2 7" xfId="37698"/>
    <cellStyle name="Obično 2 11 2 7 2" xfId="41843"/>
    <cellStyle name="Obično 2 11 2 7 2 2" xfId="50133"/>
    <cellStyle name="Obično 2 11 2 7 3" xfId="45988"/>
    <cellStyle name="Obično 2 11 2 8" xfId="38083"/>
    <cellStyle name="Obično 2 11 2 8 2" xfId="46373"/>
    <cellStyle name="Obično 2 11 2 9" xfId="42228"/>
    <cellStyle name="Obično 2 11 3" xfId="33983"/>
    <cellStyle name="Obično 2 11 3 2" xfId="34368"/>
    <cellStyle name="Obično 2 11 3 2 2" xfId="34975"/>
    <cellStyle name="Obično 2 11 3 2 2 2" xfId="36189"/>
    <cellStyle name="Obično 2 11 3 2 2 2 2" xfId="40334"/>
    <cellStyle name="Obično 2 11 3 2 2 2 2 2" xfId="48624"/>
    <cellStyle name="Obično 2 11 3 2 2 2 3" xfId="44479"/>
    <cellStyle name="Obično 2 11 3 2 2 3" xfId="37403"/>
    <cellStyle name="Obično 2 11 3 2 2 3 2" xfId="41548"/>
    <cellStyle name="Obično 2 11 3 2 2 3 2 2" xfId="49838"/>
    <cellStyle name="Obično 2 11 3 2 2 3 3" xfId="45693"/>
    <cellStyle name="Obično 2 11 3 2 2 4" xfId="39120"/>
    <cellStyle name="Obično 2 11 3 2 2 4 2" xfId="47410"/>
    <cellStyle name="Obično 2 11 3 2 2 5" xfId="43265"/>
    <cellStyle name="Obično 2 11 3 2 3" xfId="35582"/>
    <cellStyle name="Obično 2 11 3 2 3 2" xfId="39727"/>
    <cellStyle name="Obično 2 11 3 2 3 2 2" xfId="48017"/>
    <cellStyle name="Obično 2 11 3 2 3 3" xfId="43872"/>
    <cellStyle name="Obično 2 11 3 2 4" xfId="36796"/>
    <cellStyle name="Obično 2 11 3 2 4 2" xfId="40941"/>
    <cellStyle name="Obično 2 11 3 2 4 2 2" xfId="49231"/>
    <cellStyle name="Obično 2 11 3 2 4 3" xfId="45086"/>
    <cellStyle name="Obično 2 11 3 2 5" xfId="37906"/>
    <cellStyle name="Obično 2 11 3 2 5 2" xfId="42051"/>
    <cellStyle name="Obično 2 11 3 2 5 2 2" xfId="50341"/>
    <cellStyle name="Obično 2 11 3 2 5 3" xfId="46196"/>
    <cellStyle name="Obično 2 11 3 2 6" xfId="38513"/>
    <cellStyle name="Obično 2 11 3 2 6 2" xfId="46803"/>
    <cellStyle name="Obično 2 11 3 2 7" xfId="42658"/>
    <cellStyle name="Obično 2 11 3 3" xfId="34205"/>
    <cellStyle name="Obično 2 11 3 3 2" xfId="34812"/>
    <cellStyle name="Obično 2 11 3 3 2 2" xfId="36026"/>
    <cellStyle name="Obično 2 11 3 3 2 2 2" xfId="40171"/>
    <cellStyle name="Obično 2 11 3 3 2 2 2 2" xfId="48461"/>
    <cellStyle name="Obično 2 11 3 3 2 2 3" xfId="44316"/>
    <cellStyle name="Obično 2 11 3 3 2 3" xfId="37240"/>
    <cellStyle name="Obično 2 11 3 3 2 3 2" xfId="41385"/>
    <cellStyle name="Obično 2 11 3 3 2 3 2 2" xfId="49675"/>
    <cellStyle name="Obično 2 11 3 3 2 3 3" xfId="45530"/>
    <cellStyle name="Obično 2 11 3 3 2 4" xfId="38957"/>
    <cellStyle name="Obično 2 11 3 3 2 4 2" xfId="47247"/>
    <cellStyle name="Obično 2 11 3 3 2 5" xfId="43102"/>
    <cellStyle name="Obično 2 11 3 3 3" xfId="35419"/>
    <cellStyle name="Obično 2 11 3 3 3 2" xfId="39564"/>
    <cellStyle name="Obično 2 11 3 3 3 2 2" xfId="47854"/>
    <cellStyle name="Obično 2 11 3 3 3 3" xfId="43709"/>
    <cellStyle name="Obično 2 11 3 3 4" xfId="36633"/>
    <cellStyle name="Obično 2 11 3 3 4 2" xfId="40778"/>
    <cellStyle name="Obično 2 11 3 3 4 2 2" xfId="49068"/>
    <cellStyle name="Obično 2 11 3 3 4 3" xfId="44923"/>
    <cellStyle name="Obično 2 11 3 3 5" xfId="38350"/>
    <cellStyle name="Obično 2 11 3 3 5 2" xfId="46640"/>
    <cellStyle name="Obično 2 11 3 3 6" xfId="42495"/>
    <cellStyle name="Obično 2 11 3 4" xfId="34590"/>
    <cellStyle name="Obično 2 11 3 4 2" xfId="35804"/>
    <cellStyle name="Obično 2 11 3 4 2 2" xfId="39949"/>
    <cellStyle name="Obično 2 11 3 4 2 2 2" xfId="48239"/>
    <cellStyle name="Obično 2 11 3 4 2 3" xfId="44094"/>
    <cellStyle name="Obično 2 11 3 4 3" xfId="37018"/>
    <cellStyle name="Obično 2 11 3 4 3 2" xfId="41163"/>
    <cellStyle name="Obično 2 11 3 4 3 2 2" xfId="49453"/>
    <cellStyle name="Obično 2 11 3 4 3 3" xfId="45308"/>
    <cellStyle name="Obično 2 11 3 4 4" xfId="38735"/>
    <cellStyle name="Obično 2 11 3 4 4 2" xfId="47025"/>
    <cellStyle name="Obično 2 11 3 4 5" xfId="42880"/>
    <cellStyle name="Obično 2 11 3 5" xfId="35197"/>
    <cellStyle name="Obično 2 11 3 5 2" xfId="39342"/>
    <cellStyle name="Obično 2 11 3 5 2 2" xfId="47632"/>
    <cellStyle name="Obično 2 11 3 5 3" xfId="43487"/>
    <cellStyle name="Obično 2 11 3 6" xfId="36411"/>
    <cellStyle name="Obično 2 11 3 6 2" xfId="40556"/>
    <cellStyle name="Obično 2 11 3 6 2 2" xfId="48846"/>
    <cellStyle name="Obično 2 11 3 6 3" xfId="44701"/>
    <cellStyle name="Obično 2 11 3 7" xfId="37743"/>
    <cellStyle name="Obično 2 11 3 7 2" xfId="41888"/>
    <cellStyle name="Obično 2 11 3 7 2 2" xfId="50178"/>
    <cellStyle name="Obično 2 11 3 7 3" xfId="46033"/>
    <cellStyle name="Obično 2 11 3 8" xfId="38128"/>
    <cellStyle name="Obično 2 11 3 8 2" xfId="46418"/>
    <cellStyle name="Obično 2 11 3 9" xfId="42273"/>
    <cellStyle name="Obično 2 11 4" xfId="34101"/>
    <cellStyle name="Obično 2 11 4 2" xfId="34708"/>
    <cellStyle name="Obično 2 11 4 2 2" xfId="35922"/>
    <cellStyle name="Obično 2 11 4 2 2 2" xfId="40067"/>
    <cellStyle name="Obično 2 11 4 2 2 2 2" xfId="48357"/>
    <cellStyle name="Obično 2 11 4 2 2 3" xfId="44212"/>
    <cellStyle name="Obično 2 11 4 2 3" xfId="37136"/>
    <cellStyle name="Obično 2 11 4 2 3 2" xfId="41281"/>
    <cellStyle name="Obično 2 11 4 2 3 2 2" xfId="49571"/>
    <cellStyle name="Obično 2 11 4 2 3 3" xfId="45426"/>
    <cellStyle name="Obično 2 11 4 2 4" xfId="38853"/>
    <cellStyle name="Obično 2 11 4 2 4 2" xfId="47143"/>
    <cellStyle name="Obično 2 11 4 2 5" xfId="42998"/>
    <cellStyle name="Obično 2 11 4 3" xfId="35315"/>
    <cellStyle name="Obično 2 11 4 3 2" xfId="39460"/>
    <cellStyle name="Obično 2 11 4 3 2 2" xfId="47750"/>
    <cellStyle name="Obično 2 11 4 3 3" xfId="43605"/>
    <cellStyle name="Obično 2 11 4 4" xfId="36529"/>
    <cellStyle name="Obično 2 11 4 4 2" xfId="40674"/>
    <cellStyle name="Obično 2 11 4 4 2 2" xfId="48964"/>
    <cellStyle name="Obično 2 11 4 4 3" xfId="44819"/>
    <cellStyle name="Obično 2 11 4 5" xfId="37639"/>
    <cellStyle name="Obično 2 11 4 5 2" xfId="41784"/>
    <cellStyle name="Obično 2 11 4 5 2 2" xfId="50074"/>
    <cellStyle name="Obično 2 11 4 5 3" xfId="45929"/>
    <cellStyle name="Obično 2 11 4 6" xfId="38246"/>
    <cellStyle name="Obično 2 11 4 6 2" xfId="46536"/>
    <cellStyle name="Obično 2 11 4 7" xfId="42391"/>
    <cellStyle name="Obično 2 11 5" xfId="34264"/>
    <cellStyle name="Obično 2 11 5 2" xfId="34871"/>
    <cellStyle name="Obično 2 11 5 2 2" xfId="36085"/>
    <cellStyle name="Obično 2 11 5 2 2 2" xfId="40230"/>
    <cellStyle name="Obično 2 11 5 2 2 2 2" xfId="48520"/>
    <cellStyle name="Obično 2 11 5 2 2 3" xfId="44375"/>
    <cellStyle name="Obično 2 11 5 2 3" xfId="37299"/>
    <cellStyle name="Obično 2 11 5 2 3 2" xfId="41444"/>
    <cellStyle name="Obično 2 11 5 2 3 2 2" xfId="49734"/>
    <cellStyle name="Obično 2 11 5 2 3 3" xfId="45589"/>
    <cellStyle name="Obično 2 11 5 2 4" xfId="39016"/>
    <cellStyle name="Obično 2 11 5 2 4 2" xfId="47306"/>
    <cellStyle name="Obično 2 11 5 2 5" xfId="43161"/>
    <cellStyle name="Obično 2 11 5 3" xfId="35478"/>
    <cellStyle name="Obično 2 11 5 3 2" xfId="39623"/>
    <cellStyle name="Obično 2 11 5 3 2 2" xfId="47913"/>
    <cellStyle name="Obično 2 11 5 3 3" xfId="43768"/>
    <cellStyle name="Obično 2 11 5 4" xfId="36692"/>
    <cellStyle name="Obično 2 11 5 4 2" xfId="40837"/>
    <cellStyle name="Obično 2 11 5 4 2 2" xfId="49127"/>
    <cellStyle name="Obično 2 11 5 4 3" xfId="44982"/>
    <cellStyle name="Obično 2 11 5 5" xfId="37802"/>
    <cellStyle name="Obično 2 11 5 5 2" xfId="41947"/>
    <cellStyle name="Obično 2 11 5 5 2 2" xfId="50237"/>
    <cellStyle name="Obično 2 11 5 5 3" xfId="46092"/>
    <cellStyle name="Obično 2 11 5 6" xfId="38409"/>
    <cellStyle name="Obično 2 11 5 6 2" xfId="46699"/>
    <cellStyle name="Obično 2 11 5 7" xfId="42554"/>
    <cellStyle name="Obično 2 11 6" xfId="34042"/>
    <cellStyle name="Obično 2 11 6 2" xfId="34649"/>
    <cellStyle name="Obično 2 11 6 2 2" xfId="35863"/>
    <cellStyle name="Obično 2 11 6 2 2 2" xfId="40008"/>
    <cellStyle name="Obično 2 11 6 2 2 2 2" xfId="48298"/>
    <cellStyle name="Obično 2 11 6 2 2 3" xfId="44153"/>
    <cellStyle name="Obično 2 11 6 2 3" xfId="37077"/>
    <cellStyle name="Obično 2 11 6 2 3 2" xfId="41222"/>
    <cellStyle name="Obično 2 11 6 2 3 2 2" xfId="49512"/>
    <cellStyle name="Obično 2 11 6 2 3 3" xfId="45367"/>
    <cellStyle name="Obično 2 11 6 2 4" xfId="38794"/>
    <cellStyle name="Obično 2 11 6 2 4 2" xfId="47084"/>
    <cellStyle name="Obično 2 11 6 2 5" xfId="42939"/>
    <cellStyle name="Obično 2 11 6 3" xfId="35256"/>
    <cellStyle name="Obično 2 11 6 3 2" xfId="39401"/>
    <cellStyle name="Obično 2 11 6 3 2 2" xfId="47691"/>
    <cellStyle name="Obično 2 11 6 3 3" xfId="43546"/>
    <cellStyle name="Obično 2 11 6 4" xfId="36470"/>
    <cellStyle name="Obično 2 11 6 4 2" xfId="40615"/>
    <cellStyle name="Obično 2 11 6 4 2 2" xfId="48905"/>
    <cellStyle name="Obično 2 11 6 4 3" xfId="44760"/>
    <cellStyle name="Obično 2 11 6 5" xfId="38187"/>
    <cellStyle name="Obično 2 11 6 5 2" xfId="46477"/>
    <cellStyle name="Obično 2 11 6 6" xfId="42332"/>
    <cellStyle name="Obično 2 11 7" xfId="34427"/>
    <cellStyle name="Obično 2 11 7 2" xfId="35034"/>
    <cellStyle name="Obično 2 11 7 2 2" xfId="36248"/>
    <cellStyle name="Obično 2 11 7 2 2 2" xfId="40393"/>
    <cellStyle name="Obično 2 11 7 2 2 2 2" xfId="48683"/>
    <cellStyle name="Obično 2 11 7 2 2 3" xfId="44538"/>
    <cellStyle name="Obično 2 11 7 2 3" xfId="37462"/>
    <cellStyle name="Obično 2 11 7 2 3 2" xfId="41607"/>
    <cellStyle name="Obično 2 11 7 2 3 2 2" xfId="49897"/>
    <cellStyle name="Obično 2 11 7 2 3 3" xfId="45752"/>
    <cellStyle name="Obično 2 11 7 2 4" xfId="39179"/>
    <cellStyle name="Obično 2 11 7 2 4 2" xfId="47469"/>
    <cellStyle name="Obično 2 11 7 2 5" xfId="43324"/>
    <cellStyle name="Obično 2 11 7 3" xfId="35641"/>
    <cellStyle name="Obično 2 11 7 3 2" xfId="39786"/>
    <cellStyle name="Obično 2 11 7 3 2 2" xfId="48076"/>
    <cellStyle name="Obično 2 11 7 3 3" xfId="43931"/>
    <cellStyle name="Obično 2 11 7 4" xfId="36855"/>
    <cellStyle name="Obično 2 11 7 4 2" xfId="41000"/>
    <cellStyle name="Obično 2 11 7 4 2 2" xfId="49290"/>
    <cellStyle name="Obično 2 11 7 4 3" xfId="45145"/>
    <cellStyle name="Obično 2 11 7 5" xfId="38572"/>
    <cellStyle name="Obično 2 11 7 5 2" xfId="46862"/>
    <cellStyle name="Obično 2 11 7 6" xfId="42717"/>
    <cellStyle name="Obično 2 11 8" xfId="34486"/>
    <cellStyle name="Obično 2 11 8 2" xfId="35700"/>
    <cellStyle name="Obično 2 11 8 2 2" xfId="39845"/>
    <cellStyle name="Obično 2 11 8 2 2 2" xfId="48135"/>
    <cellStyle name="Obično 2 11 8 2 3" xfId="43990"/>
    <cellStyle name="Obično 2 11 8 3" xfId="36914"/>
    <cellStyle name="Obično 2 11 8 3 2" xfId="41059"/>
    <cellStyle name="Obično 2 11 8 3 2 2" xfId="49349"/>
    <cellStyle name="Obično 2 11 8 3 3" xfId="45204"/>
    <cellStyle name="Obično 2 11 8 4" xfId="38631"/>
    <cellStyle name="Obično 2 11 8 4 2" xfId="46921"/>
    <cellStyle name="Obično 2 11 8 5" xfId="42776"/>
    <cellStyle name="Obično 2 11 9" xfId="35093"/>
    <cellStyle name="Obično 2 11 9 2" xfId="39238"/>
    <cellStyle name="Obično 2 11 9 2 2" xfId="47528"/>
    <cellStyle name="Obično 2 11 9 3" xfId="43383"/>
    <cellStyle name="Obično 2 12" xfId="33813"/>
    <cellStyle name="Obično 2 12 10" xfId="36301"/>
    <cellStyle name="Obično 2 12 10 2" xfId="40446"/>
    <cellStyle name="Obično 2 12 10 2 2" xfId="48736"/>
    <cellStyle name="Obično 2 12 10 3" xfId="44591"/>
    <cellStyle name="Obično 2 12 11" xfId="37515"/>
    <cellStyle name="Obično 2 12 11 2" xfId="41660"/>
    <cellStyle name="Obično 2 12 11 2 2" xfId="49950"/>
    <cellStyle name="Obično 2 12 11 3" xfId="45805"/>
    <cellStyle name="Obično 2 12 12" xfId="37574"/>
    <cellStyle name="Obično 2 12 12 2" xfId="41719"/>
    <cellStyle name="Obično 2 12 12 2 2" xfId="50009"/>
    <cellStyle name="Obično 2 12 12 3" xfId="45864"/>
    <cellStyle name="Obično 2 12 13" xfId="33873"/>
    <cellStyle name="Obično 2 12 13 2" xfId="38018"/>
    <cellStyle name="Obično 2 12 13 2 2" xfId="46308"/>
    <cellStyle name="Obično 2 12 13 3" xfId="42163"/>
    <cellStyle name="Obično 2 12 14" xfId="37959"/>
    <cellStyle name="Obično 2 12 14 2" xfId="46249"/>
    <cellStyle name="Obično 2 12 15" xfId="42104"/>
    <cellStyle name="Obično 2 12 2" xfId="33932"/>
    <cellStyle name="Obično 2 12 2 2" xfId="34317"/>
    <cellStyle name="Obično 2 12 2 2 2" xfId="34924"/>
    <cellStyle name="Obično 2 12 2 2 2 2" xfId="36138"/>
    <cellStyle name="Obično 2 12 2 2 2 2 2" xfId="40283"/>
    <cellStyle name="Obično 2 12 2 2 2 2 2 2" xfId="48573"/>
    <cellStyle name="Obično 2 12 2 2 2 2 3" xfId="44428"/>
    <cellStyle name="Obično 2 12 2 2 2 3" xfId="37352"/>
    <cellStyle name="Obično 2 12 2 2 2 3 2" xfId="41497"/>
    <cellStyle name="Obično 2 12 2 2 2 3 2 2" xfId="49787"/>
    <cellStyle name="Obično 2 12 2 2 2 3 3" xfId="45642"/>
    <cellStyle name="Obično 2 12 2 2 2 4" xfId="39069"/>
    <cellStyle name="Obično 2 12 2 2 2 4 2" xfId="47359"/>
    <cellStyle name="Obično 2 12 2 2 2 5" xfId="43214"/>
    <cellStyle name="Obično 2 12 2 2 3" xfId="35531"/>
    <cellStyle name="Obično 2 12 2 2 3 2" xfId="39676"/>
    <cellStyle name="Obično 2 12 2 2 3 2 2" xfId="47966"/>
    <cellStyle name="Obično 2 12 2 2 3 3" xfId="43821"/>
    <cellStyle name="Obično 2 12 2 2 4" xfId="36745"/>
    <cellStyle name="Obično 2 12 2 2 4 2" xfId="40890"/>
    <cellStyle name="Obično 2 12 2 2 4 2 2" xfId="49180"/>
    <cellStyle name="Obično 2 12 2 2 4 3" xfId="45035"/>
    <cellStyle name="Obično 2 12 2 2 5" xfId="37855"/>
    <cellStyle name="Obično 2 12 2 2 5 2" xfId="42000"/>
    <cellStyle name="Obično 2 12 2 2 5 2 2" xfId="50290"/>
    <cellStyle name="Obično 2 12 2 2 5 3" xfId="46145"/>
    <cellStyle name="Obično 2 12 2 2 6" xfId="38462"/>
    <cellStyle name="Obično 2 12 2 2 6 2" xfId="46752"/>
    <cellStyle name="Obično 2 12 2 2 7" xfId="42607"/>
    <cellStyle name="Obično 2 12 2 3" xfId="34154"/>
    <cellStyle name="Obično 2 12 2 3 2" xfId="34761"/>
    <cellStyle name="Obično 2 12 2 3 2 2" xfId="35975"/>
    <cellStyle name="Obično 2 12 2 3 2 2 2" xfId="40120"/>
    <cellStyle name="Obično 2 12 2 3 2 2 2 2" xfId="48410"/>
    <cellStyle name="Obično 2 12 2 3 2 2 3" xfId="44265"/>
    <cellStyle name="Obično 2 12 2 3 2 3" xfId="37189"/>
    <cellStyle name="Obično 2 12 2 3 2 3 2" xfId="41334"/>
    <cellStyle name="Obično 2 12 2 3 2 3 2 2" xfId="49624"/>
    <cellStyle name="Obično 2 12 2 3 2 3 3" xfId="45479"/>
    <cellStyle name="Obično 2 12 2 3 2 4" xfId="38906"/>
    <cellStyle name="Obično 2 12 2 3 2 4 2" xfId="47196"/>
    <cellStyle name="Obično 2 12 2 3 2 5" xfId="43051"/>
    <cellStyle name="Obično 2 12 2 3 3" xfId="35368"/>
    <cellStyle name="Obično 2 12 2 3 3 2" xfId="39513"/>
    <cellStyle name="Obično 2 12 2 3 3 2 2" xfId="47803"/>
    <cellStyle name="Obično 2 12 2 3 3 3" xfId="43658"/>
    <cellStyle name="Obično 2 12 2 3 4" xfId="36582"/>
    <cellStyle name="Obično 2 12 2 3 4 2" xfId="40727"/>
    <cellStyle name="Obično 2 12 2 3 4 2 2" xfId="49017"/>
    <cellStyle name="Obično 2 12 2 3 4 3" xfId="44872"/>
    <cellStyle name="Obično 2 12 2 3 5" xfId="38299"/>
    <cellStyle name="Obično 2 12 2 3 5 2" xfId="46589"/>
    <cellStyle name="Obično 2 12 2 3 6" xfId="42444"/>
    <cellStyle name="Obično 2 12 2 4" xfId="34539"/>
    <cellStyle name="Obično 2 12 2 4 2" xfId="35753"/>
    <cellStyle name="Obično 2 12 2 4 2 2" xfId="39898"/>
    <cellStyle name="Obično 2 12 2 4 2 2 2" xfId="48188"/>
    <cellStyle name="Obično 2 12 2 4 2 3" xfId="44043"/>
    <cellStyle name="Obično 2 12 2 4 3" xfId="36967"/>
    <cellStyle name="Obično 2 12 2 4 3 2" xfId="41112"/>
    <cellStyle name="Obično 2 12 2 4 3 2 2" xfId="49402"/>
    <cellStyle name="Obično 2 12 2 4 3 3" xfId="45257"/>
    <cellStyle name="Obično 2 12 2 4 4" xfId="38684"/>
    <cellStyle name="Obično 2 12 2 4 4 2" xfId="46974"/>
    <cellStyle name="Obično 2 12 2 4 5" xfId="42829"/>
    <cellStyle name="Obično 2 12 2 5" xfId="35146"/>
    <cellStyle name="Obično 2 12 2 5 2" xfId="39291"/>
    <cellStyle name="Obično 2 12 2 5 2 2" xfId="47581"/>
    <cellStyle name="Obično 2 12 2 5 3" xfId="43436"/>
    <cellStyle name="Obično 2 12 2 6" xfId="36360"/>
    <cellStyle name="Obično 2 12 2 6 2" xfId="40505"/>
    <cellStyle name="Obično 2 12 2 6 2 2" xfId="48795"/>
    <cellStyle name="Obično 2 12 2 6 3" xfId="44650"/>
    <cellStyle name="Obično 2 12 2 7" xfId="37692"/>
    <cellStyle name="Obično 2 12 2 7 2" xfId="41837"/>
    <cellStyle name="Obično 2 12 2 7 2 2" xfId="50127"/>
    <cellStyle name="Obično 2 12 2 7 3" xfId="45982"/>
    <cellStyle name="Obično 2 12 2 8" xfId="38077"/>
    <cellStyle name="Obično 2 12 2 8 2" xfId="46367"/>
    <cellStyle name="Obično 2 12 2 9" xfId="42222"/>
    <cellStyle name="Obično 2 12 3" xfId="33977"/>
    <cellStyle name="Obično 2 12 3 2" xfId="34362"/>
    <cellStyle name="Obično 2 12 3 2 2" xfId="34969"/>
    <cellStyle name="Obično 2 12 3 2 2 2" xfId="36183"/>
    <cellStyle name="Obično 2 12 3 2 2 2 2" xfId="40328"/>
    <cellStyle name="Obično 2 12 3 2 2 2 2 2" xfId="48618"/>
    <cellStyle name="Obično 2 12 3 2 2 2 3" xfId="44473"/>
    <cellStyle name="Obično 2 12 3 2 2 3" xfId="37397"/>
    <cellStyle name="Obično 2 12 3 2 2 3 2" xfId="41542"/>
    <cellStyle name="Obično 2 12 3 2 2 3 2 2" xfId="49832"/>
    <cellStyle name="Obično 2 12 3 2 2 3 3" xfId="45687"/>
    <cellStyle name="Obično 2 12 3 2 2 4" xfId="39114"/>
    <cellStyle name="Obično 2 12 3 2 2 4 2" xfId="47404"/>
    <cellStyle name="Obično 2 12 3 2 2 5" xfId="43259"/>
    <cellStyle name="Obično 2 12 3 2 3" xfId="35576"/>
    <cellStyle name="Obično 2 12 3 2 3 2" xfId="39721"/>
    <cellStyle name="Obično 2 12 3 2 3 2 2" xfId="48011"/>
    <cellStyle name="Obično 2 12 3 2 3 3" xfId="43866"/>
    <cellStyle name="Obično 2 12 3 2 4" xfId="36790"/>
    <cellStyle name="Obično 2 12 3 2 4 2" xfId="40935"/>
    <cellStyle name="Obično 2 12 3 2 4 2 2" xfId="49225"/>
    <cellStyle name="Obično 2 12 3 2 4 3" xfId="45080"/>
    <cellStyle name="Obično 2 12 3 2 5" xfId="37900"/>
    <cellStyle name="Obično 2 12 3 2 5 2" xfId="42045"/>
    <cellStyle name="Obično 2 12 3 2 5 2 2" xfId="50335"/>
    <cellStyle name="Obično 2 12 3 2 5 3" xfId="46190"/>
    <cellStyle name="Obično 2 12 3 2 6" xfId="38507"/>
    <cellStyle name="Obično 2 12 3 2 6 2" xfId="46797"/>
    <cellStyle name="Obično 2 12 3 2 7" xfId="42652"/>
    <cellStyle name="Obično 2 12 3 3" xfId="34199"/>
    <cellStyle name="Obično 2 12 3 3 2" xfId="34806"/>
    <cellStyle name="Obično 2 12 3 3 2 2" xfId="36020"/>
    <cellStyle name="Obično 2 12 3 3 2 2 2" xfId="40165"/>
    <cellStyle name="Obično 2 12 3 3 2 2 2 2" xfId="48455"/>
    <cellStyle name="Obično 2 12 3 3 2 2 3" xfId="44310"/>
    <cellStyle name="Obično 2 12 3 3 2 3" xfId="37234"/>
    <cellStyle name="Obično 2 12 3 3 2 3 2" xfId="41379"/>
    <cellStyle name="Obično 2 12 3 3 2 3 2 2" xfId="49669"/>
    <cellStyle name="Obično 2 12 3 3 2 3 3" xfId="45524"/>
    <cellStyle name="Obično 2 12 3 3 2 4" xfId="38951"/>
    <cellStyle name="Obično 2 12 3 3 2 4 2" xfId="47241"/>
    <cellStyle name="Obično 2 12 3 3 2 5" xfId="43096"/>
    <cellStyle name="Obično 2 12 3 3 3" xfId="35413"/>
    <cellStyle name="Obično 2 12 3 3 3 2" xfId="39558"/>
    <cellStyle name="Obično 2 12 3 3 3 2 2" xfId="47848"/>
    <cellStyle name="Obično 2 12 3 3 3 3" xfId="43703"/>
    <cellStyle name="Obično 2 12 3 3 4" xfId="36627"/>
    <cellStyle name="Obično 2 12 3 3 4 2" xfId="40772"/>
    <cellStyle name="Obično 2 12 3 3 4 2 2" xfId="49062"/>
    <cellStyle name="Obično 2 12 3 3 4 3" xfId="44917"/>
    <cellStyle name="Obično 2 12 3 3 5" xfId="38344"/>
    <cellStyle name="Obično 2 12 3 3 5 2" xfId="46634"/>
    <cellStyle name="Obično 2 12 3 3 6" xfId="42489"/>
    <cellStyle name="Obično 2 12 3 4" xfId="34584"/>
    <cellStyle name="Obično 2 12 3 4 2" xfId="35798"/>
    <cellStyle name="Obično 2 12 3 4 2 2" xfId="39943"/>
    <cellStyle name="Obično 2 12 3 4 2 2 2" xfId="48233"/>
    <cellStyle name="Obično 2 12 3 4 2 3" xfId="44088"/>
    <cellStyle name="Obično 2 12 3 4 3" xfId="37012"/>
    <cellStyle name="Obično 2 12 3 4 3 2" xfId="41157"/>
    <cellStyle name="Obično 2 12 3 4 3 2 2" xfId="49447"/>
    <cellStyle name="Obično 2 12 3 4 3 3" xfId="45302"/>
    <cellStyle name="Obično 2 12 3 4 4" xfId="38729"/>
    <cellStyle name="Obično 2 12 3 4 4 2" xfId="47019"/>
    <cellStyle name="Obično 2 12 3 4 5" xfId="42874"/>
    <cellStyle name="Obično 2 12 3 5" xfId="35191"/>
    <cellStyle name="Obično 2 12 3 5 2" xfId="39336"/>
    <cellStyle name="Obično 2 12 3 5 2 2" xfId="47626"/>
    <cellStyle name="Obično 2 12 3 5 3" xfId="43481"/>
    <cellStyle name="Obično 2 12 3 6" xfId="36405"/>
    <cellStyle name="Obično 2 12 3 6 2" xfId="40550"/>
    <cellStyle name="Obično 2 12 3 6 2 2" xfId="48840"/>
    <cellStyle name="Obično 2 12 3 6 3" xfId="44695"/>
    <cellStyle name="Obično 2 12 3 7" xfId="37737"/>
    <cellStyle name="Obično 2 12 3 7 2" xfId="41882"/>
    <cellStyle name="Obično 2 12 3 7 2 2" xfId="50172"/>
    <cellStyle name="Obično 2 12 3 7 3" xfId="46027"/>
    <cellStyle name="Obično 2 12 3 8" xfId="38122"/>
    <cellStyle name="Obično 2 12 3 8 2" xfId="46412"/>
    <cellStyle name="Obično 2 12 3 9" xfId="42267"/>
    <cellStyle name="Obično 2 12 4" xfId="34095"/>
    <cellStyle name="Obično 2 12 4 2" xfId="34702"/>
    <cellStyle name="Obično 2 12 4 2 2" xfId="35916"/>
    <cellStyle name="Obično 2 12 4 2 2 2" xfId="40061"/>
    <cellStyle name="Obično 2 12 4 2 2 2 2" xfId="48351"/>
    <cellStyle name="Obično 2 12 4 2 2 3" xfId="44206"/>
    <cellStyle name="Obično 2 12 4 2 3" xfId="37130"/>
    <cellStyle name="Obično 2 12 4 2 3 2" xfId="41275"/>
    <cellStyle name="Obično 2 12 4 2 3 2 2" xfId="49565"/>
    <cellStyle name="Obično 2 12 4 2 3 3" xfId="45420"/>
    <cellStyle name="Obično 2 12 4 2 4" xfId="38847"/>
    <cellStyle name="Obično 2 12 4 2 4 2" xfId="47137"/>
    <cellStyle name="Obično 2 12 4 2 5" xfId="42992"/>
    <cellStyle name="Obično 2 12 4 3" xfId="35309"/>
    <cellStyle name="Obično 2 12 4 3 2" xfId="39454"/>
    <cellStyle name="Obično 2 12 4 3 2 2" xfId="47744"/>
    <cellStyle name="Obično 2 12 4 3 3" xfId="43599"/>
    <cellStyle name="Obično 2 12 4 4" xfId="36523"/>
    <cellStyle name="Obično 2 12 4 4 2" xfId="40668"/>
    <cellStyle name="Obično 2 12 4 4 2 2" xfId="48958"/>
    <cellStyle name="Obično 2 12 4 4 3" xfId="44813"/>
    <cellStyle name="Obično 2 12 4 5" xfId="37633"/>
    <cellStyle name="Obično 2 12 4 5 2" xfId="41778"/>
    <cellStyle name="Obično 2 12 4 5 2 2" xfId="50068"/>
    <cellStyle name="Obično 2 12 4 5 3" xfId="45923"/>
    <cellStyle name="Obično 2 12 4 6" xfId="38240"/>
    <cellStyle name="Obično 2 12 4 6 2" xfId="46530"/>
    <cellStyle name="Obično 2 12 4 7" xfId="42385"/>
    <cellStyle name="Obično 2 12 5" xfId="34258"/>
    <cellStyle name="Obično 2 12 5 2" xfId="34865"/>
    <cellStyle name="Obično 2 12 5 2 2" xfId="36079"/>
    <cellStyle name="Obično 2 12 5 2 2 2" xfId="40224"/>
    <cellStyle name="Obično 2 12 5 2 2 2 2" xfId="48514"/>
    <cellStyle name="Obično 2 12 5 2 2 3" xfId="44369"/>
    <cellStyle name="Obično 2 12 5 2 3" xfId="37293"/>
    <cellStyle name="Obično 2 12 5 2 3 2" xfId="41438"/>
    <cellStyle name="Obično 2 12 5 2 3 2 2" xfId="49728"/>
    <cellStyle name="Obično 2 12 5 2 3 3" xfId="45583"/>
    <cellStyle name="Obično 2 12 5 2 4" xfId="39010"/>
    <cellStyle name="Obično 2 12 5 2 4 2" xfId="47300"/>
    <cellStyle name="Obično 2 12 5 2 5" xfId="43155"/>
    <cellStyle name="Obično 2 12 5 3" xfId="35472"/>
    <cellStyle name="Obično 2 12 5 3 2" xfId="39617"/>
    <cellStyle name="Obično 2 12 5 3 2 2" xfId="47907"/>
    <cellStyle name="Obično 2 12 5 3 3" xfId="43762"/>
    <cellStyle name="Obično 2 12 5 4" xfId="36686"/>
    <cellStyle name="Obično 2 12 5 4 2" xfId="40831"/>
    <cellStyle name="Obično 2 12 5 4 2 2" xfId="49121"/>
    <cellStyle name="Obično 2 12 5 4 3" xfId="44976"/>
    <cellStyle name="Obično 2 12 5 5" xfId="37796"/>
    <cellStyle name="Obično 2 12 5 5 2" xfId="41941"/>
    <cellStyle name="Obično 2 12 5 5 2 2" xfId="50231"/>
    <cellStyle name="Obično 2 12 5 5 3" xfId="46086"/>
    <cellStyle name="Obično 2 12 5 6" xfId="38403"/>
    <cellStyle name="Obično 2 12 5 6 2" xfId="46693"/>
    <cellStyle name="Obično 2 12 5 7" xfId="42548"/>
    <cellStyle name="Obično 2 12 6" xfId="34036"/>
    <cellStyle name="Obično 2 12 6 2" xfId="34643"/>
    <cellStyle name="Obično 2 12 6 2 2" xfId="35857"/>
    <cellStyle name="Obično 2 12 6 2 2 2" xfId="40002"/>
    <cellStyle name="Obično 2 12 6 2 2 2 2" xfId="48292"/>
    <cellStyle name="Obično 2 12 6 2 2 3" xfId="44147"/>
    <cellStyle name="Obično 2 12 6 2 3" xfId="37071"/>
    <cellStyle name="Obično 2 12 6 2 3 2" xfId="41216"/>
    <cellStyle name="Obično 2 12 6 2 3 2 2" xfId="49506"/>
    <cellStyle name="Obično 2 12 6 2 3 3" xfId="45361"/>
    <cellStyle name="Obično 2 12 6 2 4" xfId="38788"/>
    <cellStyle name="Obično 2 12 6 2 4 2" xfId="47078"/>
    <cellStyle name="Obično 2 12 6 2 5" xfId="42933"/>
    <cellStyle name="Obično 2 12 6 3" xfId="35250"/>
    <cellStyle name="Obično 2 12 6 3 2" xfId="39395"/>
    <cellStyle name="Obično 2 12 6 3 2 2" xfId="47685"/>
    <cellStyle name="Obično 2 12 6 3 3" xfId="43540"/>
    <cellStyle name="Obično 2 12 6 4" xfId="36464"/>
    <cellStyle name="Obično 2 12 6 4 2" xfId="40609"/>
    <cellStyle name="Obično 2 12 6 4 2 2" xfId="48899"/>
    <cellStyle name="Obično 2 12 6 4 3" xfId="44754"/>
    <cellStyle name="Obično 2 12 6 5" xfId="38181"/>
    <cellStyle name="Obično 2 12 6 5 2" xfId="46471"/>
    <cellStyle name="Obično 2 12 6 6" xfId="42326"/>
    <cellStyle name="Obično 2 12 7" xfId="34421"/>
    <cellStyle name="Obično 2 12 7 2" xfId="35028"/>
    <cellStyle name="Obično 2 12 7 2 2" xfId="36242"/>
    <cellStyle name="Obično 2 12 7 2 2 2" xfId="40387"/>
    <cellStyle name="Obično 2 12 7 2 2 2 2" xfId="48677"/>
    <cellStyle name="Obično 2 12 7 2 2 3" xfId="44532"/>
    <cellStyle name="Obično 2 12 7 2 3" xfId="37456"/>
    <cellStyle name="Obično 2 12 7 2 3 2" xfId="41601"/>
    <cellStyle name="Obično 2 12 7 2 3 2 2" xfId="49891"/>
    <cellStyle name="Obično 2 12 7 2 3 3" xfId="45746"/>
    <cellStyle name="Obično 2 12 7 2 4" xfId="39173"/>
    <cellStyle name="Obično 2 12 7 2 4 2" xfId="47463"/>
    <cellStyle name="Obično 2 12 7 2 5" xfId="43318"/>
    <cellStyle name="Obično 2 12 7 3" xfId="35635"/>
    <cellStyle name="Obično 2 12 7 3 2" xfId="39780"/>
    <cellStyle name="Obično 2 12 7 3 2 2" xfId="48070"/>
    <cellStyle name="Obično 2 12 7 3 3" xfId="43925"/>
    <cellStyle name="Obično 2 12 7 4" xfId="36849"/>
    <cellStyle name="Obično 2 12 7 4 2" xfId="40994"/>
    <cellStyle name="Obično 2 12 7 4 2 2" xfId="49284"/>
    <cellStyle name="Obično 2 12 7 4 3" xfId="45139"/>
    <cellStyle name="Obično 2 12 7 5" xfId="38566"/>
    <cellStyle name="Obično 2 12 7 5 2" xfId="46856"/>
    <cellStyle name="Obično 2 12 7 6" xfId="42711"/>
    <cellStyle name="Obično 2 12 8" xfId="34480"/>
    <cellStyle name="Obično 2 12 8 2" xfId="35694"/>
    <cellStyle name="Obično 2 12 8 2 2" xfId="39839"/>
    <cellStyle name="Obično 2 12 8 2 2 2" xfId="48129"/>
    <cellStyle name="Obično 2 12 8 2 3" xfId="43984"/>
    <cellStyle name="Obično 2 12 8 3" xfId="36908"/>
    <cellStyle name="Obično 2 12 8 3 2" xfId="41053"/>
    <cellStyle name="Obično 2 12 8 3 2 2" xfId="49343"/>
    <cellStyle name="Obično 2 12 8 3 3" xfId="45198"/>
    <cellStyle name="Obično 2 12 8 4" xfId="38625"/>
    <cellStyle name="Obično 2 12 8 4 2" xfId="46915"/>
    <cellStyle name="Obično 2 12 8 5" xfId="42770"/>
    <cellStyle name="Obično 2 12 9" xfId="35087"/>
    <cellStyle name="Obično 2 12 9 2" xfId="39232"/>
    <cellStyle name="Obično 2 12 9 2 2" xfId="47522"/>
    <cellStyle name="Obično 2 12 9 3" xfId="43377"/>
    <cellStyle name="Obično 2 13" xfId="33853"/>
    <cellStyle name="Obično 2 13 10" xfId="37554"/>
    <cellStyle name="Obično 2 13 10 2" xfId="41699"/>
    <cellStyle name="Obično 2 13 10 2 2" xfId="49989"/>
    <cellStyle name="Obično 2 13 10 3" xfId="45844"/>
    <cellStyle name="Obično 2 13 11" xfId="37613"/>
    <cellStyle name="Obično 2 13 11 2" xfId="41758"/>
    <cellStyle name="Obično 2 13 11 2 2" xfId="50048"/>
    <cellStyle name="Obično 2 13 11 3" xfId="45903"/>
    <cellStyle name="Obično 2 13 12" xfId="33912"/>
    <cellStyle name="Obično 2 13 12 2" xfId="38057"/>
    <cellStyle name="Obično 2 13 12 2 2" xfId="46347"/>
    <cellStyle name="Obično 2 13 12 3" xfId="42202"/>
    <cellStyle name="Obično 2 13 13" xfId="37998"/>
    <cellStyle name="Obično 2 13 13 2" xfId="46288"/>
    <cellStyle name="Obično 2 13 14" xfId="42143"/>
    <cellStyle name="Obično 2 13 2" xfId="34016"/>
    <cellStyle name="Obično 2 13 2 2" xfId="34401"/>
    <cellStyle name="Obično 2 13 2 2 2" xfId="35008"/>
    <cellStyle name="Obično 2 13 2 2 2 2" xfId="36222"/>
    <cellStyle name="Obično 2 13 2 2 2 2 2" xfId="40367"/>
    <cellStyle name="Obično 2 13 2 2 2 2 2 2" xfId="48657"/>
    <cellStyle name="Obično 2 13 2 2 2 2 3" xfId="44512"/>
    <cellStyle name="Obično 2 13 2 2 2 3" xfId="37436"/>
    <cellStyle name="Obično 2 13 2 2 2 3 2" xfId="41581"/>
    <cellStyle name="Obično 2 13 2 2 2 3 2 2" xfId="49871"/>
    <cellStyle name="Obično 2 13 2 2 2 3 3" xfId="45726"/>
    <cellStyle name="Obično 2 13 2 2 2 4" xfId="39153"/>
    <cellStyle name="Obično 2 13 2 2 2 4 2" xfId="47443"/>
    <cellStyle name="Obično 2 13 2 2 2 5" xfId="43298"/>
    <cellStyle name="Obično 2 13 2 2 3" xfId="35615"/>
    <cellStyle name="Obično 2 13 2 2 3 2" xfId="39760"/>
    <cellStyle name="Obično 2 13 2 2 3 2 2" xfId="48050"/>
    <cellStyle name="Obično 2 13 2 2 3 3" xfId="43905"/>
    <cellStyle name="Obično 2 13 2 2 4" xfId="36829"/>
    <cellStyle name="Obično 2 13 2 2 4 2" xfId="40974"/>
    <cellStyle name="Obično 2 13 2 2 4 2 2" xfId="49264"/>
    <cellStyle name="Obično 2 13 2 2 4 3" xfId="45119"/>
    <cellStyle name="Obično 2 13 2 2 5" xfId="37939"/>
    <cellStyle name="Obično 2 13 2 2 5 2" xfId="42084"/>
    <cellStyle name="Obično 2 13 2 2 5 2 2" xfId="50374"/>
    <cellStyle name="Obično 2 13 2 2 5 3" xfId="46229"/>
    <cellStyle name="Obično 2 13 2 2 6" xfId="38546"/>
    <cellStyle name="Obično 2 13 2 2 6 2" xfId="46836"/>
    <cellStyle name="Obično 2 13 2 2 7" xfId="42691"/>
    <cellStyle name="Obično 2 13 2 3" xfId="34238"/>
    <cellStyle name="Obično 2 13 2 3 2" xfId="34845"/>
    <cellStyle name="Obično 2 13 2 3 2 2" xfId="36059"/>
    <cellStyle name="Obično 2 13 2 3 2 2 2" xfId="40204"/>
    <cellStyle name="Obično 2 13 2 3 2 2 2 2" xfId="48494"/>
    <cellStyle name="Obično 2 13 2 3 2 2 3" xfId="44349"/>
    <cellStyle name="Obično 2 13 2 3 2 3" xfId="37273"/>
    <cellStyle name="Obično 2 13 2 3 2 3 2" xfId="41418"/>
    <cellStyle name="Obično 2 13 2 3 2 3 2 2" xfId="49708"/>
    <cellStyle name="Obično 2 13 2 3 2 3 3" xfId="45563"/>
    <cellStyle name="Obično 2 13 2 3 2 4" xfId="38990"/>
    <cellStyle name="Obično 2 13 2 3 2 4 2" xfId="47280"/>
    <cellStyle name="Obično 2 13 2 3 2 5" xfId="43135"/>
    <cellStyle name="Obično 2 13 2 3 3" xfId="35452"/>
    <cellStyle name="Obično 2 13 2 3 3 2" xfId="39597"/>
    <cellStyle name="Obično 2 13 2 3 3 2 2" xfId="47887"/>
    <cellStyle name="Obično 2 13 2 3 3 3" xfId="43742"/>
    <cellStyle name="Obično 2 13 2 3 4" xfId="36666"/>
    <cellStyle name="Obično 2 13 2 3 4 2" xfId="40811"/>
    <cellStyle name="Obično 2 13 2 3 4 2 2" xfId="49101"/>
    <cellStyle name="Obično 2 13 2 3 4 3" xfId="44956"/>
    <cellStyle name="Obično 2 13 2 3 5" xfId="38383"/>
    <cellStyle name="Obično 2 13 2 3 5 2" xfId="46673"/>
    <cellStyle name="Obično 2 13 2 3 6" xfId="42528"/>
    <cellStyle name="Obično 2 13 2 4" xfId="34623"/>
    <cellStyle name="Obično 2 13 2 4 2" xfId="35837"/>
    <cellStyle name="Obično 2 13 2 4 2 2" xfId="39982"/>
    <cellStyle name="Obično 2 13 2 4 2 2 2" xfId="48272"/>
    <cellStyle name="Obično 2 13 2 4 2 3" xfId="44127"/>
    <cellStyle name="Obično 2 13 2 4 3" xfId="37051"/>
    <cellStyle name="Obično 2 13 2 4 3 2" xfId="41196"/>
    <cellStyle name="Obično 2 13 2 4 3 2 2" xfId="49486"/>
    <cellStyle name="Obično 2 13 2 4 3 3" xfId="45341"/>
    <cellStyle name="Obično 2 13 2 4 4" xfId="38768"/>
    <cellStyle name="Obično 2 13 2 4 4 2" xfId="47058"/>
    <cellStyle name="Obično 2 13 2 4 5" xfId="42913"/>
    <cellStyle name="Obično 2 13 2 5" xfId="35230"/>
    <cellStyle name="Obično 2 13 2 5 2" xfId="39375"/>
    <cellStyle name="Obično 2 13 2 5 2 2" xfId="47665"/>
    <cellStyle name="Obično 2 13 2 5 3" xfId="43520"/>
    <cellStyle name="Obično 2 13 2 6" xfId="36444"/>
    <cellStyle name="Obično 2 13 2 6 2" xfId="40589"/>
    <cellStyle name="Obično 2 13 2 6 2 2" xfId="48879"/>
    <cellStyle name="Obično 2 13 2 6 3" xfId="44734"/>
    <cellStyle name="Obično 2 13 2 7" xfId="37776"/>
    <cellStyle name="Obično 2 13 2 7 2" xfId="41921"/>
    <cellStyle name="Obično 2 13 2 7 2 2" xfId="50211"/>
    <cellStyle name="Obično 2 13 2 7 3" xfId="46066"/>
    <cellStyle name="Obično 2 13 2 8" xfId="38161"/>
    <cellStyle name="Obično 2 13 2 8 2" xfId="46451"/>
    <cellStyle name="Obično 2 13 2 9" xfId="42306"/>
    <cellStyle name="Obično 2 13 3" xfId="34134"/>
    <cellStyle name="Obično 2 13 3 2" xfId="34741"/>
    <cellStyle name="Obično 2 13 3 2 2" xfId="35955"/>
    <cellStyle name="Obično 2 13 3 2 2 2" xfId="40100"/>
    <cellStyle name="Obično 2 13 3 2 2 2 2" xfId="48390"/>
    <cellStyle name="Obično 2 13 3 2 2 3" xfId="44245"/>
    <cellStyle name="Obično 2 13 3 2 3" xfId="37169"/>
    <cellStyle name="Obično 2 13 3 2 3 2" xfId="41314"/>
    <cellStyle name="Obično 2 13 3 2 3 2 2" xfId="49604"/>
    <cellStyle name="Obično 2 13 3 2 3 3" xfId="45459"/>
    <cellStyle name="Obično 2 13 3 2 4" xfId="38886"/>
    <cellStyle name="Obično 2 13 3 2 4 2" xfId="47176"/>
    <cellStyle name="Obično 2 13 3 2 5" xfId="43031"/>
    <cellStyle name="Obično 2 13 3 3" xfId="35348"/>
    <cellStyle name="Obično 2 13 3 3 2" xfId="39493"/>
    <cellStyle name="Obično 2 13 3 3 2 2" xfId="47783"/>
    <cellStyle name="Obično 2 13 3 3 3" xfId="43638"/>
    <cellStyle name="Obično 2 13 3 4" xfId="36562"/>
    <cellStyle name="Obično 2 13 3 4 2" xfId="40707"/>
    <cellStyle name="Obično 2 13 3 4 2 2" xfId="48997"/>
    <cellStyle name="Obično 2 13 3 4 3" xfId="44852"/>
    <cellStyle name="Obično 2 13 3 5" xfId="37672"/>
    <cellStyle name="Obično 2 13 3 5 2" xfId="41817"/>
    <cellStyle name="Obično 2 13 3 5 2 2" xfId="50107"/>
    <cellStyle name="Obično 2 13 3 5 3" xfId="45962"/>
    <cellStyle name="Obično 2 13 3 6" xfId="38279"/>
    <cellStyle name="Obično 2 13 3 6 2" xfId="46569"/>
    <cellStyle name="Obično 2 13 3 7" xfId="42424"/>
    <cellStyle name="Obično 2 13 4" xfId="34297"/>
    <cellStyle name="Obično 2 13 4 2" xfId="34904"/>
    <cellStyle name="Obično 2 13 4 2 2" xfId="36118"/>
    <cellStyle name="Obično 2 13 4 2 2 2" xfId="40263"/>
    <cellStyle name="Obično 2 13 4 2 2 2 2" xfId="48553"/>
    <cellStyle name="Obično 2 13 4 2 2 3" xfId="44408"/>
    <cellStyle name="Obično 2 13 4 2 3" xfId="37332"/>
    <cellStyle name="Obično 2 13 4 2 3 2" xfId="41477"/>
    <cellStyle name="Obično 2 13 4 2 3 2 2" xfId="49767"/>
    <cellStyle name="Obično 2 13 4 2 3 3" xfId="45622"/>
    <cellStyle name="Obično 2 13 4 2 4" xfId="39049"/>
    <cellStyle name="Obično 2 13 4 2 4 2" xfId="47339"/>
    <cellStyle name="Obično 2 13 4 2 5" xfId="43194"/>
    <cellStyle name="Obično 2 13 4 3" xfId="35511"/>
    <cellStyle name="Obično 2 13 4 3 2" xfId="39656"/>
    <cellStyle name="Obično 2 13 4 3 2 2" xfId="47946"/>
    <cellStyle name="Obično 2 13 4 3 3" xfId="43801"/>
    <cellStyle name="Obično 2 13 4 4" xfId="36725"/>
    <cellStyle name="Obično 2 13 4 4 2" xfId="40870"/>
    <cellStyle name="Obično 2 13 4 4 2 2" xfId="49160"/>
    <cellStyle name="Obično 2 13 4 4 3" xfId="45015"/>
    <cellStyle name="Obično 2 13 4 5" xfId="37835"/>
    <cellStyle name="Obično 2 13 4 5 2" xfId="41980"/>
    <cellStyle name="Obično 2 13 4 5 2 2" xfId="50270"/>
    <cellStyle name="Obično 2 13 4 5 3" xfId="46125"/>
    <cellStyle name="Obično 2 13 4 6" xfId="38442"/>
    <cellStyle name="Obično 2 13 4 6 2" xfId="46732"/>
    <cellStyle name="Obično 2 13 4 7" xfId="42587"/>
    <cellStyle name="Obično 2 13 5" xfId="34075"/>
    <cellStyle name="Obično 2 13 5 2" xfId="34682"/>
    <cellStyle name="Obično 2 13 5 2 2" xfId="35896"/>
    <cellStyle name="Obično 2 13 5 2 2 2" xfId="40041"/>
    <cellStyle name="Obično 2 13 5 2 2 2 2" xfId="48331"/>
    <cellStyle name="Obično 2 13 5 2 2 3" xfId="44186"/>
    <cellStyle name="Obično 2 13 5 2 3" xfId="37110"/>
    <cellStyle name="Obično 2 13 5 2 3 2" xfId="41255"/>
    <cellStyle name="Obično 2 13 5 2 3 2 2" xfId="49545"/>
    <cellStyle name="Obično 2 13 5 2 3 3" xfId="45400"/>
    <cellStyle name="Obično 2 13 5 2 4" xfId="38827"/>
    <cellStyle name="Obično 2 13 5 2 4 2" xfId="47117"/>
    <cellStyle name="Obično 2 13 5 2 5" xfId="42972"/>
    <cellStyle name="Obično 2 13 5 3" xfId="35289"/>
    <cellStyle name="Obično 2 13 5 3 2" xfId="39434"/>
    <cellStyle name="Obično 2 13 5 3 2 2" xfId="47724"/>
    <cellStyle name="Obično 2 13 5 3 3" xfId="43579"/>
    <cellStyle name="Obično 2 13 5 4" xfId="36503"/>
    <cellStyle name="Obično 2 13 5 4 2" xfId="40648"/>
    <cellStyle name="Obično 2 13 5 4 2 2" xfId="48938"/>
    <cellStyle name="Obično 2 13 5 4 3" xfId="44793"/>
    <cellStyle name="Obično 2 13 5 5" xfId="38220"/>
    <cellStyle name="Obično 2 13 5 5 2" xfId="46510"/>
    <cellStyle name="Obično 2 13 5 6" xfId="42365"/>
    <cellStyle name="Obično 2 13 6" xfId="34460"/>
    <cellStyle name="Obično 2 13 6 2" xfId="35067"/>
    <cellStyle name="Obično 2 13 6 2 2" xfId="36281"/>
    <cellStyle name="Obično 2 13 6 2 2 2" xfId="40426"/>
    <cellStyle name="Obično 2 13 6 2 2 2 2" xfId="48716"/>
    <cellStyle name="Obično 2 13 6 2 2 3" xfId="44571"/>
    <cellStyle name="Obično 2 13 6 2 3" xfId="37495"/>
    <cellStyle name="Obično 2 13 6 2 3 2" xfId="41640"/>
    <cellStyle name="Obično 2 13 6 2 3 2 2" xfId="49930"/>
    <cellStyle name="Obično 2 13 6 2 3 3" xfId="45785"/>
    <cellStyle name="Obično 2 13 6 2 4" xfId="39212"/>
    <cellStyle name="Obično 2 13 6 2 4 2" xfId="47502"/>
    <cellStyle name="Obično 2 13 6 2 5" xfId="43357"/>
    <cellStyle name="Obično 2 13 6 3" xfId="35674"/>
    <cellStyle name="Obično 2 13 6 3 2" xfId="39819"/>
    <cellStyle name="Obično 2 13 6 3 2 2" xfId="48109"/>
    <cellStyle name="Obično 2 13 6 3 3" xfId="43964"/>
    <cellStyle name="Obično 2 13 6 4" xfId="36888"/>
    <cellStyle name="Obično 2 13 6 4 2" xfId="41033"/>
    <cellStyle name="Obično 2 13 6 4 2 2" xfId="49323"/>
    <cellStyle name="Obično 2 13 6 4 3" xfId="45178"/>
    <cellStyle name="Obično 2 13 6 5" xfId="38605"/>
    <cellStyle name="Obično 2 13 6 5 2" xfId="46895"/>
    <cellStyle name="Obično 2 13 6 6" xfId="42750"/>
    <cellStyle name="Obično 2 13 7" xfId="34519"/>
    <cellStyle name="Obično 2 13 7 2" xfId="35733"/>
    <cellStyle name="Obično 2 13 7 2 2" xfId="39878"/>
    <cellStyle name="Obično 2 13 7 2 2 2" xfId="48168"/>
    <cellStyle name="Obično 2 13 7 2 3" xfId="44023"/>
    <cellStyle name="Obično 2 13 7 3" xfId="36947"/>
    <cellStyle name="Obično 2 13 7 3 2" xfId="41092"/>
    <cellStyle name="Obično 2 13 7 3 2 2" xfId="49382"/>
    <cellStyle name="Obično 2 13 7 3 3" xfId="45237"/>
    <cellStyle name="Obično 2 13 7 4" xfId="38664"/>
    <cellStyle name="Obično 2 13 7 4 2" xfId="46954"/>
    <cellStyle name="Obično 2 13 7 5" xfId="42809"/>
    <cellStyle name="Obično 2 13 8" xfId="35126"/>
    <cellStyle name="Obično 2 13 8 2" xfId="39271"/>
    <cellStyle name="Obično 2 13 8 2 2" xfId="47561"/>
    <cellStyle name="Obično 2 13 8 3" xfId="43416"/>
    <cellStyle name="Obično 2 13 9" xfId="36340"/>
    <cellStyle name="Obično 2 13 9 2" xfId="40485"/>
    <cellStyle name="Obično 2 13 9 2 2" xfId="48775"/>
    <cellStyle name="Obično 2 13 9 3" xfId="44630"/>
    <cellStyle name="Obično 2 14" xfId="33926"/>
    <cellStyle name="Obično 2 14 2" xfId="34311"/>
    <cellStyle name="Obično 2 14 2 2" xfId="34918"/>
    <cellStyle name="Obično 2 14 2 2 2" xfId="36132"/>
    <cellStyle name="Obično 2 14 2 2 2 2" xfId="40277"/>
    <cellStyle name="Obično 2 14 2 2 2 2 2" xfId="48567"/>
    <cellStyle name="Obično 2 14 2 2 2 3" xfId="44422"/>
    <cellStyle name="Obično 2 14 2 2 3" xfId="37346"/>
    <cellStyle name="Obično 2 14 2 2 3 2" xfId="41491"/>
    <cellStyle name="Obično 2 14 2 2 3 2 2" xfId="49781"/>
    <cellStyle name="Obično 2 14 2 2 3 3" xfId="45636"/>
    <cellStyle name="Obično 2 14 2 2 4" xfId="39063"/>
    <cellStyle name="Obično 2 14 2 2 4 2" xfId="47353"/>
    <cellStyle name="Obično 2 14 2 2 5" xfId="43208"/>
    <cellStyle name="Obično 2 14 2 3" xfId="35525"/>
    <cellStyle name="Obično 2 14 2 3 2" xfId="39670"/>
    <cellStyle name="Obično 2 14 2 3 2 2" xfId="47960"/>
    <cellStyle name="Obično 2 14 2 3 3" xfId="43815"/>
    <cellStyle name="Obično 2 14 2 4" xfId="36739"/>
    <cellStyle name="Obično 2 14 2 4 2" xfId="40884"/>
    <cellStyle name="Obično 2 14 2 4 2 2" xfId="49174"/>
    <cellStyle name="Obično 2 14 2 4 3" xfId="45029"/>
    <cellStyle name="Obično 2 14 2 5" xfId="37849"/>
    <cellStyle name="Obično 2 14 2 5 2" xfId="41994"/>
    <cellStyle name="Obično 2 14 2 5 2 2" xfId="50284"/>
    <cellStyle name="Obično 2 14 2 5 3" xfId="46139"/>
    <cellStyle name="Obično 2 14 2 6" xfId="38456"/>
    <cellStyle name="Obično 2 14 2 6 2" xfId="46746"/>
    <cellStyle name="Obično 2 14 2 7" xfId="42601"/>
    <cellStyle name="Obično 2 14 3" xfId="34148"/>
    <cellStyle name="Obično 2 14 3 2" xfId="34755"/>
    <cellStyle name="Obično 2 14 3 2 2" xfId="35969"/>
    <cellStyle name="Obično 2 14 3 2 2 2" xfId="40114"/>
    <cellStyle name="Obično 2 14 3 2 2 2 2" xfId="48404"/>
    <cellStyle name="Obično 2 14 3 2 2 3" xfId="44259"/>
    <cellStyle name="Obično 2 14 3 2 3" xfId="37183"/>
    <cellStyle name="Obično 2 14 3 2 3 2" xfId="41328"/>
    <cellStyle name="Obično 2 14 3 2 3 2 2" xfId="49618"/>
    <cellStyle name="Obično 2 14 3 2 3 3" xfId="45473"/>
    <cellStyle name="Obično 2 14 3 2 4" xfId="38900"/>
    <cellStyle name="Obično 2 14 3 2 4 2" xfId="47190"/>
    <cellStyle name="Obično 2 14 3 2 5" xfId="43045"/>
    <cellStyle name="Obično 2 14 3 3" xfId="35362"/>
    <cellStyle name="Obično 2 14 3 3 2" xfId="39507"/>
    <cellStyle name="Obično 2 14 3 3 2 2" xfId="47797"/>
    <cellStyle name="Obično 2 14 3 3 3" xfId="43652"/>
    <cellStyle name="Obično 2 14 3 4" xfId="36576"/>
    <cellStyle name="Obično 2 14 3 4 2" xfId="40721"/>
    <cellStyle name="Obično 2 14 3 4 2 2" xfId="49011"/>
    <cellStyle name="Obično 2 14 3 4 3" xfId="44866"/>
    <cellStyle name="Obično 2 14 3 5" xfId="38293"/>
    <cellStyle name="Obično 2 14 3 5 2" xfId="46583"/>
    <cellStyle name="Obično 2 14 3 6" xfId="42438"/>
    <cellStyle name="Obično 2 14 4" xfId="34533"/>
    <cellStyle name="Obično 2 14 4 2" xfId="35747"/>
    <cellStyle name="Obično 2 14 4 2 2" xfId="39892"/>
    <cellStyle name="Obično 2 14 4 2 2 2" xfId="48182"/>
    <cellStyle name="Obično 2 14 4 2 3" xfId="44037"/>
    <cellStyle name="Obično 2 14 4 3" xfId="36961"/>
    <cellStyle name="Obično 2 14 4 3 2" xfId="41106"/>
    <cellStyle name="Obično 2 14 4 3 2 2" xfId="49396"/>
    <cellStyle name="Obično 2 14 4 3 3" xfId="45251"/>
    <cellStyle name="Obično 2 14 4 4" xfId="38678"/>
    <cellStyle name="Obično 2 14 4 4 2" xfId="46968"/>
    <cellStyle name="Obično 2 14 4 5" xfId="42823"/>
    <cellStyle name="Obično 2 14 5" xfId="35140"/>
    <cellStyle name="Obično 2 14 5 2" xfId="39285"/>
    <cellStyle name="Obično 2 14 5 2 2" xfId="47575"/>
    <cellStyle name="Obično 2 14 5 3" xfId="43430"/>
    <cellStyle name="Obično 2 14 6" xfId="36354"/>
    <cellStyle name="Obično 2 14 6 2" xfId="40499"/>
    <cellStyle name="Obično 2 14 6 2 2" xfId="48789"/>
    <cellStyle name="Obično 2 14 6 3" xfId="44644"/>
    <cellStyle name="Obično 2 14 7" xfId="37686"/>
    <cellStyle name="Obično 2 14 7 2" xfId="41831"/>
    <cellStyle name="Obično 2 14 7 2 2" xfId="50121"/>
    <cellStyle name="Obično 2 14 7 3" xfId="45976"/>
    <cellStyle name="Obično 2 14 8" xfId="38071"/>
    <cellStyle name="Obično 2 14 8 2" xfId="46361"/>
    <cellStyle name="Obično 2 14 9" xfId="42216"/>
    <cellStyle name="Obično 2 15" xfId="33971"/>
    <cellStyle name="Obično 2 15 2" xfId="34356"/>
    <cellStyle name="Obično 2 15 2 2" xfId="34963"/>
    <cellStyle name="Obično 2 15 2 2 2" xfId="36177"/>
    <cellStyle name="Obično 2 15 2 2 2 2" xfId="40322"/>
    <cellStyle name="Obično 2 15 2 2 2 2 2" xfId="48612"/>
    <cellStyle name="Obično 2 15 2 2 2 3" xfId="44467"/>
    <cellStyle name="Obično 2 15 2 2 3" xfId="37391"/>
    <cellStyle name="Obično 2 15 2 2 3 2" xfId="41536"/>
    <cellStyle name="Obično 2 15 2 2 3 2 2" xfId="49826"/>
    <cellStyle name="Obično 2 15 2 2 3 3" xfId="45681"/>
    <cellStyle name="Obično 2 15 2 2 4" xfId="39108"/>
    <cellStyle name="Obično 2 15 2 2 4 2" xfId="47398"/>
    <cellStyle name="Obično 2 15 2 2 5" xfId="43253"/>
    <cellStyle name="Obično 2 15 2 3" xfId="35570"/>
    <cellStyle name="Obično 2 15 2 3 2" xfId="39715"/>
    <cellStyle name="Obično 2 15 2 3 2 2" xfId="48005"/>
    <cellStyle name="Obično 2 15 2 3 3" xfId="43860"/>
    <cellStyle name="Obično 2 15 2 4" xfId="36784"/>
    <cellStyle name="Obično 2 15 2 4 2" xfId="40929"/>
    <cellStyle name="Obično 2 15 2 4 2 2" xfId="49219"/>
    <cellStyle name="Obično 2 15 2 4 3" xfId="45074"/>
    <cellStyle name="Obično 2 15 2 5" xfId="37894"/>
    <cellStyle name="Obično 2 15 2 5 2" xfId="42039"/>
    <cellStyle name="Obično 2 15 2 5 2 2" xfId="50329"/>
    <cellStyle name="Obično 2 15 2 5 3" xfId="46184"/>
    <cellStyle name="Obično 2 15 2 6" xfId="38501"/>
    <cellStyle name="Obično 2 15 2 6 2" xfId="46791"/>
    <cellStyle name="Obično 2 15 2 7" xfId="42646"/>
    <cellStyle name="Obično 2 15 3" xfId="34193"/>
    <cellStyle name="Obično 2 15 3 2" xfId="34800"/>
    <cellStyle name="Obično 2 15 3 2 2" xfId="36014"/>
    <cellStyle name="Obično 2 15 3 2 2 2" xfId="40159"/>
    <cellStyle name="Obično 2 15 3 2 2 2 2" xfId="48449"/>
    <cellStyle name="Obično 2 15 3 2 2 3" xfId="44304"/>
    <cellStyle name="Obično 2 15 3 2 3" xfId="37228"/>
    <cellStyle name="Obično 2 15 3 2 3 2" xfId="41373"/>
    <cellStyle name="Obično 2 15 3 2 3 2 2" xfId="49663"/>
    <cellStyle name="Obično 2 15 3 2 3 3" xfId="45518"/>
    <cellStyle name="Obično 2 15 3 2 4" xfId="38945"/>
    <cellStyle name="Obično 2 15 3 2 4 2" xfId="47235"/>
    <cellStyle name="Obično 2 15 3 2 5" xfId="43090"/>
    <cellStyle name="Obično 2 15 3 3" xfId="35407"/>
    <cellStyle name="Obično 2 15 3 3 2" xfId="39552"/>
    <cellStyle name="Obično 2 15 3 3 2 2" xfId="47842"/>
    <cellStyle name="Obično 2 15 3 3 3" xfId="43697"/>
    <cellStyle name="Obično 2 15 3 4" xfId="36621"/>
    <cellStyle name="Obično 2 15 3 4 2" xfId="40766"/>
    <cellStyle name="Obično 2 15 3 4 2 2" xfId="49056"/>
    <cellStyle name="Obično 2 15 3 4 3" xfId="44911"/>
    <cellStyle name="Obično 2 15 3 5" xfId="38338"/>
    <cellStyle name="Obično 2 15 3 5 2" xfId="46628"/>
    <cellStyle name="Obično 2 15 3 6" xfId="42483"/>
    <cellStyle name="Obično 2 15 4" xfId="34578"/>
    <cellStyle name="Obično 2 15 4 2" xfId="35792"/>
    <cellStyle name="Obično 2 15 4 2 2" xfId="39937"/>
    <cellStyle name="Obično 2 15 4 2 2 2" xfId="48227"/>
    <cellStyle name="Obično 2 15 4 2 3" xfId="44082"/>
    <cellStyle name="Obično 2 15 4 3" xfId="37006"/>
    <cellStyle name="Obično 2 15 4 3 2" xfId="41151"/>
    <cellStyle name="Obično 2 15 4 3 2 2" xfId="49441"/>
    <cellStyle name="Obično 2 15 4 3 3" xfId="45296"/>
    <cellStyle name="Obično 2 15 4 4" xfId="38723"/>
    <cellStyle name="Obično 2 15 4 4 2" xfId="47013"/>
    <cellStyle name="Obično 2 15 4 5" xfId="42868"/>
    <cellStyle name="Obično 2 15 5" xfId="35185"/>
    <cellStyle name="Obično 2 15 5 2" xfId="39330"/>
    <cellStyle name="Obično 2 15 5 2 2" xfId="47620"/>
    <cellStyle name="Obično 2 15 5 3" xfId="43475"/>
    <cellStyle name="Obično 2 15 6" xfId="36399"/>
    <cellStyle name="Obično 2 15 6 2" xfId="40544"/>
    <cellStyle name="Obično 2 15 6 2 2" xfId="48834"/>
    <cellStyle name="Obično 2 15 6 3" xfId="44689"/>
    <cellStyle name="Obično 2 15 7" xfId="37731"/>
    <cellStyle name="Obično 2 15 7 2" xfId="41876"/>
    <cellStyle name="Obično 2 15 7 2 2" xfId="50166"/>
    <cellStyle name="Obično 2 15 7 3" xfId="46021"/>
    <cellStyle name="Obično 2 15 8" xfId="38116"/>
    <cellStyle name="Obično 2 15 8 2" xfId="46406"/>
    <cellStyle name="Obično 2 15 9" xfId="42261"/>
    <cellStyle name="Obično 2 16" xfId="34089"/>
    <cellStyle name="Obično 2 16 2" xfId="34696"/>
    <cellStyle name="Obično 2 16 2 2" xfId="35910"/>
    <cellStyle name="Obično 2 16 2 2 2" xfId="40055"/>
    <cellStyle name="Obično 2 16 2 2 2 2" xfId="48345"/>
    <cellStyle name="Obično 2 16 2 2 3" xfId="44200"/>
    <cellStyle name="Obično 2 16 2 3" xfId="37124"/>
    <cellStyle name="Obično 2 16 2 3 2" xfId="41269"/>
    <cellStyle name="Obično 2 16 2 3 2 2" xfId="49559"/>
    <cellStyle name="Obično 2 16 2 3 3" xfId="45414"/>
    <cellStyle name="Obično 2 16 2 4" xfId="38841"/>
    <cellStyle name="Obično 2 16 2 4 2" xfId="47131"/>
    <cellStyle name="Obično 2 16 2 5" xfId="42986"/>
    <cellStyle name="Obično 2 16 3" xfId="35303"/>
    <cellStyle name="Obično 2 16 3 2" xfId="39448"/>
    <cellStyle name="Obično 2 16 3 2 2" xfId="47738"/>
    <cellStyle name="Obično 2 16 3 3" xfId="43593"/>
    <cellStyle name="Obično 2 16 4" xfId="36517"/>
    <cellStyle name="Obično 2 16 4 2" xfId="40662"/>
    <cellStyle name="Obično 2 16 4 2 2" xfId="48952"/>
    <cellStyle name="Obično 2 16 4 3" xfId="44807"/>
    <cellStyle name="Obično 2 16 5" xfId="37627"/>
    <cellStyle name="Obično 2 16 5 2" xfId="41772"/>
    <cellStyle name="Obično 2 16 5 2 2" xfId="50062"/>
    <cellStyle name="Obično 2 16 5 3" xfId="45917"/>
    <cellStyle name="Obično 2 16 6" xfId="38234"/>
    <cellStyle name="Obično 2 16 6 2" xfId="46524"/>
    <cellStyle name="Obično 2 16 7" xfId="42379"/>
    <cellStyle name="Obično 2 17" xfId="34252"/>
    <cellStyle name="Obično 2 17 2" xfId="34859"/>
    <cellStyle name="Obično 2 17 2 2" xfId="36073"/>
    <cellStyle name="Obično 2 17 2 2 2" xfId="40218"/>
    <cellStyle name="Obično 2 17 2 2 2 2" xfId="48508"/>
    <cellStyle name="Obično 2 17 2 2 3" xfId="44363"/>
    <cellStyle name="Obično 2 17 2 3" xfId="37287"/>
    <cellStyle name="Obično 2 17 2 3 2" xfId="41432"/>
    <cellStyle name="Obično 2 17 2 3 2 2" xfId="49722"/>
    <cellStyle name="Obično 2 17 2 3 3" xfId="45577"/>
    <cellStyle name="Obično 2 17 2 4" xfId="39004"/>
    <cellStyle name="Obično 2 17 2 4 2" xfId="47294"/>
    <cellStyle name="Obično 2 17 2 5" xfId="43149"/>
    <cellStyle name="Obično 2 17 3" xfId="35466"/>
    <cellStyle name="Obično 2 17 3 2" xfId="39611"/>
    <cellStyle name="Obično 2 17 3 2 2" xfId="47901"/>
    <cellStyle name="Obično 2 17 3 3" xfId="43756"/>
    <cellStyle name="Obično 2 17 4" xfId="36680"/>
    <cellStyle name="Obično 2 17 4 2" xfId="40825"/>
    <cellStyle name="Obično 2 17 4 2 2" xfId="49115"/>
    <cellStyle name="Obično 2 17 4 3" xfId="44970"/>
    <cellStyle name="Obično 2 17 5" xfId="37790"/>
    <cellStyle name="Obično 2 17 5 2" xfId="41935"/>
    <cellStyle name="Obično 2 17 5 2 2" xfId="50225"/>
    <cellStyle name="Obično 2 17 5 3" xfId="46080"/>
    <cellStyle name="Obično 2 17 6" xfId="38397"/>
    <cellStyle name="Obično 2 17 6 2" xfId="46687"/>
    <cellStyle name="Obično 2 17 7" xfId="42542"/>
    <cellStyle name="Obično 2 18" xfId="34030"/>
    <cellStyle name="Obično 2 18 2" xfId="34637"/>
    <cellStyle name="Obično 2 18 2 2" xfId="35851"/>
    <cellStyle name="Obično 2 18 2 2 2" xfId="39996"/>
    <cellStyle name="Obično 2 18 2 2 2 2" xfId="48286"/>
    <cellStyle name="Obično 2 18 2 2 3" xfId="44141"/>
    <cellStyle name="Obično 2 18 2 3" xfId="37065"/>
    <cellStyle name="Obično 2 18 2 3 2" xfId="41210"/>
    <cellStyle name="Obično 2 18 2 3 2 2" xfId="49500"/>
    <cellStyle name="Obično 2 18 2 3 3" xfId="45355"/>
    <cellStyle name="Obično 2 18 2 4" xfId="38782"/>
    <cellStyle name="Obično 2 18 2 4 2" xfId="47072"/>
    <cellStyle name="Obično 2 18 2 5" xfId="42927"/>
    <cellStyle name="Obično 2 18 3" xfId="35244"/>
    <cellStyle name="Obično 2 18 3 2" xfId="39389"/>
    <cellStyle name="Obično 2 18 3 2 2" xfId="47679"/>
    <cellStyle name="Obično 2 18 3 3" xfId="43534"/>
    <cellStyle name="Obično 2 18 4" xfId="36458"/>
    <cellStyle name="Obično 2 18 4 2" xfId="40603"/>
    <cellStyle name="Obično 2 18 4 2 2" xfId="48893"/>
    <cellStyle name="Obično 2 18 4 3" xfId="44748"/>
    <cellStyle name="Obično 2 18 5" xfId="38175"/>
    <cellStyle name="Obično 2 18 5 2" xfId="46465"/>
    <cellStyle name="Obično 2 18 6" xfId="42320"/>
    <cellStyle name="Obično 2 19" xfId="34415"/>
    <cellStyle name="Obično 2 19 2" xfId="35022"/>
    <cellStyle name="Obično 2 19 2 2" xfId="36236"/>
    <cellStyle name="Obično 2 19 2 2 2" xfId="40381"/>
    <cellStyle name="Obično 2 19 2 2 2 2" xfId="48671"/>
    <cellStyle name="Obično 2 19 2 2 3" xfId="44526"/>
    <cellStyle name="Obično 2 19 2 3" xfId="37450"/>
    <cellStyle name="Obično 2 19 2 3 2" xfId="41595"/>
    <cellStyle name="Obično 2 19 2 3 2 2" xfId="49885"/>
    <cellStyle name="Obično 2 19 2 3 3" xfId="45740"/>
    <cellStyle name="Obično 2 19 2 4" xfId="39167"/>
    <cellStyle name="Obično 2 19 2 4 2" xfId="47457"/>
    <cellStyle name="Obično 2 19 2 5" xfId="43312"/>
    <cellStyle name="Obično 2 19 3" xfId="35629"/>
    <cellStyle name="Obično 2 19 3 2" xfId="39774"/>
    <cellStyle name="Obično 2 19 3 2 2" xfId="48064"/>
    <cellStyle name="Obično 2 19 3 3" xfId="43919"/>
    <cellStyle name="Obično 2 19 4" xfId="36843"/>
    <cellStyle name="Obično 2 19 4 2" xfId="40988"/>
    <cellStyle name="Obično 2 19 4 2 2" xfId="49278"/>
    <cellStyle name="Obično 2 19 4 3" xfId="45133"/>
    <cellStyle name="Obično 2 19 5" xfId="38560"/>
    <cellStyle name="Obično 2 19 5 2" xfId="46850"/>
    <cellStyle name="Obično 2 19 6" xfId="42705"/>
    <cellStyle name="Obično 2 2" xfId="18470"/>
    <cellStyle name="Obično 2 2 2" xfId="18471"/>
    <cellStyle name="Obično 2 20" xfId="34474"/>
    <cellStyle name="Obično 2 20 2" xfId="35688"/>
    <cellStyle name="Obično 2 20 2 2" xfId="39833"/>
    <cellStyle name="Obično 2 20 2 2 2" xfId="48123"/>
    <cellStyle name="Obično 2 20 2 3" xfId="43978"/>
    <cellStyle name="Obično 2 20 3" xfId="36902"/>
    <cellStyle name="Obično 2 20 3 2" xfId="41047"/>
    <cellStyle name="Obično 2 20 3 2 2" xfId="49337"/>
    <cellStyle name="Obično 2 20 3 3" xfId="45192"/>
    <cellStyle name="Obično 2 20 4" xfId="38619"/>
    <cellStyle name="Obično 2 20 4 2" xfId="46909"/>
    <cellStyle name="Obično 2 20 5" xfId="42764"/>
    <cellStyle name="Obično 2 21" xfId="35081"/>
    <cellStyle name="Obično 2 21 2" xfId="39226"/>
    <cellStyle name="Obično 2 21 2 2" xfId="47516"/>
    <cellStyle name="Obično 2 21 3" xfId="43371"/>
    <cellStyle name="Obično 2 22" xfId="36295"/>
    <cellStyle name="Obično 2 22 2" xfId="40440"/>
    <cellStyle name="Obično 2 22 2 2" xfId="48730"/>
    <cellStyle name="Obično 2 22 3" xfId="44585"/>
    <cellStyle name="Obično 2 23" xfId="37509"/>
    <cellStyle name="Obično 2 23 2" xfId="41654"/>
    <cellStyle name="Obično 2 23 2 2" xfId="49944"/>
    <cellStyle name="Obično 2 23 3" xfId="45799"/>
    <cellStyle name="Obično 2 24" xfId="37568"/>
    <cellStyle name="Obično 2 24 2" xfId="41713"/>
    <cellStyle name="Obično 2 24 2 2" xfId="50003"/>
    <cellStyle name="Obično 2 24 3" xfId="45858"/>
    <cellStyle name="Obično 2 25" xfId="33867"/>
    <cellStyle name="Obično 2 25 2" xfId="38012"/>
    <cellStyle name="Obično 2 25 2 2" xfId="46302"/>
    <cellStyle name="Obično 2 25 3" xfId="42157"/>
    <cellStyle name="Obično 2 26" xfId="37953"/>
    <cellStyle name="Obično 2 26 2" xfId="46243"/>
    <cellStyle name="Obično 2 27" xfId="42098"/>
    <cellStyle name="Obično 2 3" xfId="18472"/>
    <cellStyle name="Obično 2 3 2" xfId="18473"/>
    <cellStyle name="Obično 2 4" xfId="18474"/>
    <cellStyle name="Obično 2 4 10" xfId="33927"/>
    <cellStyle name="Obično 2 4 10 2" xfId="34312"/>
    <cellStyle name="Obično 2 4 10 2 2" xfId="34919"/>
    <cellStyle name="Obično 2 4 10 2 2 2" xfId="36133"/>
    <cellStyle name="Obično 2 4 10 2 2 2 2" xfId="40278"/>
    <cellStyle name="Obično 2 4 10 2 2 2 2 2" xfId="48568"/>
    <cellStyle name="Obično 2 4 10 2 2 2 3" xfId="44423"/>
    <cellStyle name="Obično 2 4 10 2 2 3" xfId="37347"/>
    <cellStyle name="Obično 2 4 10 2 2 3 2" xfId="41492"/>
    <cellStyle name="Obično 2 4 10 2 2 3 2 2" xfId="49782"/>
    <cellStyle name="Obično 2 4 10 2 2 3 3" xfId="45637"/>
    <cellStyle name="Obično 2 4 10 2 2 4" xfId="39064"/>
    <cellStyle name="Obično 2 4 10 2 2 4 2" xfId="47354"/>
    <cellStyle name="Obično 2 4 10 2 2 5" xfId="43209"/>
    <cellStyle name="Obično 2 4 10 2 3" xfId="35526"/>
    <cellStyle name="Obično 2 4 10 2 3 2" xfId="39671"/>
    <cellStyle name="Obično 2 4 10 2 3 2 2" xfId="47961"/>
    <cellStyle name="Obično 2 4 10 2 3 3" xfId="43816"/>
    <cellStyle name="Obično 2 4 10 2 4" xfId="36740"/>
    <cellStyle name="Obično 2 4 10 2 4 2" xfId="40885"/>
    <cellStyle name="Obično 2 4 10 2 4 2 2" xfId="49175"/>
    <cellStyle name="Obično 2 4 10 2 4 3" xfId="45030"/>
    <cellStyle name="Obično 2 4 10 2 5" xfId="37850"/>
    <cellStyle name="Obično 2 4 10 2 5 2" xfId="41995"/>
    <cellStyle name="Obično 2 4 10 2 5 2 2" xfId="50285"/>
    <cellStyle name="Obično 2 4 10 2 5 3" xfId="46140"/>
    <cellStyle name="Obično 2 4 10 2 6" xfId="38457"/>
    <cellStyle name="Obično 2 4 10 2 6 2" xfId="46747"/>
    <cellStyle name="Obično 2 4 10 2 7" xfId="42602"/>
    <cellStyle name="Obično 2 4 10 3" xfId="34149"/>
    <cellStyle name="Obično 2 4 10 3 2" xfId="34756"/>
    <cellStyle name="Obično 2 4 10 3 2 2" xfId="35970"/>
    <cellStyle name="Obično 2 4 10 3 2 2 2" xfId="40115"/>
    <cellStyle name="Obično 2 4 10 3 2 2 2 2" xfId="48405"/>
    <cellStyle name="Obično 2 4 10 3 2 2 3" xfId="44260"/>
    <cellStyle name="Obično 2 4 10 3 2 3" xfId="37184"/>
    <cellStyle name="Obično 2 4 10 3 2 3 2" xfId="41329"/>
    <cellStyle name="Obično 2 4 10 3 2 3 2 2" xfId="49619"/>
    <cellStyle name="Obično 2 4 10 3 2 3 3" xfId="45474"/>
    <cellStyle name="Obično 2 4 10 3 2 4" xfId="38901"/>
    <cellStyle name="Obično 2 4 10 3 2 4 2" xfId="47191"/>
    <cellStyle name="Obično 2 4 10 3 2 5" xfId="43046"/>
    <cellStyle name="Obično 2 4 10 3 3" xfId="35363"/>
    <cellStyle name="Obično 2 4 10 3 3 2" xfId="39508"/>
    <cellStyle name="Obično 2 4 10 3 3 2 2" xfId="47798"/>
    <cellStyle name="Obično 2 4 10 3 3 3" xfId="43653"/>
    <cellStyle name="Obično 2 4 10 3 4" xfId="36577"/>
    <cellStyle name="Obično 2 4 10 3 4 2" xfId="40722"/>
    <cellStyle name="Obično 2 4 10 3 4 2 2" xfId="49012"/>
    <cellStyle name="Obično 2 4 10 3 4 3" xfId="44867"/>
    <cellStyle name="Obično 2 4 10 3 5" xfId="38294"/>
    <cellStyle name="Obično 2 4 10 3 5 2" xfId="46584"/>
    <cellStyle name="Obično 2 4 10 3 6" xfId="42439"/>
    <cellStyle name="Obično 2 4 10 4" xfId="34534"/>
    <cellStyle name="Obično 2 4 10 4 2" xfId="35748"/>
    <cellStyle name="Obično 2 4 10 4 2 2" xfId="39893"/>
    <cellStyle name="Obično 2 4 10 4 2 2 2" xfId="48183"/>
    <cellStyle name="Obično 2 4 10 4 2 3" xfId="44038"/>
    <cellStyle name="Obično 2 4 10 4 3" xfId="36962"/>
    <cellStyle name="Obično 2 4 10 4 3 2" xfId="41107"/>
    <cellStyle name="Obično 2 4 10 4 3 2 2" xfId="49397"/>
    <cellStyle name="Obično 2 4 10 4 3 3" xfId="45252"/>
    <cellStyle name="Obično 2 4 10 4 4" xfId="38679"/>
    <cellStyle name="Obično 2 4 10 4 4 2" xfId="46969"/>
    <cellStyle name="Obično 2 4 10 4 5" xfId="42824"/>
    <cellStyle name="Obično 2 4 10 5" xfId="35141"/>
    <cellStyle name="Obično 2 4 10 5 2" xfId="39286"/>
    <cellStyle name="Obično 2 4 10 5 2 2" xfId="47576"/>
    <cellStyle name="Obično 2 4 10 5 3" xfId="43431"/>
    <cellStyle name="Obično 2 4 10 6" xfId="36355"/>
    <cellStyle name="Obično 2 4 10 6 2" xfId="40500"/>
    <cellStyle name="Obično 2 4 10 6 2 2" xfId="48790"/>
    <cellStyle name="Obično 2 4 10 6 3" xfId="44645"/>
    <cellStyle name="Obično 2 4 10 7" xfId="37687"/>
    <cellStyle name="Obično 2 4 10 7 2" xfId="41832"/>
    <cellStyle name="Obično 2 4 10 7 2 2" xfId="50122"/>
    <cellStyle name="Obično 2 4 10 7 3" xfId="45977"/>
    <cellStyle name="Obično 2 4 10 8" xfId="38072"/>
    <cellStyle name="Obično 2 4 10 8 2" xfId="46362"/>
    <cellStyle name="Obično 2 4 10 9" xfId="42217"/>
    <cellStyle name="Obično 2 4 11" xfId="33972"/>
    <cellStyle name="Obično 2 4 11 2" xfId="34357"/>
    <cellStyle name="Obično 2 4 11 2 2" xfId="34964"/>
    <cellStyle name="Obično 2 4 11 2 2 2" xfId="36178"/>
    <cellStyle name="Obično 2 4 11 2 2 2 2" xfId="40323"/>
    <cellStyle name="Obično 2 4 11 2 2 2 2 2" xfId="48613"/>
    <cellStyle name="Obično 2 4 11 2 2 2 3" xfId="44468"/>
    <cellStyle name="Obično 2 4 11 2 2 3" xfId="37392"/>
    <cellStyle name="Obično 2 4 11 2 2 3 2" xfId="41537"/>
    <cellStyle name="Obično 2 4 11 2 2 3 2 2" xfId="49827"/>
    <cellStyle name="Obično 2 4 11 2 2 3 3" xfId="45682"/>
    <cellStyle name="Obično 2 4 11 2 2 4" xfId="39109"/>
    <cellStyle name="Obično 2 4 11 2 2 4 2" xfId="47399"/>
    <cellStyle name="Obično 2 4 11 2 2 5" xfId="43254"/>
    <cellStyle name="Obično 2 4 11 2 3" xfId="35571"/>
    <cellStyle name="Obično 2 4 11 2 3 2" xfId="39716"/>
    <cellStyle name="Obično 2 4 11 2 3 2 2" xfId="48006"/>
    <cellStyle name="Obično 2 4 11 2 3 3" xfId="43861"/>
    <cellStyle name="Obično 2 4 11 2 4" xfId="36785"/>
    <cellStyle name="Obično 2 4 11 2 4 2" xfId="40930"/>
    <cellStyle name="Obično 2 4 11 2 4 2 2" xfId="49220"/>
    <cellStyle name="Obično 2 4 11 2 4 3" xfId="45075"/>
    <cellStyle name="Obično 2 4 11 2 5" xfId="37895"/>
    <cellStyle name="Obično 2 4 11 2 5 2" xfId="42040"/>
    <cellStyle name="Obično 2 4 11 2 5 2 2" xfId="50330"/>
    <cellStyle name="Obično 2 4 11 2 5 3" xfId="46185"/>
    <cellStyle name="Obično 2 4 11 2 6" xfId="38502"/>
    <cellStyle name="Obično 2 4 11 2 6 2" xfId="46792"/>
    <cellStyle name="Obično 2 4 11 2 7" xfId="42647"/>
    <cellStyle name="Obično 2 4 11 3" xfId="34194"/>
    <cellStyle name="Obično 2 4 11 3 2" xfId="34801"/>
    <cellStyle name="Obično 2 4 11 3 2 2" xfId="36015"/>
    <cellStyle name="Obično 2 4 11 3 2 2 2" xfId="40160"/>
    <cellStyle name="Obično 2 4 11 3 2 2 2 2" xfId="48450"/>
    <cellStyle name="Obično 2 4 11 3 2 2 3" xfId="44305"/>
    <cellStyle name="Obično 2 4 11 3 2 3" xfId="37229"/>
    <cellStyle name="Obično 2 4 11 3 2 3 2" xfId="41374"/>
    <cellStyle name="Obično 2 4 11 3 2 3 2 2" xfId="49664"/>
    <cellStyle name="Obično 2 4 11 3 2 3 3" xfId="45519"/>
    <cellStyle name="Obično 2 4 11 3 2 4" xfId="38946"/>
    <cellStyle name="Obično 2 4 11 3 2 4 2" xfId="47236"/>
    <cellStyle name="Obično 2 4 11 3 2 5" xfId="43091"/>
    <cellStyle name="Obično 2 4 11 3 3" xfId="35408"/>
    <cellStyle name="Obično 2 4 11 3 3 2" xfId="39553"/>
    <cellStyle name="Obično 2 4 11 3 3 2 2" xfId="47843"/>
    <cellStyle name="Obično 2 4 11 3 3 3" xfId="43698"/>
    <cellStyle name="Obično 2 4 11 3 4" xfId="36622"/>
    <cellStyle name="Obično 2 4 11 3 4 2" xfId="40767"/>
    <cellStyle name="Obično 2 4 11 3 4 2 2" xfId="49057"/>
    <cellStyle name="Obično 2 4 11 3 4 3" xfId="44912"/>
    <cellStyle name="Obično 2 4 11 3 5" xfId="38339"/>
    <cellStyle name="Obično 2 4 11 3 5 2" xfId="46629"/>
    <cellStyle name="Obično 2 4 11 3 6" xfId="42484"/>
    <cellStyle name="Obično 2 4 11 4" xfId="34579"/>
    <cellStyle name="Obično 2 4 11 4 2" xfId="35793"/>
    <cellStyle name="Obično 2 4 11 4 2 2" xfId="39938"/>
    <cellStyle name="Obično 2 4 11 4 2 2 2" xfId="48228"/>
    <cellStyle name="Obično 2 4 11 4 2 3" xfId="44083"/>
    <cellStyle name="Obično 2 4 11 4 3" xfId="37007"/>
    <cellStyle name="Obično 2 4 11 4 3 2" xfId="41152"/>
    <cellStyle name="Obično 2 4 11 4 3 2 2" xfId="49442"/>
    <cellStyle name="Obično 2 4 11 4 3 3" xfId="45297"/>
    <cellStyle name="Obično 2 4 11 4 4" xfId="38724"/>
    <cellStyle name="Obično 2 4 11 4 4 2" xfId="47014"/>
    <cellStyle name="Obično 2 4 11 4 5" xfId="42869"/>
    <cellStyle name="Obično 2 4 11 5" xfId="35186"/>
    <cellStyle name="Obično 2 4 11 5 2" xfId="39331"/>
    <cellStyle name="Obično 2 4 11 5 2 2" xfId="47621"/>
    <cellStyle name="Obično 2 4 11 5 3" xfId="43476"/>
    <cellStyle name="Obično 2 4 11 6" xfId="36400"/>
    <cellStyle name="Obično 2 4 11 6 2" xfId="40545"/>
    <cellStyle name="Obično 2 4 11 6 2 2" xfId="48835"/>
    <cellStyle name="Obično 2 4 11 6 3" xfId="44690"/>
    <cellStyle name="Obično 2 4 11 7" xfId="37732"/>
    <cellStyle name="Obično 2 4 11 7 2" xfId="41877"/>
    <cellStyle name="Obično 2 4 11 7 2 2" xfId="50167"/>
    <cellStyle name="Obično 2 4 11 7 3" xfId="46022"/>
    <cellStyle name="Obično 2 4 11 8" xfId="38117"/>
    <cellStyle name="Obično 2 4 11 8 2" xfId="46407"/>
    <cellStyle name="Obično 2 4 11 9" xfId="42262"/>
    <cellStyle name="Obično 2 4 12" xfId="34090"/>
    <cellStyle name="Obično 2 4 12 2" xfId="34697"/>
    <cellStyle name="Obično 2 4 12 2 2" xfId="35911"/>
    <cellStyle name="Obično 2 4 12 2 2 2" xfId="40056"/>
    <cellStyle name="Obično 2 4 12 2 2 2 2" xfId="48346"/>
    <cellStyle name="Obično 2 4 12 2 2 3" xfId="44201"/>
    <cellStyle name="Obično 2 4 12 2 3" xfId="37125"/>
    <cellStyle name="Obično 2 4 12 2 3 2" xfId="41270"/>
    <cellStyle name="Obično 2 4 12 2 3 2 2" xfId="49560"/>
    <cellStyle name="Obično 2 4 12 2 3 3" xfId="45415"/>
    <cellStyle name="Obično 2 4 12 2 4" xfId="38842"/>
    <cellStyle name="Obično 2 4 12 2 4 2" xfId="47132"/>
    <cellStyle name="Obično 2 4 12 2 5" xfId="42987"/>
    <cellStyle name="Obično 2 4 12 3" xfId="35304"/>
    <cellStyle name="Obično 2 4 12 3 2" xfId="39449"/>
    <cellStyle name="Obično 2 4 12 3 2 2" xfId="47739"/>
    <cellStyle name="Obično 2 4 12 3 3" xfId="43594"/>
    <cellStyle name="Obično 2 4 12 4" xfId="36518"/>
    <cellStyle name="Obično 2 4 12 4 2" xfId="40663"/>
    <cellStyle name="Obično 2 4 12 4 2 2" xfId="48953"/>
    <cellStyle name="Obično 2 4 12 4 3" xfId="44808"/>
    <cellStyle name="Obično 2 4 12 5" xfId="37628"/>
    <cellStyle name="Obično 2 4 12 5 2" xfId="41773"/>
    <cellStyle name="Obično 2 4 12 5 2 2" xfId="50063"/>
    <cellStyle name="Obično 2 4 12 5 3" xfId="45918"/>
    <cellStyle name="Obično 2 4 12 6" xfId="38235"/>
    <cellStyle name="Obično 2 4 12 6 2" xfId="46525"/>
    <cellStyle name="Obično 2 4 12 7" xfId="42380"/>
    <cellStyle name="Obično 2 4 13" xfId="34253"/>
    <cellStyle name="Obično 2 4 13 2" xfId="34860"/>
    <cellStyle name="Obično 2 4 13 2 2" xfId="36074"/>
    <cellStyle name="Obično 2 4 13 2 2 2" xfId="40219"/>
    <cellStyle name="Obično 2 4 13 2 2 2 2" xfId="48509"/>
    <cellStyle name="Obično 2 4 13 2 2 3" xfId="44364"/>
    <cellStyle name="Obično 2 4 13 2 3" xfId="37288"/>
    <cellStyle name="Obično 2 4 13 2 3 2" xfId="41433"/>
    <cellStyle name="Obično 2 4 13 2 3 2 2" xfId="49723"/>
    <cellStyle name="Obično 2 4 13 2 3 3" xfId="45578"/>
    <cellStyle name="Obično 2 4 13 2 4" xfId="39005"/>
    <cellStyle name="Obično 2 4 13 2 4 2" xfId="47295"/>
    <cellStyle name="Obično 2 4 13 2 5" xfId="43150"/>
    <cellStyle name="Obično 2 4 13 3" xfId="35467"/>
    <cellStyle name="Obično 2 4 13 3 2" xfId="39612"/>
    <cellStyle name="Obično 2 4 13 3 2 2" xfId="47902"/>
    <cellStyle name="Obično 2 4 13 3 3" xfId="43757"/>
    <cellStyle name="Obično 2 4 13 4" xfId="36681"/>
    <cellStyle name="Obično 2 4 13 4 2" xfId="40826"/>
    <cellStyle name="Obično 2 4 13 4 2 2" xfId="49116"/>
    <cellStyle name="Obično 2 4 13 4 3" xfId="44971"/>
    <cellStyle name="Obično 2 4 13 5" xfId="37791"/>
    <cellStyle name="Obično 2 4 13 5 2" xfId="41936"/>
    <cellStyle name="Obično 2 4 13 5 2 2" xfId="50226"/>
    <cellStyle name="Obično 2 4 13 5 3" xfId="46081"/>
    <cellStyle name="Obično 2 4 13 6" xfId="38398"/>
    <cellStyle name="Obično 2 4 13 6 2" xfId="46688"/>
    <cellStyle name="Obično 2 4 13 7" xfId="42543"/>
    <cellStyle name="Obično 2 4 14" xfId="34031"/>
    <cellStyle name="Obično 2 4 14 2" xfId="34638"/>
    <cellStyle name="Obično 2 4 14 2 2" xfId="35852"/>
    <cellStyle name="Obično 2 4 14 2 2 2" xfId="39997"/>
    <cellStyle name="Obično 2 4 14 2 2 2 2" xfId="48287"/>
    <cellStyle name="Obično 2 4 14 2 2 3" xfId="44142"/>
    <cellStyle name="Obično 2 4 14 2 3" xfId="37066"/>
    <cellStyle name="Obično 2 4 14 2 3 2" xfId="41211"/>
    <cellStyle name="Obično 2 4 14 2 3 2 2" xfId="49501"/>
    <cellStyle name="Obično 2 4 14 2 3 3" xfId="45356"/>
    <cellStyle name="Obično 2 4 14 2 4" xfId="38783"/>
    <cellStyle name="Obično 2 4 14 2 4 2" xfId="47073"/>
    <cellStyle name="Obično 2 4 14 2 5" xfId="42928"/>
    <cellStyle name="Obično 2 4 14 3" xfId="35245"/>
    <cellStyle name="Obično 2 4 14 3 2" xfId="39390"/>
    <cellStyle name="Obično 2 4 14 3 2 2" xfId="47680"/>
    <cellStyle name="Obično 2 4 14 3 3" xfId="43535"/>
    <cellStyle name="Obično 2 4 14 4" xfId="36459"/>
    <cellStyle name="Obično 2 4 14 4 2" xfId="40604"/>
    <cellStyle name="Obično 2 4 14 4 2 2" xfId="48894"/>
    <cellStyle name="Obično 2 4 14 4 3" xfId="44749"/>
    <cellStyle name="Obično 2 4 14 5" xfId="38176"/>
    <cellStyle name="Obično 2 4 14 5 2" xfId="46466"/>
    <cellStyle name="Obično 2 4 14 6" xfId="42321"/>
    <cellStyle name="Obično 2 4 15" xfId="34416"/>
    <cellStyle name="Obično 2 4 15 2" xfId="35023"/>
    <cellStyle name="Obično 2 4 15 2 2" xfId="36237"/>
    <cellStyle name="Obično 2 4 15 2 2 2" xfId="40382"/>
    <cellStyle name="Obično 2 4 15 2 2 2 2" xfId="48672"/>
    <cellStyle name="Obično 2 4 15 2 2 3" xfId="44527"/>
    <cellStyle name="Obično 2 4 15 2 3" xfId="37451"/>
    <cellStyle name="Obično 2 4 15 2 3 2" xfId="41596"/>
    <cellStyle name="Obično 2 4 15 2 3 2 2" xfId="49886"/>
    <cellStyle name="Obično 2 4 15 2 3 3" xfId="45741"/>
    <cellStyle name="Obično 2 4 15 2 4" xfId="39168"/>
    <cellStyle name="Obično 2 4 15 2 4 2" xfId="47458"/>
    <cellStyle name="Obično 2 4 15 2 5" xfId="43313"/>
    <cellStyle name="Obično 2 4 15 3" xfId="35630"/>
    <cellStyle name="Obično 2 4 15 3 2" xfId="39775"/>
    <cellStyle name="Obično 2 4 15 3 2 2" xfId="48065"/>
    <cellStyle name="Obično 2 4 15 3 3" xfId="43920"/>
    <cellStyle name="Obično 2 4 15 4" xfId="36844"/>
    <cellStyle name="Obično 2 4 15 4 2" xfId="40989"/>
    <cellStyle name="Obično 2 4 15 4 2 2" xfId="49279"/>
    <cellStyle name="Obično 2 4 15 4 3" xfId="45134"/>
    <cellStyle name="Obično 2 4 15 5" xfId="38561"/>
    <cellStyle name="Obično 2 4 15 5 2" xfId="46851"/>
    <cellStyle name="Obično 2 4 15 6" xfId="42706"/>
    <cellStyle name="Obično 2 4 16" xfId="34475"/>
    <cellStyle name="Obično 2 4 16 2" xfId="35689"/>
    <cellStyle name="Obično 2 4 16 2 2" xfId="39834"/>
    <cellStyle name="Obično 2 4 16 2 2 2" xfId="48124"/>
    <cellStyle name="Obično 2 4 16 2 3" xfId="43979"/>
    <cellStyle name="Obično 2 4 16 3" xfId="36903"/>
    <cellStyle name="Obično 2 4 16 3 2" xfId="41048"/>
    <cellStyle name="Obično 2 4 16 3 2 2" xfId="49338"/>
    <cellStyle name="Obično 2 4 16 3 3" xfId="45193"/>
    <cellStyle name="Obično 2 4 16 4" xfId="38620"/>
    <cellStyle name="Obično 2 4 16 4 2" xfId="46910"/>
    <cellStyle name="Obično 2 4 16 5" xfId="42765"/>
    <cellStyle name="Obično 2 4 17" xfId="35082"/>
    <cellStyle name="Obično 2 4 17 2" xfId="39227"/>
    <cellStyle name="Obično 2 4 17 2 2" xfId="47517"/>
    <cellStyle name="Obično 2 4 17 3" xfId="43372"/>
    <cellStyle name="Obično 2 4 18" xfId="36296"/>
    <cellStyle name="Obično 2 4 18 2" xfId="40441"/>
    <cellStyle name="Obično 2 4 18 2 2" xfId="48731"/>
    <cellStyle name="Obično 2 4 18 3" xfId="44586"/>
    <cellStyle name="Obično 2 4 19" xfId="37510"/>
    <cellStyle name="Obično 2 4 19 2" xfId="41655"/>
    <cellStyle name="Obično 2 4 19 2 2" xfId="49945"/>
    <cellStyle name="Obično 2 4 19 3" xfId="45800"/>
    <cellStyle name="Obično 2 4 2" xfId="18475"/>
    <cellStyle name="Obično 2 4 2 10" xfId="34091"/>
    <cellStyle name="Obično 2 4 2 10 2" xfId="34698"/>
    <cellStyle name="Obično 2 4 2 10 2 2" xfId="35912"/>
    <cellStyle name="Obično 2 4 2 10 2 2 2" xfId="40057"/>
    <cellStyle name="Obično 2 4 2 10 2 2 2 2" xfId="48347"/>
    <cellStyle name="Obično 2 4 2 10 2 2 3" xfId="44202"/>
    <cellStyle name="Obično 2 4 2 10 2 3" xfId="37126"/>
    <cellStyle name="Obično 2 4 2 10 2 3 2" xfId="41271"/>
    <cellStyle name="Obično 2 4 2 10 2 3 2 2" xfId="49561"/>
    <cellStyle name="Obično 2 4 2 10 2 3 3" xfId="45416"/>
    <cellStyle name="Obično 2 4 2 10 2 4" xfId="38843"/>
    <cellStyle name="Obično 2 4 2 10 2 4 2" xfId="47133"/>
    <cellStyle name="Obično 2 4 2 10 2 5" xfId="42988"/>
    <cellStyle name="Obično 2 4 2 10 3" xfId="35305"/>
    <cellStyle name="Obično 2 4 2 10 3 2" xfId="39450"/>
    <cellStyle name="Obično 2 4 2 10 3 2 2" xfId="47740"/>
    <cellStyle name="Obično 2 4 2 10 3 3" xfId="43595"/>
    <cellStyle name="Obično 2 4 2 10 4" xfId="36519"/>
    <cellStyle name="Obično 2 4 2 10 4 2" xfId="40664"/>
    <cellStyle name="Obično 2 4 2 10 4 2 2" xfId="48954"/>
    <cellStyle name="Obično 2 4 2 10 4 3" xfId="44809"/>
    <cellStyle name="Obično 2 4 2 10 5" xfId="37629"/>
    <cellStyle name="Obično 2 4 2 10 5 2" xfId="41774"/>
    <cellStyle name="Obično 2 4 2 10 5 2 2" xfId="50064"/>
    <cellStyle name="Obično 2 4 2 10 5 3" xfId="45919"/>
    <cellStyle name="Obično 2 4 2 10 6" xfId="38236"/>
    <cellStyle name="Obično 2 4 2 10 6 2" xfId="46526"/>
    <cellStyle name="Obično 2 4 2 10 7" xfId="42381"/>
    <cellStyle name="Obično 2 4 2 11" xfId="34254"/>
    <cellStyle name="Obično 2 4 2 11 2" xfId="34861"/>
    <cellStyle name="Obično 2 4 2 11 2 2" xfId="36075"/>
    <cellStyle name="Obično 2 4 2 11 2 2 2" xfId="40220"/>
    <cellStyle name="Obično 2 4 2 11 2 2 2 2" xfId="48510"/>
    <cellStyle name="Obično 2 4 2 11 2 2 3" xfId="44365"/>
    <cellStyle name="Obično 2 4 2 11 2 3" xfId="37289"/>
    <cellStyle name="Obično 2 4 2 11 2 3 2" xfId="41434"/>
    <cellStyle name="Obično 2 4 2 11 2 3 2 2" xfId="49724"/>
    <cellStyle name="Obično 2 4 2 11 2 3 3" xfId="45579"/>
    <cellStyle name="Obično 2 4 2 11 2 4" xfId="39006"/>
    <cellStyle name="Obično 2 4 2 11 2 4 2" xfId="47296"/>
    <cellStyle name="Obično 2 4 2 11 2 5" xfId="43151"/>
    <cellStyle name="Obično 2 4 2 11 3" xfId="35468"/>
    <cellStyle name="Obično 2 4 2 11 3 2" xfId="39613"/>
    <cellStyle name="Obično 2 4 2 11 3 2 2" xfId="47903"/>
    <cellStyle name="Obično 2 4 2 11 3 3" xfId="43758"/>
    <cellStyle name="Obično 2 4 2 11 4" xfId="36682"/>
    <cellStyle name="Obično 2 4 2 11 4 2" xfId="40827"/>
    <cellStyle name="Obično 2 4 2 11 4 2 2" xfId="49117"/>
    <cellStyle name="Obično 2 4 2 11 4 3" xfId="44972"/>
    <cellStyle name="Obično 2 4 2 11 5" xfId="37792"/>
    <cellStyle name="Obično 2 4 2 11 5 2" xfId="41937"/>
    <cellStyle name="Obično 2 4 2 11 5 2 2" xfId="50227"/>
    <cellStyle name="Obično 2 4 2 11 5 3" xfId="46082"/>
    <cellStyle name="Obično 2 4 2 11 6" xfId="38399"/>
    <cellStyle name="Obično 2 4 2 11 6 2" xfId="46689"/>
    <cellStyle name="Obično 2 4 2 11 7" xfId="42544"/>
    <cellStyle name="Obično 2 4 2 12" xfId="34032"/>
    <cellStyle name="Obično 2 4 2 12 2" xfId="34639"/>
    <cellStyle name="Obično 2 4 2 12 2 2" xfId="35853"/>
    <cellStyle name="Obično 2 4 2 12 2 2 2" xfId="39998"/>
    <cellStyle name="Obično 2 4 2 12 2 2 2 2" xfId="48288"/>
    <cellStyle name="Obično 2 4 2 12 2 2 3" xfId="44143"/>
    <cellStyle name="Obično 2 4 2 12 2 3" xfId="37067"/>
    <cellStyle name="Obično 2 4 2 12 2 3 2" xfId="41212"/>
    <cellStyle name="Obično 2 4 2 12 2 3 2 2" xfId="49502"/>
    <cellStyle name="Obično 2 4 2 12 2 3 3" xfId="45357"/>
    <cellStyle name="Obično 2 4 2 12 2 4" xfId="38784"/>
    <cellStyle name="Obično 2 4 2 12 2 4 2" xfId="47074"/>
    <cellStyle name="Obično 2 4 2 12 2 5" xfId="42929"/>
    <cellStyle name="Obično 2 4 2 12 3" xfId="35246"/>
    <cellStyle name="Obično 2 4 2 12 3 2" xfId="39391"/>
    <cellStyle name="Obično 2 4 2 12 3 2 2" xfId="47681"/>
    <cellStyle name="Obično 2 4 2 12 3 3" xfId="43536"/>
    <cellStyle name="Obično 2 4 2 12 4" xfId="36460"/>
    <cellStyle name="Obično 2 4 2 12 4 2" xfId="40605"/>
    <cellStyle name="Obično 2 4 2 12 4 2 2" xfId="48895"/>
    <cellStyle name="Obično 2 4 2 12 4 3" xfId="44750"/>
    <cellStyle name="Obično 2 4 2 12 5" xfId="38177"/>
    <cellStyle name="Obično 2 4 2 12 5 2" xfId="46467"/>
    <cellStyle name="Obično 2 4 2 12 6" xfId="42322"/>
    <cellStyle name="Obično 2 4 2 13" xfId="34417"/>
    <cellStyle name="Obično 2 4 2 13 2" xfId="35024"/>
    <cellStyle name="Obično 2 4 2 13 2 2" xfId="36238"/>
    <cellStyle name="Obično 2 4 2 13 2 2 2" xfId="40383"/>
    <cellStyle name="Obično 2 4 2 13 2 2 2 2" xfId="48673"/>
    <cellStyle name="Obično 2 4 2 13 2 2 3" xfId="44528"/>
    <cellStyle name="Obično 2 4 2 13 2 3" xfId="37452"/>
    <cellStyle name="Obično 2 4 2 13 2 3 2" xfId="41597"/>
    <cellStyle name="Obično 2 4 2 13 2 3 2 2" xfId="49887"/>
    <cellStyle name="Obično 2 4 2 13 2 3 3" xfId="45742"/>
    <cellStyle name="Obično 2 4 2 13 2 4" xfId="39169"/>
    <cellStyle name="Obično 2 4 2 13 2 4 2" xfId="47459"/>
    <cellStyle name="Obično 2 4 2 13 2 5" xfId="43314"/>
    <cellStyle name="Obično 2 4 2 13 3" xfId="35631"/>
    <cellStyle name="Obično 2 4 2 13 3 2" xfId="39776"/>
    <cellStyle name="Obično 2 4 2 13 3 2 2" xfId="48066"/>
    <cellStyle name="Obično 2 4 2 13 3 3" xfId="43921"/>
    <cellStyle name="Obično 2 4 2 13 4" xfId="36845"/>
    <cellStyle name="Obično 2 4 2 13 4 2" xfId="40990"/>
    <cellStyle name="Obično 2 4 2 13 4 2 2" xfId="49280"/>
    <cellStyle name="Obično 2 4 2 13 4 3" xfId="45135"/>
    <cellStyle name="Obično 2 4 2 13 5" xfId="38562"/>
    <cellStyle name="Obično 2 4 2 13 5 2" xfId="46852"/>
    <cellStyle name="Obično 2 4 2 13 6" xfId="42707"/>
    <cellStyle name="Obično 2 4 2 14" xfId="34476"/>
    <cellStyle name="Obično 2 4 2 14 2" xfId="35690"/>
    <cellStyle name="Obično 2 4 2 14 2 2" xfId="39835"/>
    <cellStyle name="Obično 2 4 2 14 2 2 2" xfId="48125"/>
    <cellStyle name="Obično 2 4 2 14 2 3" xfId="43980"/>
    <cellStyle name="Obično 2 4 2 14 3" xfId="36904"/>
    <cellStyle name="Obično 2 4 2 14 3 2" xfId="41049"/>
    <cellStyle name="Obično 2 4 2 14 3 2 2" xfId="49339"/>
    <cellStyle name="Obično 2 4 2 14 3 3" xfId="45194"/>
    <cellStyle name="Obično 2 4 2 14 4" xfId="38621"/>
    <cellStyle name="Obično 2 4 2 14 4 2" xfId="46911"/>
    <cellStyle name="Obično 2 4 2 14 5" xfId="42766"/>
    <cellStyle name="Obično 2 4 2 15" xfId="35083"/>
    <cellStyle name="Obično 2 4 2 15 2" xfId="39228"/>
    <cellStyle name="Obično 2 4 2 15 2 2" xfId="47518"/>
    <cellStyle name="Obično 2 4 2 15 3" xfId="43373"/>
    <cellStyle name="Obično 2 4 2 16" xfId="36297"/>
    <cellStyle name="Obično 2 4 2 16 2" xfId="40442"/>
    <cellStyle name="Obično 2 4 2 16 2 2" xfId="48732"/>
    <cellStyle name="Obično 2 4 2 16 3" xfId="44587"/>
    <cellStyle name="Obično 2 4 2 17" xfId="37511"/>
    <cellStyle name="Obično 2 4 2 17 2" xfId="41656"/>
    <cellStyle name="Obično 2 4 2 17 2 2" xfId="49946"/>
    <cellStyle name="Obično 2 4 2 17 3" xfId="45801"/>
    <cellStyle name="Obično 2 4 2 18" xfId="37570"/>
    <cellStyle name="Obično 2 4 2 18 2" xfId="41715"/>
    <cellStyle name="Obično 2 4 2 18 2 2" xfId="50005"/>
    <cellStyle name="Obično 2 4 2 18 3" xfId="45860"/>
    <cellStyle name="Obično 2 4 2 19" xfId="33869"/>
    <cellStyle name="Obično 2 4 2 19 2" xfId="38014"/>
    <cellStyle name="Obično 2 4 2 19 2 2" xfId="46304"/>
    <cellStyle name="Obično 2 4 2 19 3" xfId="42159"/>
    <cellStyle name="Obično 2 4 2 2" xfId="33828"/>
    <cellStyle name="Obično 2 4 2 2 10" xfId="34494"/>
    <cellStyle name="Obično 2 4 2 2 10 2" xfId="35708"/>
    <cellStyle name="Obično 2 4 2 2 10 2 2" xfId="39853"/>
    <cellStyle name="Obično 2 4 2 2 10 2 2 2" xfId="48143"/>
    <cellStyle name="Obično 2 4 2 2 10 2 3" xfId="43998"/>
    <cellStyle name="Obično 2 4 2 2 10 3" xfId="36922"/>
    <cellStyle name="Obično 2 4 2 2 10 3 2" xfId="41067"/>
    <cellStyle name="Obično 2 4 2 2 10 3 2 2" xfId="49357"/>
    <cellStyle name="Obično 2 4 2 2 10 3 3" xfId="45212"/>
    <cellStyle name="Obično 2 4 2 2 10 4" xfId="38639"/>
    <cellStyle name="Obično 2 4 2 2 10 4 2" xfId="46929"/>
    <cellStyle name="Obično 2 4 2 2 10 5" xfId="42784"/>
    <cellStyle name="Obično 2 4 2 2 11" xfId="35101"/>
    <cellStyle name="Obično 2 4 2 2 11 2" xfId="39246"/>
    <cellStyle name="Obično 2 4 2 2 11 2 2" xfId="47536"/>
    <cellStyle name="Obično 2 4 2 2 11 3" xfId="43391"/>
    <cellStyle name="Obično 2 4 2 2 12" xfId="36315"/>
    <cellStyle name="Obično 2 4 2 2 12 2" xfId="40460"/>
    <cellStyle name="Obično 2 4 2 2 12 2 2" xfId="48750"/>
    <cellStyle name="Obično 2 4 2 2 12 3" xfId="44605"/>
    <cellStyle name="Obično 2 4 2 2 13" xfId="37529"/>
    <cellStyle name="Obično 2 4 2 2 13 2" xfId="41674"/>
    <cellStyle name="Obično 2 4 2 2 13 2 2" xfId="49964"/>
    <cellStyle name="Obično 2 4 2 2 13 3" xfId="45819"/>
    <cellStyle name="Obično 2 4 2 2 14" xfId="37588"/>
    <cellStyle name="Obično 2 4 2 2 14 2" xfId="41733"/>
    <cellStyle name="Obično 2 4 2 2 14 2 2" xfId="50023"/>
    <cellStyle name="Obično 2 4 2 2 14 3" xfId="45878"/>
    <cellStyle name="Obično 2 4 2 2 15" xfId="33887"/>
    <cellStyle name="Obično 2 4 2 2 15 2" xfId="38032"/>
    <cellStyle name="Obično 2 4 2 2 15 2 2" xfId="46322"/>
    <cellStyle name="Obično 2 4 2 2 15 3" xfId="42177"/>
    <cellStyle name="Obično 2 4 2 2 16" xfId="37973"/>
    <cellStyle name="Obično 2 4 2 2 16 2" xfId="46263"/>
    <cellStyle name="Obično 2 4 2 2 17" xfId="42118"/>
    <cellStyle name="Obično 2 4 2 2 2" xfId="33848"/>
    <cellStyle name="Obično 2 4 2 2 2 10" xfId="36335"/>
    <cellStyle name="Obično 2 4 2 2 2 10 2" xfId="40480"/>
    <cellStyle name="Obično 2 4 2 2 2 10 2 2" xfId="48770"/>
    <cellStyle name="Obično 2 4 2 2 2 10 3" xfId="44625"/>
    <cellStyle name="Obično 2 4 2 2 2 11" xfId="37549"/>
    <cellStyle name="Obično 2 4 2 2 2 11 2" xfId="41694"/>
    <cellStyle name="Obično 2 4 2 2 2 11 2 2" xfId="49984"/>
    <cellStyle name="Obično 2 4 2 2 2 11 3" xfId="45839"/>
    <cellStyle name="Obično 2 4 2 2 2 12" xfId="37608"/>
    <cellStyle name="Obično 2 4 2 2 2 12 2" xfId="41753"/>
    <cellStyle name="Obično 2 4 2 2 2 12 2 2" xfId="50043"/>
    <cellStyle name="Obično 2 4 2 2 2 12 3" xfId="45898"/>
    <cellStyle name="Obično 2 4 2 2 2 13" xfId="33907"/>
    <cellStyle name="Obično 2 4 2 2 2 13 2" xfId="38052"/>
    <cellStyle name="Obično 2 4 2 2 2 13 2 2" xfId="46342"/>
    <cellStyle name="Obično 2 4 2 2 2 13 3" xfId="42197"/>
    <cellStyle name="Obično 2 4 2 2 2 14" xfId="37993"/>
    <cellStyle name="Obično 2 4 2 2 2 14 2" xfId="46283"/>
    <cellStyle name="Obično 2 4 2 2 2 15" xfId="42138"/>
    <cellStyle name="Obično 2 4 2 2 2 2" xfId="33966"/>
    <cellStyle name="Obično 2 4 2 2 2 2 2" xfId="34351"/>
    <cellStyle name="Obično 2 4 2 2 2 2 2 2" xfId="34958"/>
    <cellStyle name="Obično 2 4 2 2 2 2 2 2 2" xfId="36172"/>
    <cellStyle name="Obično 2 4 2 2 2 2 2 2 2 2" xfId="40317"/>
    <cellStyle name="Obično 2 4 2 2 2 2 2 2 2 2 2" xfId="48607"/>
    <cellStyle name="Obično 2 4 2 2 2 2 2 2 2 3" xfId="44462"/>
    <cellStyle name="Obično 2 4 2 2 2 2 2 2 3" xfId="37386"/>
    <cellStyle name="Obično 2 4 2 2 2 2 2 2 3 2" xfId="41531"/>
    <cellStyle name="Obično 2 4 2 2 2 2 2 2 3 2 2" xfId="49821"/>
    <cellStyle name="Obično 2 4 2 2 2 2 2 2 3 3" xfId="45676"/>
    <cellStyle name="Obično 2 4 2 2 2 2 2 2 4" xfId="39103"/>
    <cellStyle name="Obično 2 4 2 2 2 2 2 2 4 2" xfId="47393"/>
    <cellStyle name="Obično 2 4 2 2 2 2 2 2 5" xfId="43248"/>
    <cellStyle name="Obično 2 4 2 2 2 2 2 3" xfId="35565"/>
    <cellStyle name="Obično 2 4 2 2 2 2 2 3 2" xfId="39710"/>
    <cellStyle name="Obično 2 4 2 2 2 2 2 3 2 2" xfId="48000"/>
    <cellStyle name="Obično 2 4 2 2 2 2 2 3 3" xfId="43855"/>
    <cellStyle name="Obično 2 4 2 2 2 2 2 4" xfId="36779"/>
    <cellStyle name="Obično 2 4 2 2 2 2 2 4 2" xfId="40924"/>
    <cellStyle name="Obično 2 4 2 2 2 2 2 4 2 2" xfId="49214"/>
    <cellStyle name="Obično 2 4 2 2 2 2 2 4 3" xfId="45069"/>
    <cellStyle name="Obično 2 4 2 2 2 2 2 5" xfId="37889"/>
    <cellStyle name="Obično 2 4 2 2 2 2 2 5 2" xfId="42034"/>
    <cellStyle name="Obično 2 4 2 2 2 2 2 5 2 2" xfId="50324"/>
    <cellStyle name="Obično 2 4 2 2 2 2 2 5 3" xfId="46179"/>
    <cellStyle name="Obično 2 4 2 2 2 2 2 6" xfId="38496"/>
    <cellStyle name="Obično 2 4 2 2 2 2 2 6 2" xfId="46786"/>
    <cellStyle name="Obično 2 4 2 2 2 2 2 7" xfId="42641"/>
    <cellStyle name="Obično 2 4 2 2 2 2 3" xfId="34188"/>
    <cellStyle name="Obično 2 4 2 2 2 2 3 2" xfId="34795"/>
    <cellStyle name="Obično 2 4 2 2 2 2 3 2 2" xfId="36009"/>
    <cellStyle name="Obično 2 4 2 2 2 2 3 2 2 2" xfId="40154"/>
    <cellStyle name="Obično 2 4 2 2 2 2 3 2 2 2 2" xfId="48444"/>
    <cellStyle name="Obično 2 4 2 2 2 2 3 2 2 3" xfId="44299"/>
    <cellStyle name="Obično 2 4 2 2 2 2 3 2 3" xfId="37223"/>
    <cellStyle name="Obično 2 4 2 2 2 2 3 2 3 2" xfId="41368"/>
    <cellStyle name="Obično 2 4 2 2 2 2 3 2 3 2 2" xfId="49658"/>
    <cellStyle name="Obično 2 4 2 2 2 2 3 2 3 3" xfId="45513"/>
    <cellStyle name="Obično 2 4 2 2 2 2 3 2 4" xfId="38940"/>
    <cellStyle name="Obično 2 4 2 2 2 2 3 2 4 2" xfId="47230"/>
    <cellStyle name="Obično 2 4 2 2 2 2 3 2 5" xfId="43085"/>
    <cellStyle name="Obično 2 4 2 2 2 2 3 3" xfId="35402"/>
    <cellStyle name="Obično 2 4 2 2 2 2 3 3 2" xfId="39547"/>
    <cellStyle name="Obično 2 4 2 2 2 2 3 3 2 2" xfId="47837"/>
    <cellStyle name="Obično 2 4 2 2 2 2 3 3 3" xfId="43692"/>
    <cellStyle name="Obično 2 4 2 2 2 2 3 4" xfId="36616"/>
    <cellStyle name="Obično 2 4 2 2 2 2 3 4 2" xfId="40761"/>
    <cellStyle name="Obično 2 4 2 2 2 2 3 4 2 2" xfId="49051"/>
    <cellStyle name="Obično 2 4 2 2 2 2 3 4 3" xfId="44906"/>
    <cellStyle name="Obično 2 4 2 2 2 2 3 5" xfId="38333"/>
    <cellStyle name="Obično 2 4 2 2 2 2 3 5 2" xfId="46623"/>
    <cellStyle name="Obično 2 4 2 2 2 2 3 6" xfId="42478"/>
    <cellStyle name="Obično 2 4 2 2 2 2 4" xfId="34573"/>
    <cellStyle name="Obično 2 4 2 2 2 2 4 2" xfId="35787"/>
    <cellStyle name="Obično 2 4 2 2 2 2 4 2 2" xfId="39932"/>
    <cellStyle name="Obično 2 4 2 2 2 2 4 2 2 2" xfId="48222"/>
    <cellStyle name="Obično 2 4 2 2 2 2 4 2 3" xfId="44077"/>
    <cellStyle name="Obično 2 4 2 2 2 2 4 3" xfId="37001"/>
    <cellStyle name="Obično 2 4 2 2 2 2 4 3 2" xfId="41146"/>
    <cellStyle name="Obično 2 4 2 2 2 2 4 3 2 2" xfId="49436"/>
    <cellStyle name="Obično 2 4 2 2 2 2 4 3 3" xfId="45291"/>
    <cellStyle name="Obično 2 4 2 2 2 2 4 4" xfId="38718"/>
    <cellStyle name="Obično 2 4 2 2 2 2 4 4 2" xfId="47008"/>
    <cellStyle name="Obično 2 4 2 2 2 2 4 5" xfId="42863"/>
    <cellStyle name="Obično 2 4 2 2 2 2 5" xfId="35180"/>
    <cellStyle name="Obično 2 4 2 2 2 2 5 2" xfId="39325"/>
    <cellStyle name="Obično 2 4 2 2 2 2 5 2 2" xfId="47615"/>
    <cellStyle name="Obično 2 4 2 2 2 2 5 3" xfId="43470"/>
    <cellStyle name="Obično 2 4 2 2 2 2 6" xfId="36394"/>
    <cellStyle name="Obično 2 4 2 2 2 2 6 2" xfId="40539"/>
    <cellStyle name="Obično 2 4 2 2 2 2 6 2 2" xfId="48829"/>
    <cellStyle name="Obično 2 4 2 2 2 2 6 3" xfId="44684"/>
    <cellStyle name="Obično 2 4 2 2 2 2 7" xfId="37726"/>
    <cellStyle name="Obično 2 4 2 2 2 2 7 2" xfId="41871"/>
    <cellStyle name="Obično 2 4 2 2 2 2 7 2 2" xfId="50161"/>
    <cellStyle name="Obično 2 4 2 2 2 2 7 3" xfId="46016"/>
    <cellStyle name="Obično 2 4 2 2 2 2 8" xfId="38111"/>
    <cellStyle name="Obično 2 4 2 2 2 2 8 2" xfId="46401"/>
    <cellStyle name="Obično 2 4 2 2 2 2 9" xfId="42256"/>
    <cellStyle name="Obično 2 4 2 2 2 3" xfId="34011"/>
    <cellStyle name="Obično 2 4 2 2 2 3 2" xfId="34396"/>
    <cellStyle name="Obično 2 4 2 2 2 3 2 2" xfId="35003"/>
    <cellStyle name="Obično 2 4 2 2 2 3 2 2 2" xfId="36217"/>
    <cellStyle name="Obično 2 4 2 2 2 3 2 2 2 2" xfId="40362"/>
    <cellStyle name="Obično 2 4 2 2 2 3 2 2 2 2 2" xfId="48652"/>
    <cellStyle name="Obično 2 4 2 2 2 3 2 2 2 3" xfId="44507"/>
    <cellStyle name="Obično 2 4 2 2 2 3 2 2 3" xfId="37431"/>
    <cellStyle name="Obično 2 4 2 2 2 3 2 2 3 2" xfId="41576"/>
    <cellStyle name="Obično 2 4 2 2 2 3 2 2 3 2 2" xfId="49866"/>
    <cellStyle name="Obično 2 4 2 2 2 3 2 2 3 3" xfId="45721"/>
    <cellStyle name="Obično 2 4 2 2 2 3 2 2 4" xfId="39148"/>
    <cellStyle name="Obično 2 4 2 2 2 3 2 2 4 2" xfId="47438"/>
    <cellStyle name="Obično 2 4 2 2 2 3 2 2 5" xfId="43293"/>
    <cellStyle name="Obično 2 4 2 2 2 3 2 3" xfId="35610"/>
    <cellStyle name="Obično 2 4 2 2 2 3 2 3 2" xfId="39755"/>
    <cellStyle name="Obično 2 4 2 2 2 3 2 3 2 2" xfId="48045"/>
    <cellStyle name="Obično 2 4 2 2 2 3 2 3 3" xfId="43900"/>
    <cellStyle name="Obično 2 4 2 2 2 3 2 4" xfId="36824"/>
    <cellStyle name="Obično 2 4 2 2 2 3 2 4 2" xfId="40969"/>
    <cellStyle name="Obično 2 4 2 2 2 3 2 4 2 2" xfId="49259"/>
    <cellStyle name="Obično 2 4 2 2 2 3 2 4 3" xfId="45114"/>
    <cellStyle name="Obično 2 4 2 2 2 3 2 5" xfId="37934"/>
    <cellStyle name="Obično 2 4 2 2 2 3 2 5 2" xfId="42079"/>
    <cellStyle name="Obično 2 4 2 2 2 3 2 5 2 2" xfId="50369"/>
    <cellStyle name="Obično 2 4 2 2 2 3 2 5 3" xfId="46224"/>
    <cellStyle name="Obično 2 4 2 2 2 3 2 6" xfId="38541"/>
    <cellStyle name="Obično 2 4 2 2 2 3 2 6 2" xfId="46831"/>
    <cellStyle name="Obično 2 4 2 2 2 3 2 7" xfId="42686"/>
    <cellStyle name="Obično 2 4 2 2 2 3 3" xfId="34233"/>
    <cellStyle name="Obično 2 4 2 2 2 3 3 2" xfId="34840"/>
    <cellStyle name="Obično 2 4 2 2 2 3 3 2 2" xfId="36054"/>
    <cellStyle name="Obično 2 4 2 2 2 3 3 2 2 2" xfId="40199"/>
    <cellStyle name="Obično 2 4 2 2 2 3 3 2 2 2 2" xfId="48489"/>
    <cellStyle name="Obično 2 4 2 2 2 3 3 2 2 3" xfId="44344"/>
    <cellStyle name="Obično 2 4 2 2 2 3 3 2 3" xfId="37268"/>
    <cellStyle name="Obično 2 4 2 2 2 3 3 2 3 2" xfId="41413"/>
    <cellStyle name="Obično 2 4 2 2 2 3 3 2 3 2 2" xfId="49703"/>
    <cellStyle name="Obično 2 4 2 2 2 3 3 2 3 3" xfId="45558"/>
    <cellStyle name="Obično 2 4 2 2 2 3 3 2 4" xfId="38985"/>
    <cellStyle name="Obično 2 4 2 2 2 3 3 2 4 2" xfId="47275"/>
    <cellStyle name="Obično 2 4 2 2 2 3 3 2 5" xfId="43130"/>
    <cellStyle name="Obično 2 4 2 2 2 3 3 3" xfId="35447"/>
    <cellStyle name="Obično 2 4 2 2 2 3 3 3 2" xfId="39592"/>
    <cellStyle name="Obično 2 4 2 2 2 3 3 3 2 2" xfId="47882"/>
    <cellStyle name="Obično 2 4 2 2 2 3 3 3 3" xfId="43737"/>
    <cellStyle name="Obično 2 4 2 2 2 3 3 4" xfId="36661"/>
    <cellStyle name="Obično 2 4 2 2 2 3 3 4 2" xfId="40806"/>
    <cellStyle name="Obično 2 4 2 2 2 3 3 4 2 2" xfId="49096"/>
    <cellStyle name="Obično 2 4 2 2 2 3 3 4 3" xfId="44951"/>
    <cellStyle name="Obično 2 4 2 2 2 3 3 5" xfId="38378"/>
    <cellStyle name="Obično 2 4 2 2 2 3 3 5 2" xfId="46668"/>
    <cellStyle name="Obično 2 4 2 2 2 3 3 6" xfId="42523"/>
    <cellStyle name="Obično 2 4 2 2 2 3 4" xfId="34618"/>
    <cellStyle name="Obično 2 4 2 2 2 3 4 2" xfId="35832"/>
    <cellStyle name="Obično 2 4 2 2 2 3 4 2 2" xfId="39977"/>
    <cellStyle name="Obično 2 4 2 2 2 3 4 2 2 2" xfId="48267"/>
    <cellStyle name="Obično 2 4 2 2 2 3 4 2 3" xfId="44122"/>
    <cellStyle name="Obično 2 4 2 2 2 3 4 3" xfId="37046"/>
    <cellStyle name="Obično 2 4 2 2 2 3 4 3 2" xfId="41191"/>
    <cellStyle name="Obično 2 4 2 2 2 3 4 3 2 2" xfId="49481"/>
    <cellStyle name="Obično 2 4 2 2 2 3 4 3 3" xfId="45336"/>
    <cellStyle name="Obično 2 4 2 2 2 3 4 4" xfId="38763"/>
    <cellStyle name="Obično 2 4 2 2 2 3 4 4 2" xfId="47053"/>
    <cellStyle name="Obično 2 4 2 2 2 3 4 5" xfId="42908"/>
    <cellStyle name="Obično 2 4 2 2 2 3 5" xfId="35225"/>
    <cellStyle name="Obično 2 4 2 2 2 3 5 2" xfId="39370"/>
    <cellStyle name="Obično 2 4 2 2 2 3 5 2 2" xfId="47660"/>
    <cellStyle name="Obično 2 4 2 2 2 3 5 3" xfId="43515"/>
    <cellStyle name="Obično 2 4 2 2 2 3 6" xfId="36439"/>
    <cellStyle name="Obično 2 4 2 2 2 3 6 2" xfId="40584"/>
    <cellStyle name="Obično 2 4 2 2 2 3 6 2 2" xfId="48874"/>
    <cellStyle name="Obično 2 4 2 2 2 3 6 3" xfId="44729"/>
    <cellStyle name="Obično 2 4 2 2 2 3 7" xfId="37771"/>
    <cellStyle name="Obično 2 4 2 2 2 3 7 2" xfId="41916"/>
    <cellStyle name="Obično 2 4 2 2 2 3 7 2 2" xfId="50206"/>
    <cellStyle name="Obično 2 4 2 2 2 3 7 3" xfId="46061"/>
    <cellStyle name="Obično 2 4 2 2 2 3 8" xfId="38156"/>
    <cellStyle name="Obično 2 4 2 2 2 3 8 2" xfId="46446"/>
    <cellStyle name="Obično 2 4 2 2 2 3 9" xfId="42301"/>
    <cellStyle name="Obično 2 4 2 2 2 4" xfId="34129"/>
    <cellStyle name="Obično 2 4 2 2 2 4 2" xfId="34736"/>
    <cellStyle name="Obično 2 4 2 2 2 4 2 2" xfId="35950"/>
    <cellStyle name="Obično 2 4 2 2 2 4 2 2 2" xfId="40095"/>
    <cellStyle name="Obično 2 4 2 2 2 4 2 2 2 2" xfId="48385"/>
    <cellStyle name="Obično 2 4 2 2 2 4 2 2 3" xfId="44240"/>
    <cellStyle name="Obično 2 4 2 2 2 4 2 3" xfId="37164"/>
    <cellStyle name="Obično 2 4 2 2 2 4 2 3 2" xfId="41309"/>
    <cellStyle name="Obično 2 4 2 2 2 4 2 3 2 2" xfId="49599"/>
    <cellStyle name="Obično 2 4 2 2 2 4 2 3 3" xfId="45454"/>
    <cellStyle name="Obično 2 4 2 2 2 4 2 4" xfId="38881"/>
    <cellStyle name="Obično 2 4 2 2 2 4 2 4 2" xfId="47171"/>
    <cellStyle name="Obično 2 4 2 2 2 4 2 5" xfId="43026"/>
    <cellStyle name="Obično 2 4 2 2 2 4 3" xfId="35343"/>
    <cellStyle name="Obično 2 4 2 2 2 4 3 2" xfId="39488"/>
    <cellStyle name="Obično 2 4 2 2 2 4 3 2 2" xfId="47778"/>
    <cellStyle name="Obično 2 4 2 2 2 4 3 3" xfId="43633"/>
    <cellStyle name="Obično 2 4 2 2 2 4 4" xfId="36557"/>
    <cellStyle name="Obično 2 4 2 2 2 4 4 2" xfId="40702"/>
    <cellStyle name="Obično 2 4 2 2 2 4 4 2 2" xfId="48992"/>
    <cellStyle name="Obično 2 4 2 2 2 4 4 3" xfId="44847"/>
    <cellStyle name="Obično 2 4 2 2 2 4 5" xfId="37667"/>
    <cellStyle name="Obično 2 4 2 2 2 4 5 2" xfId="41812"/>
    <cellStyle name="Obično 2 4 2 2 2 4 5 2 2" xfId="50102"/>
    <cellStyle name="Obično 2 4 2 2 2 4 5 3" xfId="45957"/>
    <cellStyle name="Obično 2 4 2 2 2 4 6" xfId="38274"/>
    <cellStyle name="Obično 2 4 2 2 2 4 6 2" xfId="46564"/>
    <cellStyle name="Obično 2 4 2 2 2 4 7" xfId="42419"/>
    <cellStyle name="Obično 2 4 2 2 2 5" xfId="34292"/>
    <cellStyle name="Obično 2 4 2 2 2 5 2" xfId="34899"/>
    <cellStyle name="Obično 2 4 2 2 2 5 2 2" xfId="36113"/>
    <cellStyle name="Obično 2 4 2 2 2 5 2 2 2" xfId="40258"/>
    <cellStyle name="Obično 2 4 2 2 2 5 2 2 2 2" xfId="48548"/>
    <cellStyle name="Obično 2 4 2 2 2 5 2 2 3" xfId="44403"/>
    <cellStyle name="Obično 2 4 2 2 2 5 2 3" xfId="37327"/>
    <cellStyle name="Obično 2 4 2 2 2 5 2 3 2" xfId="41472"/>
    <cellStyle name="Obično 2 4 2 2 2 5 2 3 2 2" xfId="49762"/>
    <cellStyle name="Obično 2 4 2 2 2 5 2 3 3" xfId="45617"/>
    <cellStyle name="Obično 2 4 2 2 2 5 2 4" xfId="39044"/>
    <cellStyle name="Obično 2 4 2 2 2 5 2 4 2" xfId="47334"/>
    <cellStyle name="Obično 2 4 2 2 2 5 2 5" xfId="43189"/>
    <cellStyle name="Obično 2 4 2 2 2 5 3" xfId="35506"/>
    <cellStyle name="Obično 2 4 2 2 2 5 3 2" xfId="39651"/>
    <cellStyle name="Obično 2 4 2 2 2 5 3 2 2" xfId="47941"/>
    <cellStyle name="Obično 2 4 2 2 2 5 3 3" xfId="43796"/>
    <cellStyle name="Obično 2 4 2 2 2 5 4" xfId="36720"/>
    <cellStyle name="Obično 2 4 2 2 2 5 4 2" xfId="40865"/>
    <cellStyle name="Obično 2 4 2 2 2 5 4 2 2" xfId="49155"/>
    <cellStyle name="Obično 2 4 2 2 2 5 4 3" xfId="45010"/>
    <cellStyle name="Obično 2 4 2 2 2 5 5" xfId="37830"/>
    <cellStyle name="Obično 2 4 2 2 2 5 5 2" xfId="41975"/>
    <cellStyle name="Obično 2 4 2 2 2 5 5 2 2" xfId="50265"/>
    <cellStyle name="Obično 2 4 2 2 2 5 5 3" xfId="46120"/>
    <cellStyle name="Obično 2 4 2 2 2 5 6" xfId="38437"/>
    <cellStyle name="Obično 2 4 2 2 2 5 6 2" xfId="46727"/>
    <cellStyle name="Obično 2 4 2 2 2 5 7" xfId="42582"/>
    <cellStyle name="Obično 2 4 2 2 2 6" xfId="34070"/>
    <cellStyle name="Obično 2 4 2 2 2 6 2" xfId="34677"/>
    <cellStyle name="Obično 2 4 2 2 2 6 2 2" xfId="35891"/>
    <cellStyle name="Obično 2 4 2 2 2 6 2 2 2" xfId="40036"/>
    <cellStyle name="Obično 2 4 2 2 2 6 2 2 2 2" xfId="48326"/>
    <cellStyle name="Obično 2 4 2 2 2 6 2 2 3" xfId="44181"/>
    <cellStyle name="Obično 2 4 2 2 2 6 2 3" xfId="37105"/>
    <cellStyle name="Obično 2 4 2 2 2 6 2 3 2" xfId="41250"/>
    <cellStyle name="Obično 2 4 2 2 2 6 2 3 2 2" xfId="49540"/>
    <cellStyle name="Obično 2 4 2 2 2 6 2 3 3" xfId="45395"/>
    <cellStyle name="Obično 2 4 2 2 2 6 2 4" xfId="38822"/>
    <cellStyle name="Obično 2 4 2 2 2 6 2 4 2" xfId="47112"/>
    <cellStyle name="Obično 2 4 2 2 2 6 2 5" xfId="42967"/>
    <cellStyle name="Obično 2 4 2 2 2 6 3" xfId="35284"/>
    <cellStyle name="Obično 2 4 2 2 2 6 3 2" xfId="39429"/>
    <cellStyle name="Obično 2 4 2 2 2 6 3 2 2" xfId="47719"/>
    <cellStyle name="Obično 2 4 2 2 2 6 3 3" xfId="43574"/>
    <cellStyle name="Obično 2 4 2 2 2 6 4" xfId="36498"/>
    <cellStyle name="Obično 2 4 2 2 2 6 4 2" xfId="40643"/>
    <cellStyle name="Obično 2 4 2 2 2 6 4 2 2" xfId="48933"/>
    <cellStyle name="Obično 2 4 2 2 2 6 4 3" xfId="44788"/>
    <cellStyle name="Obično 2 4 2 2 2 6 5" xfId="38215"/>
    <cellStyle name="Obično 2 4 2 2 2 6 5 2" xfId="46505"/>
    <cellStyle name="Obično 2 4 2 2 2 6 6" xfId="42360"/>
    <cellStyle name="Obično 2 4 2 2 2 7" xfId="34455"/>
    <cellStyle name="Obično 2 4 2 2 2 7 2" xfId="35062"/>
    <cellStyle name="Obično 2 4 2 2 2 7 2 2" xfId="36276"/>
    <cellStyle name="Obično 2 4 2 2 2 7 2 2 2" xfId="40421"/>
    <cellStyle name="Obično 2 4 2 2 2 7 2 2 2 2" xfId="48711"/>
    <cellStyle name="Obično 2 4 2 2 2 7 2 2 3" xfId="44566"/>
    <cellStyle name="Obično 2 4 2 2 2 7 2 3" xfId="37490"/>
    <cellStyle name="Obično 2 4 2 2 2 7 2 3 2" xfId="41635"/>
    <cellStyle name="Obično 2 4 2 2 2 7 2 3 2 2" xfId="49925"/>
    <cellStyle name="Obično 2 4 2 2 2 7 2 3 3" xfId="45780"/>
    <cellStyle name="Obično 2 4 2 2 2 7 2 4" xfId="39207"/>
    <cellStyle name="Obično 2 4 2 2 2 7 2 4 2" xfId="47497"/>
    <cellStyle name="Obično 2 4 2 2 2 7 2 5" xfId="43352"/>
    <cellStyle name="Obično 2 4 2 2 2 7 3" xfId="35669"/>
    <cellStyle name="Obično 2 4 2 2 2 7 3 2" xfId="39814"/>
    <cellStyle name="Obično 2 4 2 2 2 7 3 2 2" xfId="48104"/>
    <cellStyle name="Obično 2 4 2 2 2 7 3 3" xfId="43959"/>
    <cellStyle name="Obično 2 4 2 2 2 7 4" xfId="36883"/>
    <cellStyle name="Obično 2 4 2 2 2 7 4 2" xfId="41028"/>
    <cellStyle name="Obično 2 4 2 2 2 7 4 2 2" xfId="49318"/>
    <cellStyle name="Obično 2 4 2 2 2 7 4 3" xfId="45173"/>
    <cellStyle name="Obično 2 4 2 2 2 7 5" xfId="38600"/>
    <cellStyle name="Obično 2 4 2 2 2 7 5 2" xfId="46890"/>
    <cellStyle name="Obično 2 4 2 2 2 7 6" xfId="42745"/>
    <cellStyle name="Obično 2 4 2 2 2 8" xfId="34514"/>
    <cellStyle name="Obično 2 4 2 2 2 8 2" xfId="35728"/>
    <cellStyle name="Obično 2 4 2 2 2 8 2 2" xfId="39873"/>
    <cellStyle name="Obično 2 4 2 2 2 8 2 2 2" xfId="48163"/>
    <cellStyle name="Obično 2 4 2 2 2 8 2 3" xfId="44018"/>
    <cellStyle name="Obično 2 4 2 2 2 8 3" xfId="36942"/>
    <cellStyle name="Obično 2 4 2 2 2 8 3 2" xfId="41087"/>
    <cellStyle name="Obično 2 4 2 2 2 8 3 2 2" xfId="49377"/>
    <cellStyle name="Obično 2 4 2 2 2 8 3 3" xfId="45232"/>
    <cellStyle name="Obično 2 4 2 2 2 8 4" xfId="38659"/>
    <cellStyle name="Obično 2 4 2 2 2 8 4 2" xfId="46949"/>
    <cellStyle name="Obično 2 4 2 2 2 8 5" xfId="42804"/>
    <cellStyle name="Obično 2 4 2 2 2 9" xfId="35121"/>
    <cellStyle name="Obično 2 4 2 2 2 9 2" xfId="39266"/>
    <cellStyle name="Obično 2 4 2 2 2 9 2 2" xfId="47556"/>
    <cellStyle name="Obično 2 4 2 2 2 9 3" xfId="43411"/>
    <cellStyle name="Obično 2 4 2 2 3" xfId="33862"/>
    <cellStyle name="Obično 2 4 2 2 3 10" xfId="37563"/>
    <cellStyle name="Obično 2 4 2 2 3 10 2" xfId="41708"/>
    <cellStyle name="Obično 2 4 2 2 3 10 2 2" xfId="49998"/>
    <cellStyle name="Obično 2 4 2 2 3 10 3" xfId="45853"/>
    <cellStyle name="Obično 2 4 2 2 3 11" xfId="37622"/>
    <cellStyle name="Obično 2 4 2 2 3 11 2" xfId="41767"/>
    <cellStyle name="Obično 2 4 2 2 3 11 2 2" xfId="50057"/>
    <cellStyle name="Obično 2 4 2 2 3 11 3" xfId="45912"/>
    <cellStyle name="Obično 2 4 2 2 3 12" xfId="33921"/>
    <cellStyle name="Obično 2 4 2 2 3 12 2" xfId="38066"/>
    <cellStyle name="Obično 2 4 2 2 3 12 2 2" xfId="46356"/>
    <cellStyle name="Obično 2 4 2 2 3 12 3" xfId="42211"/>
    <cellStyle name="Obično 2 4 2 2 3 13" xfId="38007"/>
    <cellStyle name="Obično 2 4 2 2 3 13 2" xfId="46297"/>
    <cellStyle name="Obično 2 4 2 2 3 14" xfId="42152"/>
    <cellStyle name="Obično 2 4 2 2 3 2" xfId="34025"/>
    <cellStyle name="Obično 2 4 2 2 3 2 2" xfId="34410"/>
    <cellStyle name="Obično 2 4 2 2 3 2 2 2" xfId="35017"/>
    <cellStyle name="Obično 2 4 2 2 3 2 2 2 2" xfId="36231"/>
    <cellStyle name="Obično 2 4 2 2 3 2 2 2 2 2" xfId="40376"/>
    <cellStyle name="Obično 2 4 2 2 3 2 2 2 2 2 2" xfId="48666"/>
    <cellStyle name="Obično 2 4 2 2 3 2 2 2 2 3" xfId="44521"/>
    <cellStyle name="Obično 2 4 2 2 3 2 2 2 3" xfId="37445"/>
    <cellStyle name="Obično 2 4 2 2 3 2 2 2 3 2" xfId="41590"/>
    <cellStyle name="Obično 2 4 2 2 3 2 2 2 3 2 2" xfId="49880"/>
    <cellStyle name="Obično 2 4 2 2 3 2 2 2 3 3" xfId="45735"/>
    <cellStyle name="Obično 2 4 2 2 3 2 2 2 4" xfId="39162"/>
    <cellStyle name="Obično 2 4 2 2 3 2 2 2 4 2" xfId="47452"/>
    <cellStyle name="Obično 2 4 2 2 3 2 2 2 5" xfId="43307"/>
    <cellStyle name="Obično 2 4 2 2 3 2 2 3" xfId="35624"/>
    <cellStyle name="Obično 2 4 2 2 3 2 2 3 2" xfId="39769"/>
    <cellStyle name="Obično 2 4 2 2 3 2 2 3 2 2" xfId="48059"/>
    <cellStyle name="Obično 2 4 2 2 3 2 2 3 3" xfId="43914"/>
    <cellStyle name="Obično 2 4 2 2 3 2 2 4" xfId="36838"/>
    <cellStyle name="Obično 2 4 2 2 3 2 2 4 2" xfId="40983"/>
    <cellStyle name="Obično 2 4 2 2 3 2 2 4 2 2" xfId="49273"/>
    <cellStyle name="Obično 2 4 2 2 3 2 2 4 3" xfId="45128"/>
    <cellStyle name="Obično 2 4 2 2 3 2 2 5" xfId="37948"/>
    <cellStyle name="Obično 2 4 2 2 3 2 2 5 2" xfId="42093"/>
    <cellStyle name="Obično 2 4 2 2 3 2 2 5 2 2" xfId="50383"/>
    <cellStyle name="Obično 2 4 2 2 3 2 2 5 3" xfId="46238"/>
    <cellStyle name="Obično 2 4 2 2 3 2 2 6" xfId="38555"/>
    <cellStyle name="Obično 2 4 2 2 3 2 2 6 2" xfId="46845"/>
    <cellStyle name="Obično 2 4 2 2 3 2 2 7" xfId="42700"/>
    <cellStyle name="Obično 2 4 2 2 3 2 3" xfId="34247"/>
    <cellStyle name="Obično 2 4 2 2 3 2 3 2" xfId="34854"/>
    <cellStyle name="Obično 2 4 2 2 3 2 3 2 2" xfId="36068"/>
    <cellStyle name="Obično 2 4 2 2 3 2 3 2 2 2" xfId="40213"/>
    <cellStyle name="Obično 2 4 2 2 3 2 3 2 2 2 2" xfId="48503"/>
    <cellStyle name="Obično 2 4 2 2 3 2 3 2 2 3" xfId="44358"/>
    <cellStyle name="Obično 2 4 2 2 3 2 3 2 3" xfId="37282"/>
    <cellStyle name="Obično 2 4 2 2 3 2 3 2 3 2" xfId="41427"/>
    <cellStyle name="Obično 2 4 2 2 3 2 3 2 3 2 2" xfId="49717"/>
    <cellStyle name="Obično 2 4 2 2 3 2 3 2 3 3" xfId="45572"/>
    <cellStyle name="Obično 2 4 2 2 3 2 3 2 4" xfId="38999"/>
    <cellStyle name="Obično 2 4 2 2 3 2 3 2 4 2" xfId="47289"/>
    <cellStyle name="Obično 2 4 2 2 3 2 3 2 5" xfId="43144"/>
    <cellStyle name="Obično 2 4 2 2 3 2 3 3" xfId="35461"/>
    <cellStyle name="Obično 2 4 2 2 3 2 3 3 2" xfId="39606"/>
    <cellStyle name="Obično 2 4 2 2 3 2 3 3 2 2" xfId="47896"/>
    <cellStyle name="Obično 2 4 2 2 3 2 3 3 3" xfId="43751"/>
    <cellStyle name="Obično 2 4 2 2 3 2 3 4" xfId="36675"/>
    <cellStyle name="Obično 2 4 2 2 3 2 3 4 2" xfId="40820"/>
    <cellStyle name="Obično 2 4 2 2 3 2 3 4 2 2" xfId="49110"/>
    <cellStyle name="Obično 2 4 2 2 3 2 3 4 3" xfId="44965"/>
    <cellStyle name="Obično 2 4 2 2 3 2 3 5" xfId="38392"/>
    <cellStyle name="Obično 2 4 2 2 3 2 3 5 2" xfId="46682"/>
    <cellStyle name="Obično 2 4 2 2 3 2 3 6" xfId="42537"/>
    <cellStyle name="Obično 2 4 2 2 3 2 4" xfId="34632"/>
    <cellStyle name="Obično 2 4 2 2 3 2 4 2" xfId="35846"/>
    <cellStyle name="Obično 2 4 2 2 3 2 4 2 2" xfId="39991"/>
    <cellStyle name="Obično 2 4 2 2 3 2 4 2 2 2" xfId="48281"/>
    <cellStyle name="Obično 2 4 2 2 3 2 4 2 3" xfId="44136"/>
    <cellStyle name="Obično 2 4 2 2 3 2 4 3" xfId="37060"/>
    <cellStyle name="Obično 2 4 2 2 3 2 4 3 2" xfId="41205"/>
    <cellStyle name="Obično 2 4 2 2 3 2 4 3 2 2" xfId="49495"/>
    <cellStyle name="Obično 2 4 2 2 3 2 4 3 3" xfId="45350"/>
    <cellStyle name="Obično 2 4 2 2 3 2 4 4" xfId="38777"/>
    <cellStyle name="Obično 2 4 2 2 3 2 4 4 2" xfId="47067"/>
    <cellStyle name="Obično 2 4 2 2 3 2 4 5" xfId="42922"/>
    <cellStyle name="Obično 2 4 2 2 3 2 5" xfId="35239"/>
    <cellStyle name="Obično 2 4 2 2 3 2 5 2" xfId="39384"/>
    <cellStyle name="Obično 2 4 2 2 3 2 5 2 2" xfId="47674"/>
    <cellStyle name="Obično 2 4 2 2 3 2 5 3" xfId="43529"/>
    <cellStyle name="Obično 2 4 2 2 3 2 6" xfId="36453"/>
    <cellStyle name="Obično 2 4 2 2 3 2 6 2" xfId="40598"/>
    <cellStyle name="Obično 2 4 2 2 3 2 6 2 2" xfId="48888"/>
    <cellStyle name="Obično 2 4 2 2 3 2 6 3" xfId="44743"/>
    <cellStyle name="Obično 2 4 2 2 3 2 7" xfId="37785"/>
    <cellStyle name="Obično 2 4 2 2 3 2 7 2" xfId="41930"/>
    <cellStyle name="Obično 2 4 2 2 3 2 7 2 2" xfId="50220"/>
    <cellStyle name="Obično 2 4 2 2 3 2 7 3" xfId="46075"/>
    <cellStyle name="Obično 2 4 2 2 3 2 8" xfId="38170"/>
    <cellStyle name="Obično 2 4 2 2 3 2 8 2" xfId="46460"/>
    <cellStyle name="Obično 2 4 2 2 3 2 9" xfId="42315"/>
    <cellStyle name="Obično 2 4 2 2 3 3" xfId="34143"/>
    <cellStyle name="Obično 2 4 2 2 3 3 2" xfId="34750"/>
    <cellStyle name="Obično 2 4 2 2 3 3 2 2" xfId="35964"/>
    <cellStyle name="Obično 2 4 2 2 3 3 2 2 2" xfId="40109"/>
    <cellStyle name="Obično 2 4 2 2 3 3 2 2 2 2" xfId="48399"/>
    <cellStyle name="Obično 2 4 2 2 3 3 2 2 3" xfId="44254"/>
    <cellStyle name="Obično 2 4 2 2 3 3 2 3" xfId="37178"/>
    <cellStyle name="Obično 2 4 2 2 3 3 2 3 2" xfId="41323"/>
    <cellStyle name="Obično 2 4 2 2 3 3 2 3 2 2" xfId="49613"/>
    <cellStyle name="Obično 2 4 2 2 3 3 2 3 3" xfId="45468"/>
    <cellStyle name="Obično 2 4 2 2 3 3 2 4" xfId="38895"/>
    <cellStyle name="Obično 2 4 2 2 3 3 2 4 2" xfId="47185"/>
    <cellStyle name="Obično 2 4 2 2 3 3 2 5" xfId="43040"/>
    <cellStyle name="Obično 2 4 2 2 3 3 3" xfId="35357"/>
    <cellStyle name="Obično 2 4 2 2 3 3 3 2" xfId="39502"/>
    <cellStyle name="Obično 2 4 2 2 3 3 3 2 2" xfId="47792"/>
    <cellStyle name="Obično 2 4 2 2 3 3 3 3" xfId="43647"/>
    <cellStyle name="Obično 2 4 2 2 3 3 4" xfId="36571"/>
    <cellStyle name="Obično 2 4 2 2 3 3 4 2" xfId="40716"/>
    <cellStyle name="Obično 2 4 2 2 3 3 4 2 2" xfId="49006"/>
    <cellStyle name="Obično 2 4 2 2 3 3 4 3" xfId="44861"/>
    <cellStyle name="Obično 2 4 2 2 3 3 5" xfId="37681"/>
    <cellStyle name="Obično 2 4 2 2 3 3 5 2" xfId="41826"/>
    <cellStyle name="Obično 2 4 2 2 3 3 5 2 2" xfId="50116"/>
    <cellStyle name="Obično 2 4 2 2 3 3 5 3" xfId="45971"/>
    <cellStyle name="Obično 2 4 2 2 3 3 6" xfId="38288"/>
    <cellStyle name="Obično 2 4 2 2 3 3 6 2" xfId="46578"/>
    <cellStyle name="Obično 2 4 2 2 3 3 7" xfId="42433"/>
    <cellStyle name="Obično 2 4 2 2 3 4" xfId="34306"/>
    <cellStyle name="Obično 2 4 2 2 3 4 2" xfId="34913"/>
    <cellStyle name="Obično 2 4 2 2 3 4 2 2" xfId="36127"/>
    <cellStyle name="Obično 2 4 2 2 3 4 2 2 2" xfId="40272"/>
    <cellStyle name="Obično 2 4 2 2 3 4 2 2 2 2" xfId="48562"/>
    <cellStyle name="Obično 2 4 2 2 3 4 2 2 3" xfId="44417"/>
    <cellStyle name="Obično 2 4 2 2 3 4 2 3" xfId="37341"/>
    <cellStyle name="Obično 2 4 2 2 3 4 2 3 2" xfId="41486"/>
    <cellStyle name="Obično 2 4 2 2 3 4 2 3 2 2" xfId="49776"/>
    <cellStyle name="Obično 2 4 2 2 3 4 2 3 3" xfId="45631"/>
    <cellStyle name="Obično 2 4 2 2 3 4 2 4" xfId="39058"/>
    <cellStyle name="Obično 2 4 2 2 3 4 2 4 2" xfId="47348"/>
    <cellStyle name="Obično 2 4 2 2 3 4 2 5" xfId="43203"/>
    <cellStyle name="Obično 2 4 2 2 3 4 3" xfId="35520"/>
    <cellStyle name="Obično 2 4 2 2 3 4 3 2" xfId="39665"/>
    <cellStyle name="Obično 2 4 2 2 3 4 3 2 2" xfId="47955"/>
    <cellStyle name="Obično 2 4 2 2 3 4 3 3" xfId="43810"/>
    <cellStyle name="Obično 2 4 2 2 3 4 4" xfId="36734"/>
    <cellStyle name="Obično 2 4 2 2 3 4 4 2" xfId="40879"/>
    <cellStyle name="Obično 2 4 2 2 3 4 4 2 2" xfId="49169"/>
    <cellStyle name="Obično 2 4 2 2 3 4 4 3" xfId="45024"/>
    <cellStyle name="Obično 2 4 2 2 3 4 5" xfId="37844"/>
    <cellStyle name="Obično 2 4 2 2 3 4 5 2" xfId="41989"/>
    <cellStyle name="Obično 2 4 2 2 3 4 5 2 2" xfId="50279"/>
    <cellStyle name="Obično 2 4 2 2 3 4 5 3" xfId="46134"/>
    <cellStyle name="Obično 2 4 2 2 3 4 6" xfId="38451"/>
    <cellStyle name="Obično 2 4 2 2 3 4 6 2" xfId="46741"/>
    <cellStyle name="Obično 2 4 2 2 3 4 7" xfId="42596"/>
    <cellStyle name="Obično 2 4 2 2 3 5" xfId="34084"/>
    <cellStyle name="Obično 2 4 2 2 3 5 2" xfId="34691"/>
    <cellStyle name="Obično 2 4 2 2 3 5 2 2" xfId="35905"/>
    <cellStyle name="Obično 2 4 2 2 3 5 2 2 2" xfId="40050"/>
    <cellStyle name="Obično 2 4 2 2 3 5 2 2 2 2" xfId="48340"/>
    <cellStyle name="Obično 2 4 2 2 3 5 2 2 3" xfId="44195"/>
    <cellStyle name="Obično 2 4 2 2 3 5 2 3" xfId="37119"/>
    <cellStyle name="Obično 2 4 2 2 3 5 2 3 2" xfId="41264"/>
    <cellStyle name="Obično 2 4 2 2 3 5 2 3 2 2" xfId="49554"/>
    <cellStyle name="Obično 2 4 2 2 3 5 2 3 3" xfId="45409"/>
    <cellStyle name="Obično 2 4 2 2 3 5 2 4" xfId="38836"/>
    <cellStyle name="Obično 2 4 2 2 3 5 2 4 2" xfId="47126"/>
    <cellStyle name="Obično 2 4 2 2 3 5 2 5" xfId="42981"/>
    <cellStyle name="Obično 2 4 2 2 3 5 3" xfId="35298"/>
    <cellStyle name="Obično 2 4 2 2 3 5 3 2" xfId="39443"/>
    <cellStyle name="Obično 2 4 2 2 3 5 3 2 2" xfId="47733"/>
    <cellStyle name="Obično 2 4 2 2 3 5 3 3" xfId="43588"/>
    <cellStyle name="Obično 2 4 2 2 3 5 4" xfId="36512"/>
    <cellStyle name="Obično 2 4 2 2 3 5 4 2" xfId="40657"/>
    <cellStyle name="Obično 2 4 2 2 3 5 4 2 2" xfId="48947"/>
    <cellStyle name="Obično 2 4 2 2 3 5 4 3" xfId="44802"/>
    <cellStyle name="Obično 2 4 2 2 3 5 5" xfId="38229"/>
    <cellStyle name="Obično 2 4 2 2 3 5 5 2" xfId="46519"/>
    <cellStyle name="Obično 2 4 2 2 3 5 6" xfId="42374"/>
    <cellStyle name="Obično 2 4 2 2 3 6" xfId="34469"/>
    <cellStyle name="Obično 2 4 2 2 3 6 2" xfId="35076"/>
    <cellStyle name="Obično 2 4 2 2 3 6 2 2" xfId="36290"/>
    <cellStyle name="Obično 2 4 2 2 3 6 2 2 2" xfId="40435"/>
    <cellStyle name="Obično 2 4 2 2 3 6 2 2 2 2" xfId="48725"/>
    <cellStyle name="Obično 2 4 2 2 3 6 2 2 3" xfId="44580"/>
    <cellStyle name="Obično 2 4 2 2 3 6 2 3" xfId="37504"/>
    <cellStyle name="Obično 2 4 2 2 3 6 2 3 2" xfId="41649"/>
    <cellStyle name="Obično 2 4 2 2 3 6 2 3 2 2" xfId="49939"/>
    <cellStyle name="Obično 2 4 2 2 3 6 2 3 3" xfId="45794"/>
    <cellStyle name="Obično 2 4 2 2 3 6 2 4" xfId="39221"/>
    <cellStyle name="Obično 2 4 2 2 3 6 2 4 2" xfId="47511"/>
    <cellStyle name="Obično 2 4 2 2 3 6 2 5" xfId="43366"/>
    <cellStyle name="Obično 2 4 2 2 3 6 3" xfId="35683"/>
    <cellStyle name="Obično 2 4 2 2 3 6 3 2" xfId="39828"/>
    <cellStyle name="Obično 2 4 2 2 3 6 3 2 2" xfId="48118"/>
    <cellStyle name="Obično 2 4 2 2 3 6 3 3" xfId="43973"/>
    <cellStyle name="Obično 2 4 2 2 3 6 4" xfId="36897"/>
    <cellStyle name="Obično 2 4 2 2 3 6 4 2" xfId="41042"/>
    <cellStyle name="Obično 2 4 2 2 3 6 4 2 2" xfId="49332"/>
    <cellStyle name="Obično 2 4 2 2 3 6 4 3" xfId="45187"/>
    <cellStyle name="Obično 2 4 2 2 3 6 5" xfId="38614"/>
    <cellStyle name="Obično 2 4 2 2 3 6 5 2" xfId="46904"/>
    <cellStyle name="Obično 2 4 2 2 3 6 6" xfId="42759"/>
    <cellStyle name="Obično 2 4 2 2 3 7" xfId="34528"/>
    <cellStyle name="Obično 2 4 2 2 3 7 2" xfId="35742"/>
    <cellStyle name="Obično 2 4 2 2 3 7 2 2" xfId="39887"/>
    <cellStyle name="Obično 2 4 2 2 3 7 2 2 2" xfId="48177"/>
    <cellStyle name="Obično 2 4 2 2 3 7 2 3" xfId="44032"/>
    <cellStyle name="Obično 2 4 2 2 3 7 3" xfId="36956"/>
    <cellStyle name="Obično 2 4 2 2 3 7 3 2" xfId="41101"/>
    <cellStyle name="Obično 2 4 2 2 3 7 3 2 2" xfId="49391"/>
    <cellStyle name="Obično 2 4 2 2 3 7 3 3" xfId="45246"/>
    <cellStyle name="Obično 2 4 2 2 3 7 4" xfId="38673"/>
    <cellStyle name="Obično 2 4 2 2 3 7 4 2" xfId="46963"/>
    <cellStyle name="Obično 2 4 2 2 3 7 5" xfId="42818"/>
    <cellStyle name="Obično 2 4 2 2 3 8" xfId="35135"/>
    <cellStyle name="Obično 2 4 2 2 3 8 2" xfId="39280"/>
    <cellStyle name="Obično 2 4 2 2 3 8 2 2" xfId="47570"/>
    <cellStyle name="Obično 2 4 2 2 3 8 3" xfId="43425"/>
    <cellStyle name="Obično 2 4 2 2 3 9" xfId="36349"/>
    <cellStyle name="Obično 2 4 2 2 3 9 2" xfId="40494"/>
    <cellStyle name="Obično 2 4 2 2 3 9 2 2" xfId="48784"/>
    <cellStyle name="Obično 2 4 2 2 3 9 3" xfId="44639"/>
    <cellStyle name="Obično 2 4 2 2 4" xfId="33946"/>
    <cellStyle name="Obično 2 4 2 2 4 2" xfId="34331"/>
    <cellStyle name="Obično 2 4 2 2 4 2 2" xfId="34938"/>
    <cellStyle name="Obično 2 4 2 2 4 2 2 2" xfId="36152"/>
    <cellStyle name="Obično 2 4 2 2 4 2 2 2 2" xfId="40297"/>
    <cellStyle name="Obično 2 4 2 2 4 2 2 2 2 2" xfId="48587"/>
    <cellStyle name="Obično 2 4 2 2 4 2 2 2 3" xfId="44442"/>
    <cellStyle name="Obično 2 4 2 2 4 2 2 3" xfId="37366"/>
    <cellStyle name="Obično 2 4 2 2 4 2 2 3 2" xfId="41511"/>
    <cellStyle name="Obično 2 4 2 2 4 2 2 3 2 2" xfId="49801"/>
    <cellStyle name="Obično 2 4 2 2 4 2 2 3 3" xfId="45656"/>
    <cellStyle name="Obično 2 4 2 2 4 2 2 4" xfId="39083"/>
    <cellStyle name="Obično 2 4 2 2 4 2 2 4 2" xfId="47373"/>
    <cellStyle name="Obično 2 4 2 2 4 2 2 5" xfId="43228"/>
    <cellStyle name="Obično 2 4 2 2 4 2 3" xfId="35545"/>
    <cellStyle name="Obično 2 4 2 2 4 2 3 2" xfId="39690"/>
    <cellStyle name="Obično 2 4 2 2 4 2 3 2 2" xfId="47980"/>
    <cellStyle name="Obično 2 4 2 2 4 2 3 3" xfId="43835"/>
    <cellStyle name="Obično 2 4 2 2 4 2 4" xfId="36759"/>
    <cellStyle name="Obično 2 4 2 2 4 2 4 2" xfId="40904"/>
    <cellStyle name="Obično 2 4 2 2 4 2 4 2 2" xfId="49194"/>
    <cellStyle name="Obično 2 4 2 2 4 2 4 3" xfId="45049"/>
    <cellStyle name="Obično 2 4 2 2 4 2 5" xfId="37869"/>
    <cellStyle name="Obično 2 4 2 2 4 2 5 2" xfId="42014"/>
    <cellStyle name="Obično 2 4 2 2 4 2 5 2 2" xfId="50304"/>
    <cellStyle name="Obično 2 4 2 2 4 2 5 3" xfId="46159"/>
    <cellStyle name="Obično 2 4 2 2 4 2 6" xfId="38476"/>
    <cellStyle name="Obično 2 4 2 2 4 2 6 2" xfId="46766"/>
    <cellStyle name="Obično 2 4 2 2 4 2 7" xfId="42621"/>
    <cellStyle name="Obično 2 4 2 2 4 3" xfId="34168"/>
    <cellStyle name="Obično 2 4 2 2 4 3 2" xfId="34775"/>
    <cellStyle name="Obično 2 4 2 2 4 3 2 2" xfId="35989"/>
    <cellStyle name="Obično 2 4 2 2 4 3 2 2 2" xfId="40134"/>
    <cellStyle name="Obično 2 4 2 2 4 3 2 2 2 2" xfId="48424"/>
    <cellStyle name="Obično 2 4 2 2 4 3 2 2 3" xfId="44279"/>
    <cellStyle name="Obično 2 4 2 2 4 3 2 3" xfId="37203"/>
    <cellStyle name="Obično 2 4 2 2 4 3 2 3 2" xfId="41348"/>
    <cellStyle name="Obično 2 4 2 2 4 3 2 3 2 2" xfId="49638"/>
    <cellStyle name="Obično 2 4 2 2 4 3 2 3 3" xfId="45493"/>
    <cellStyle name="Obično 2 4 2 2 4 3 2 4" xfId="38920"/>
    <cellStyle name="Obično 2 4 2 2 4 3 2 4 2" xfId="47210"/>
    <cellStyle name="Obično 2 4 2 2 4 3 2 5" xfId="43065"/>
    <cellStyle name="Obično 2 4 2 2 4 3 3" xfId="35382"/>
    <cellStyle name="Obično 2 4 2 2 4 3 3 2" xfId="39527"/>
    <cellStyle name="Obično 2 4 2 2 4 3 3 2 2" xfId="47817"/>
    <cellStyle name="Obično 2 4 2 2 4 3 3 3" xfId="43672"/>
    <cellStyle name="Obično 2 4 2 2 4 3 4" xfId="36596"/>
    <cellStyle name="Obično 2 4 2 2 4 3 4 2" xfId="40741"/>
    <cellStyle name="Obično 2 4 2 2 4 3 4 2 2" xfId="49031"/>
    <cellStyle name="Obično 2 4 2 2 4 3 4 3" xfId="44886"/>
    <cellStyle name="Obično 2 4 2 2 4 3 5" xfId="38313"/>
    <cellStyle name="Obično 2 4 2 2 4 3 5 2" xfId="46603"/>
    <cellStyle name="Obično 2 4 2 2 4 3 6" xfId="42458"/>
    <cellStyle name="Obično 2 4 2 2 4 4" xfId="34553"/>
    <cellStyle name="Obično 2 4 2 2 4 4 2" xfId="35767"/>
    <cellStyle name="Obično 2 4 2 2 4 4 2 2" xfId="39912"/>
    <cellStyle name="Obično 2 4 2 2 4 4 2 2 2" xfId="48202"/>
    <cellStyle name="Obično 2 4 2 2 4 4 2 3" xfId="44057"/>
    <cellStyle name="Obično 2 4 2 2 4 4 3" xfId="36981"/>
    <cellStyle name="Obično 2 4 2 2 4 4 3 2" xfId="41126"/>
    <cellStyle name="Obično 2 4 2 2 4 4 3 2 2" xfId="49416"/>
    <cellStyle name="Obično 2 4 2 2 4 4 3 3" xfId="45271"/>
    <cellStyle name="Obično 2 4 2 2 4 4 4" xfId="38698"/>
    <cellStyle name="Obično 2 4 2 2 4 4 4 2" xfId="46988"/>
    <cellStyle name="Obično 2 4 2 2 4 4 5" xfId="42843"/>
    <cellStyle name="Obično 2 4 2 2 4 5" xfId="35160"/>
    <cellStyle name="Obično 2 4 2 2 4 5 2" xfId="39305"/>
    <cellStyle name="Obično 2 4 2 2 4 5 2 2" xfId="47595"/>
    <cellStyle name="Obično 2 4 2 2 4 5 3" xfId="43450"/>
    <cellStyle name="Obično 2 4 2 2 4 6" xfId="36374"/>
    <cellStyle name="Obično 2 4 2 2 4 6 2" xfId="40519"/>
    <cellStyle name="Obično 2 4 2 2 4 6 2 2" xfId="48809"/>
    <cellStyle name="Obično 2 4 2 2 4 6 3" xfId="44664"/>
    <cellStyle name="Obično 2 4 2 2 4 7" xfId="37706"/>
    <cellStyle name="Obično 2 4 2 2 4 7 2" xfId="41851"/>
    <cellStyle name="Obično 2 4 2 2 4 7 2 2" xfId="50141"/>
    <cellStyle name="Obično 2 4 2 2 4 7 3" xfId="45996"/>
    <cellStyle name="Obično 2 4 2 2 4 8" xfId="38091"/>
    <cellStyle name="Obično 2 4 2 2 4 8 2" xfId="46381"/>
    <cellStyle name="Obično 2 4 2 2 4 9" xfId="42236"/>
    <cellStyle name="Obično 2 4 2 2 5" xfId="33991"/>
    <cellStyle name="Obično 2 4 2 2 5 2" xfId="34376"/>
    <cellStyle name="Obično 2 4 2 2 5 2 2" xfId="34983"/>
    <cellStyle name="Obično 2 4 2 2 5 2 2 2" xfId="36197"/>
    <cellStyle name="Obično 2 4 2 2 5 2 2 2 2" xfId="40342"/>
    <cellStyle name="Obično 2 4 2 2 5 2 2 2 2 2" xfId="48632"/>
    <cellStyle name="Obično 2 4 2 2 5 2 2 2 3" xfId="44487"/>
    <cellStyle name="Obično 2 4 2 2 5 2 2 3" xfId="37411"/>
    <cellStyle name="Obično 2 4 2 2 5 2 2 3 2" xfId="41556"/>
    <cellStyle name="Obično 2 4 2 2 5 2 2 3 2 2" xfId="49846"/>
    <cellStyle name="Obično 2 4 2 2 5 2 2 3 3" xfId="45701"/>
    <cellStyle name="Obično 2 4 2 2 5 2 2 4" xfId="39128"/>
    <cellStyle name="Obično 2 4 2 2 5 2 2 4 2" xfId="47418"/>
    <cellStyle name="Obično 2 4 2 2 5 2 2 5" xfId="43273"/>
    <cellStyle name="Obično 2 4 2 2 5 2 3" xfId="35590"/>
    <cellStyle name="Obično 2 4 2 2 5 2 3 2" xfId="39735"/>
    <cellStyle name="Obično 2 4 2 2 5 2 3 2 2" xfId="48025"/>
    <cellStyle name="Obično 2 4 2 2 5 2 3 3" xfId="43880"/>
    <cellStyle name="Obično 2 4 2 2 5 2 4" xfId="36804"/>
    <cellStyle name="Obično 2 4 2 2 5 2 4 2" xfId="40949"/>
    <cellStyle name="Obično 2 4 2 2 5 2 4 2 2" xfId="49239"/>
    <cellStyle name="Obično 2 4 2 2 5 2 4 3" xfId="45094"/>
    <cellStyle name="Obično 2 4 2 2 5 2 5" xfId="37914"/>
    <cellStyle name="Obično 2 4 2 2 5 2 5 2" xfId="42059"/>
    <cellStyle name="Obično 2 4 2 2 5 2 5 2 2" xfId="50349"/>
    <cellStyle name="Obično 2 4 2 2 5 2 5 3" xfId="46204"/>
    <cellStyle name="Obično 2 4 2 2 5 2 6" xfId="38521"/>
    <cellStyle name="Obično 2 4 2 2 5 2 6 2" xfId="46811"/>
    <cellStyle name="Obično 2 4 2 2 5 2 7" xfId="42666"/>
    <cellStyle name="Obično 2 4 2 2 5 3" xfId="34213"/>
    <cellStyle name="Obično 2 4 2 2 5 3 2" xfId="34820"/>
    <cellStyle name="Obično 2 4 2 2 5 3 2 2" xfId="36034"/>
    <cellStyle name="Obično 2 4 2 2 5 3 2 2 2" xfId="40179"/>
    <cellStyle name="Obično 2 4 2 2 5 3 2 2 2 2" xfId="48469"/>
    <cellStyle name="Obično 2 4 2 2 5 3 2 2 3" xfId="44324"/>
    <cellStyle name="Obično 2 4 2 2 5 3 2 3" xfId="37248"/>
    <cellStyle name="Obično 2 4 2 2 5 3 2 3 2" xfId="41393"/>
    <cellStyle name="Obično 2 4 2 2 5 3 2 3 2 2" xfId="49683"/>
    <cellStyle name="Obično 2 4 2 2 5 3 2 3 3" xfId="45538"/>
    <cellStyle name="Obično 2 4 2 2 5 3 2 4" xfId="38965"/>
    <cellStyle name="Obično 2 4 2 2 5 3 2 4 2" xfId="47255"/>
    <cellStyle name="Obično 2 4 2 2 5 3 2 5" xfId="43110"/>
    <cellStyle name="Obično 2 4 2 2 5 3 3" xfId="35427"/>
    <cellStyle name="Obično 2 4 2 2 5 3 3 2" xfId="39572"/>
    <cellStyle name="Obično 2 4 2 2 5 3 3 2 2" xfId="47862"/>
    <cellStyle name="Obično 2 4 2 2 5 3 3 3" xfId="43717"/>
    <cellStyle name="Obično 2 4 2 2 5 3 4" xfId="36641"/>
    <cellStyle name="Obično 2 4 2 2 5 3 4 2" xfId="40786"/>
    <cellStyle name="Obično 2 4 2 2 5 3 4 2 2" xfId="49076"/>
    <cellStyle name="Obično 2 4 2 2 5 3 4 3" xfId="44931"/>
    <cellStyle name="Obično 2 4 2 2 5 3 5" xfId="38358"/>
    <cellStyle name="Obično 2 4 2 2 5 3 5 2" xfId="46648"/>
    <cellStyle name="Obično 2 4 2 2 5 3 6" xfId="42503"/>
    <cellStyle name="Obično 2 4 2 2 5 4" xfId="34598"/>
    <cellStyle name="Obično 2 4 2 2 5 4 2" xfId="35812"/>
    <cellStyle name="Obično 2 4 2 2 5 4 2 2" xfId="39957"/>
    <cellStyle name="Obično 2 4 2 2 5 4 2 2 2" xfId="48247"/>
    <cellStyle name="Obično 2 4 2 2 5 4 2 3" xfId="44102"/>
    <cellStyle name="Obično 2 4 2 2 5 4 3" xfId="37026"/>
    <cellStyle name="Obično 2 4 2 2 5 4 3 2" xfId="41171"/>
    <cellStyle name="Obično 2 4 2 2 5 4 3 2 2" xfId="49461"/>
    <cellStyle name="Obično 2 4 2 2 5 4 3 3" xfId="45316"/>
    <cellStyle name="Obično 2 4 2 2 5 4 4" xfId="38743"/>
    <cellStyle name="Obično 2 4 2 2 5 4 4 2" xfId="47033"/>
    <cellStyle name="Obično 2 4 2 2 5 4 5" xfId="42888"/>
    <cellStyle name="Obično 2 4 2 2 5 5" xfId="35205"/>
    <cellStyle name="Obično 2 4 2 2 5 5 2" xfId="39350"/>
    <cellStyle name="Obično 2 4 2 2 5 5 2 2" xfId="47640"/>
    <cellStyle name="Obično 2 4 2 2 5 5 3" xfId="43495"/>
    <cellStyle name="Obično 2 4 2 2 5 6" xfId="36419"/>
    <cellStyle name="Obično 2 4 2 2 5 6 2" xfId="40564"/>
    <cellStyle name="Obično 2 4 2 2 5 6 2 2" xfId="48854"/>
    <cellStyle name="Obično 2 4 2 2 5 6 3" xfId="44709"/>
    <cellStyle name="Obično 2 4 2 2 5 7" xfId="37751"/>
    <cellStyle name="Obično 2 4 2 2 5 7 2" xfId="41896"/>
    <cellStyle name="Obično 2 4 2 2 5 7 2 2" xfId="50186"/>
    <cellStyle name="Obično 2 4 2 2 5 7 3" xfId="46041"/>
    <cellStyle name="Obično 2 4 2 2 5 8" xfId="38136"/>
    <cellStyle name="Obično 2 4 2 2 5 8 2" xfId="46426"/>
    <cellStyle name="Obično 2 4 2 2 5 9" xfId="42281"/>
    <cellStyle name="Obično 2 4 2 2 6" xfId="34109"/>
    <cellStyle name="Obično 2 4 2 2 6 2" xfId="34716"/>
    <cellStyle name="Obično 2 4 2 2 6 2 2" xfId="35930"/>
    <cellStyle name="Obično 2 4 2 2 6 2 2 2" xfId="40075"/>
    <cellStyle name="Obično 2 4 2 2 6 2 2 2 2" xfId="48365"/>
    <cellStyle name="Obično 2 4 2 2 6 2 2 3" xfId="44220"/>
    <cellStyle name="Obično 2 4 2 2 6 2 3" xfId="37144"/>
    <cellStyle name="Obično 2 4 2 2 6 2 3 2" xfId="41289"/>
    <cellStyle name="Obično 2 4 2 2 6 2 3 2 2" xfId="49579"/>
    <cellStyle name="Obično 2 4 2 2 6 2 3 3" xfId="45434"/>
    <cellStyle name="Obično 2 4 2 2 6 2 4" xfId="38861"/>
    <cellStyle name="Obično 2 4 2 2 6 2 4 2" xfId="47151"/>
    <cellStyle name="Obično 2 4 2 2 6 2 5" xfId="43006"/>
    <cellStyle name="Obično 2 4 2 2 6 3" xfId="35323"/>
    <cellStyle name="Obično 2 4 2 2 6 3 2" xfId="39468"/>
    <cellStyle name="Obično 2 4 2 2 6 3 2 2" xfId="47758"/>
    <cellStyle name="Obično 2 4 2 2 6 3 3" xfId="43613"/>
    <cellStyle name="Obično 2 4 2 2 6 4" xfId="36537"/>
    <cellStyle name="Obično 2 4 2 2 6 4 2" xfId="40682"/>
    <cellStyle name="Obično 2 4 2 2 6 4 2 2" xfId="48972"/>
    <cellStyle name="Obično 2 4 2 2 6 4 3" xfId="44827"/>
    <cellStyle name="Obično 2 4 2 2 6 5" xfId="37647"/>
    <cellStyle name="Obično 2 4 2 2 6 5 2" xfId="41792"/>
    <cellStyle name="Obično 2 4 2 2 6 5 2 2" xfId="50082"/>
    <cellStyle name="Obično 2 4 2 2 6 5 3" xfId="45937"/>
    <cellStyle name="Obično 2 4 2 2 6 6" xfId="38254"/>
    <cellStyle name="Obično 2 4 2 2 6 6 2" xfId="46544"/>
    <cellStyle name="Obično 2 4 2 2 6 7" xfId="42399"/>
    <cellStyle name="Obično 2 4 2 2 7" xfId="34272"/>
    <cellStyle name="Obično 2 4 2 2 7 2" xfId="34879"/>
    <cellStyle name="Obično 2 4 2 2 7 2 2" xfId="36093"/>
    <cellStyle name="Obično 2 4 2 2 7 2 2 2" xfId="40238"/>
    <cellStyle name="Obično 2 4 2 2 7 2 2 2 2" xfId="48528"/>
    <cellStyle name="Obično 2 4 2 2 7 2 2 3" xfId="44383"/>
    <cellStyle name="Obično 2 4 2 2 7 2 3" xfId="37307"/>
    <cellStyle name="Obično 2 4 2 2 7 2 3 2" xfId="41452"/>
    <cellStyle name="Obično 2 4 2 2 7 2 3 2 2" xfId="49742"/>
    <cellStyle name="Obično 2 4 2 2 7 2 3 3" xfId="45597"/>
    <cellStyle name="Obično 2 4 2 2 7 2 4" xfId="39024"/>
    <cellStyle name="Obično 2 4 2 2 7 2 4 2" xfId="47314"/>
    <cellStyle name="Obično 2 4 2 2 7 2 5" xfId="43169"/>
    <cellStyle name="Obično 2 4 2 2 7 3" xfId="35486"/>
    <cellStyle name="Obično 2 4 2 2 7 3 2" xfId="39631"/>
    <cellStyle name="Obično 2 4 2 2 7 3 2 2" xfId="47921"/>
    <cellStyle name="Obično 2 4 2 2 7 3 3" xfId="43776"/>
    <cellStyle name="Obično 2 4 2 2 7 4" xfId="36700"/>
    <cellStyle name="Obično 2 4 2 2 7 4 2" xfId="40845"/>
    <cellStyle name="Obično 2 4 2 2 7 4 2 2" xfId="49135"/>
    <cellStyle name="Obično 2 4 2 2 7 4 3" xfId="44990"/>
    <cellStyle name="Obično 2 4 2 2 7 5" xfId="37810"/>
    <cellStyle name="Obično 2 4 2 2 7 5 2" xfId="41955"/>
    <cellStyle name="Obično 2 4 2 2 7 5 2 2" xfId="50245"/>
    <cellStyle name="Obično 2 4 2 2 7 5 3" xfId="46100"/>
    <cellStyle name="Obično 2 4 2 2 7 6" xfId="38417"/>
    <cellStyle name="Obično 2 4 2 2 7 6 2" xfId="46707"/>
    <cellStyle name="Obično 2 4 2 2 7 7" xfId="42562"/>
    <cellStyle name="Obično 2 4 2 2 8" xfId="34050"/>
    <cellStyle name="Obično 2 4 2 2 8 2" xfId="34657"/>
    <cellStyle name="Obično 2 4 2 2 8 2 2" xfId="35871"/>
    <cellStyle name="Obično 2 4 2 2 8 2 2 2" xfId="40016"/>
    <cellStyle name="Obično 2 4 2 2 8 2 2 2 2" xfId="48306"/>
    <cellStyle name="Obično 2 4 2 2 8 2 2 3" xfId="44161"/>
    <cellStyle name="Obično 2 4 2 2 8 2 3" xfId="37085"/>
    <cellStyle name="Obično 2 4 2 2 8 2 3 2" xfId="41230"/>
    <cellStyle name="Obično 2 4 2 2 8 2 3 2 2" xfId="49520"/>
    <cellStyle name="Obično 2 4 2 2 8 2 3 3" xfId="45375"/>
    <cellStyle name="Obično 2 4 2 2 8 2 4" xfId="38802"/>
    <cellStyle name="Obično 2 4 2 2 8 2 4 2" xfId="47092"/>
    <cellStyle name="Obično 2 4 2 2 8 2 5" xfId="42947"/>
    <cellStyle name="Obično 2 4 2 2 8 3" xfId="35264"/>
    <cellStyle name="Obično 2 4 2 2 8 3 2" xfId="39409"/>
    <cellStyle name="Obično 2 4 2 2 8 3 2 2" xfId="47699"/>
    <cellStyle name="Obično 2 4 2 2 8 3 3" xfId="43554"/>
    <cellStyle name="Obično 2 4 2 2 8 4" xfId="36478"/>
    <cellStyle name="Obično 2 4 2 2 8 4 2" xfId="40623"/>
    <cellStyle name="Obično 2 4 2 2 8 4 2 2" xfId="48913"/>
    <cellStyle name="Obično 2 4 2 2 8 4 3" xfId="44768"/>
    <cellStyle name="Obično 2 4 2 2 8 5" xfId="38195"/>
    <cellStyle name="Obično 2 4 2 2 8 5 2" xfId="46485"/>
    <cellStyle name="Obično 2 4 2 2 8 6" xfId="42340"/>
    <cellStyle name="Obično 2 4 2 2 9" xfId="34435"/>
    <cellStyle name="Obično 2 4 2 2 9 2" xfId="35042"/>
    <cellStyle name="Obično 2 4 2 2 9 2 2" xfId="36256"/>
    <cellStyle name="Obično 2 4 2 2 9 2 2 2" xfId="40401"/>
    <cellStyle name="Obično 2 4 2 2 9 2 2 2 2" xfId="48691"/>
    <cellStyle name="Obično 2 4 2 2 9 2 2 3" xfId="44546"/>
    <cellStyle name="Obično 2 4 2 2 9 2 3" xfId="37470"/>
    <cellStyle name="Obično 2 4 2 2 9 2 3 2" xfId="41615"/>
    <cellStyle name="Obično 2 4 2 2 9 2 3 2 2" xfId="49905"/>
    <cellStyle name="Obično 2 4 2 2 9 2 3 3" xfId="45760"/>
    <cellStyle name="Obično 2 4 2 2 9 2 4" xfId="39187"/>
    <cellStyle name="Obično 2 4 2 2 9 2 4 2" xfId="47477"/>
    <cellStyle name="Obično 2 4 2 2 9 2 5" xfId="43332"/>
    <cellStyle name="Obično 2 4 2 2 9 3" xfId="35649"/>
    <cellStyle name="Obično 2 4 2 2 9 3 2" xfId="39794"/>
    <cellStyle name="Obično 2 4 2 2 9 3 2 2" xfId="48084"/>
    <cellStyle name="Obično 2 4 2 2 9 3 3" xfId="43939"/>
    <cellStyle name="Obično 2 4 2 2 9 4" xfId="36863"/>
    <cellStyle name="Obično 2 4 2 2 9 4 2" xfId="41008"/>
    <cellStyle name="Obično 2 4 2 2 9 4 2 2" xfId="49298"/>
    <cellStyle name="Obično 2 4 2 2 9 4 3" xfId="45153"/>
    <cellStyle name="Obično 2 4 2 2 9 5" xfId="38580"/>
    <cellStyle name="Obično 2 4 2 2 9 5 2" xfId="46870"/>
    <cellStyle name="Obično 2 4 2 2 9 6" xfId="42725"/>
    <cellStyle name="Obično 2 4 2 20" xfId="37955"/>
    <cellStyle name="Obično 2 4 2 20 2" xfId="46245"/>
    <cellStyle name="Obično 2 4 2 21" xfId="42100"/>
    <cellStyle name="Obično 2 4 2 3" xfId="33834"/>
    <cellStyle name="Obično 2 4 2 3 10" xfId="36321"/>
    <cellStyle name="Obično 2 4 2 3 10 2" xfId="40466"/>
    <cellStyle name="Obično 2 4 2 3 10 2 2" xfId="48756"/>
    <cellStyle name="Obično 2 4 2 3 10 3" xfId="44611"/>
    <cellStyle name="Obično 2 4 2 3 11" xfId="37535"/>
    <cellStyle name="Obično 2 4 2 3 11 2" xfId="41680"/>
    <cellStyle name="Obično 2 4 2 3 11 2 2" xfId="49970"/>
    <cellStyle name="Obično 2 4 2 3 11 3" xfId="45825"/>
    <cellStyle name="Obično 2 4 2 3 12" xfId="37594"/>
    <cellStyle name="Obično 2 4 2 3 12 2" xfId="41739"/>
    <cellStyle name="Obično 2 4 2 3 12 2 2" xfId="50029"/>
    <cellStyle name="Obično 2 4 2 3 12 3" xfId="45884"/>
    <cellStyle name="Obično 2 4 2 3 13" xfId="33893"/>
    <cellStyle name="Obično 2 4 2 3 13 2" xfId="38038"/>
    <cellStyle name="Obično 2 4 2 3 13 2 2" xfId="46328"/>
    <cellStyle name="Obično 2 4 2 3 13 3" xfId="42183"/>
    <cellStyle name="Obično 2 4 2 3 14" xfId="37979"/>
    <cellStyle name="Obično 2 4 2 3 14 2" xfId="46269"/>
    <cellStyle name="Obično 2 4 2 3 15" xfId="42124"/>
    <cellStyle name="Obično 2 4 2 3 2" xfId="33952"/>
    <cellStyle name="Obično 2 4 2 3 2 2" xfId="34337"/>
    <cellStyle name="Obično 2 4 2 3 2 2 2" xfId="34944"/>
    <cellStyle name="Obično 2 4 2 3 2 2 2 2" xfId="36158"/>
    <cellStyle name="Obično 2 4 2 3 2 2 2 2 2" xfId="40303"/>
    <cellStyle name="Obično 2 4 2 3 2 2 2 2 2 2" xfId="48593"/>
    <cellStyle name="Obično 2 4 2 3 2 2 2 2 3" xfId="44448"/>
    <cellStyle name="Obično 2 4 2 3 2 2 2 3" xfId="37372"/>
    <cellStyle name="Obično 2 4 2 3 2 2 2 3 2" xfId="41517"/>
    <cellStyle name="Obično 2 4 2 3 2 2 2 3 2 2" xfId="49807"/>
    <cellStyle name="Obično 2 4 2 3 2 2 2 3 3" xfId="45662"/>
    <cellStyle name="Obično 2 4 2 3 2 2 2 4" xfId="39089"/>
    <cellStyle name="Obično 2 4 2 3 2 2 2 4 2" xfId="47379"/>
    <cellStyle name="Obično 2 4 2 3 2 2 2 5" xfId="43234"/>
    <cellStyle name="Obično 2 4 2 3 2 2 3" xfId="35551"/>
    <cellStyle name="Obično 2 4 2 3 2 2 3 2" xfId="39696"/>
    <cellStyle name="Obično 2 4 2 3 2 2 3 2 2" xfId="47986"/>
    <cellStyle name="Obično 2 4 2 3 2 2 3 3" xfId="43841"/>
    <cellStyle name="Obično 2 4 2 3 2 2 4" xfId="36765"/>
    <cellStyle name="Obično 2 4 2 3 2 2 4 2" xfId="40910"/>
    <cellStyle name="Obično 2 4 2 3 2 2 4 2 2" xfId="49200"/>
    <cellStyle name="Obično 2 4 2 3 2 2 4 3" xfId="45055"/>
    <cellStyle name="Obično 2 4 2 3 2 2 5" xfId="37875"/>
    <cellStyle name="Obično 2 4 2 3 2 2 5 2" xfId="42020"/>
    <cellStyle name="Obično 2 4 2 3 2 2 5 2 2" xfId="50310"/>
    <cellStyle name="Obično 2 4 2 3 2 2 5 3" xfId="46165"/>
    <cellStyle name="Obično 2 4 2 3 2 2 6" xfId="38482"/>
    <cellStyle name="Obično 2 4 2 3 2 2 6 2" xfId="46772"/>
    <cellStyle name="Obično 2 4 2 3 2 2 7" xfId="42627"/>
    <cellStyle name="Obično 2 4 2 3 2 3" xfId="34174"/>
    <cellStyle name="Obično 2 4 2 3 2 3 2" xfId="34781"/>
    <cellStyle name="Obično 2 4 2 3 2 3 2 2" xfId="35995"/>
    <cellStyle name="Obično 2 4 2 3 2 3 2 2 2" xfId="40140"/>
    <cellStyle name="Obično 2 4 2 3 2 3 2 2 2 2" xfId="48430"/>
    <cellStyle name="Obično 2 4 2 3 2 3 2 2 3" xfId="44285"/>
    <cellStyle name="Obično 2 4 2 3 2 3 2 3" xfId="37209"/>
    <cellStyle name="Obično 2 4 2 3 2 3 2 3 2" xfId="41354"/>
    <cellStyle name="Obično 2 4 2 3 2 3 2 3 2 2" xfId="49644"/>
    <cellStyle name="Obično 2 4 2 3 2 3 2 3 3" xfId="45499"/>
    <cellStyle name="Obično 2 4 2 3 2 3 2 4" xfId="38926"/>
    <cellStyle name="Obično 2 4 2 3 2 3 2 4 2" xfId="47216"/>
    <cellStyle name="Obično 2 4 2 3 2 3 2 5" xfId="43071"/>
    <cellStyle name="Obično 2 4 2 3 2 3 3" xfId="35388"/>
    <cellStyle name="Obično 2 4 2 3 2 3 3 2" xfId="39533"/>
    <cellStyle name="Obično 2 4 2 3 2 3 3 2 2" xfId="47823"/>
    <cellStyle name="Obično 2 4 2 3 2 3 3 3" xfId="43678"/>
    <cellStyle name="Obično 2 4 2 3 2 3 4" xfId="36602"/>
    <cellStyle name="Obično 2 4 2 3 2 3 4 2" xfId="40747"/>
    <cellStyle name="Obično 2 4 2 3 2 3 4 2 2" xfId="49037"/>
    <cellStyle name="Obično 2 4 2 3 2 3 4 3" xfId="44892"/>
    <cellStyle name="Obično 2 4 2 3 2 3 5" xfId="38319"/>
    <cellStyle name="Obično 2 4 2 3 2 3 5 2" xfId="46609"/>
    <cellStyle name="Obično 2 4 2 3 2 3 6" xfId="42464"/>
    <cellStyle name="Obično 2 4 2 3 2 4" xfId="34559"/>
    <cellStyle name="Obično 2 4 2 3 2 4 2" xfId="35773"/>
    <cellStyle name="Obično 2 4 2 3 2 4 2 2" xfId="39918"/>
    <cellStyle name="Obično 2 4 2 3 2 4 2 2 2" xfId="48208"/>
    <cellStyle name="Obično 2 4 2 3 2 4 2 3" xfId="44063"/>
    <cellStyle name="Obično 2 4 2 3 2 4 3" xfId="36987"/>
    <cellStyle name="Obično 2 4 2 3 2 4 3 2" xfId="41132"/>
    <cellStyle name="Obično 2 4 2 3 2 4 3 2 2" xfId="49422"/>
    <cellStyle name="Obično 2 4 2 3 2 4 3 3" xfId="45277"/>
    <cellStyle name="Obično 2 4 2 3 2 4 4" xfId="38704"/>
    <cellStyle name="Obično 2 4 2 3 2 4 4 2" xfId="46994"/>
    <cellStyle name="Obično 2 4 2 3 2 4 5" xfId="42849"/>
    <cellStyle name="Obično 2 4 2 3 2 5" xfId="35166"/>
    <cellStyle name="Obično 2 4 2 3 2 5 2" xfId="39311"/>
    <cellStyle name="Obično 2 4 2 3 2 5 2 2" xfId="47601"/>
    <cellStyle name="Obično 2 4 2 3 2 5 3" xfId="43456"/>
    <cellStyle name="Obično 2 4 2 3 2 6" xfId="36380"/>
    <cellStyle name="Obično 2 4 2 3 2 6 2" xfId="40525"/>
    <cellStyle name="Obično 2 4 2 3 2 6 2 2" xfId="48815"/>
    <cellStyle name="Obično 2 4 2 3 2 6 3" xfId="44670"/>
    <cellStyle name="Obično 2 4 2 3 2 7" xfId="37712"/>
    <cellStyle name="Obično 2 4 2 3 2 7 2" xfId="41857"/>
    <cellStyle name="Obično 2 4 2 3 2 7 2 2" xfId="50147"/>
    <cellStyle name="Obično 2 4 2 3 2 7 3" xfId="46002"/>
    <cellStyle name="Obično 2 4 2 3 2 8" xfId="38097"/>
    <cellStyle name="Obično 2 4 2 3 2 8 2" xfId="46387"/>
    <cellStyle name="Obično 2 4 2 3 2 9" xfId="42242"/>
    <cellStyle name="Obično 2 4 2 3 3" xfId="33997"/>
    <cellStyle name="Obično 2 4 2 3 3 2" xfId="34382"/>
    <cellStyle name="Obično 2 4 2 3 3 2 2" xfId="34989"/>
    <cellStyle name="Obično 2 4 2 3 3 2 2 2" xfId="36203"/>
    <cellStyle name="Obično 2 4 2 3 3 2 2 2 2" xfId="40348"/>
    <cellStyle name="Obično 2 4 2 3 3 2 2 2 2 2" xfId="48638"/>
    <cellStyle name="Obično 2 4 2 3 3 2 2 2 3" xfId="44493"/>
    <cellStyle name="Obično 2 4 2 3 3 2 2 3" xfId="37417"/>
    <cellStyle name="Obično 2 4 2 3 3 2 2 3 2" xfId="41562"/>
    <cellStyle name="Obično 2 4 2 3 3 2 2 3 2 2" xfId="49852"/>
    <cellStyle name="Obično 2 4 2 3 3 2 2 3 3" xfId="45707"/>
    <cellStyle name="Obično 2 4 2 3 3 2 2 4" xfId="39134"/>
    <cellStyle name="Obično 2 4 2 3 3 2 2 4 2" xfId="47424"/>
    <cellStyle name="Obično 2 4 2 3 3 2 2 5" xfId="43279"/>
    <cellStyle name="Obično 2 4 2 3 3 2 3" xfId="35596"/>
    <cellStyle name="Obično 2 4 2 3 3 2 3 2" xfId="39741"/>
    <cellStyle name="Obično 2 4 2 3 3 2 3 2 2" xfId="48031"/>
    <cellStyle name="Obično 2 4 2 3 3 2 3 3" xfId="43886"/>
    <cellStyle name="Obično 2 4 2 3 3 2 4" xfId="36810"/>
    <cellStyle name="Obično 2 4 2 3 3 2 4 2" xfId="40955"/>
    <cellStyle name="Obično 2 4 2 3 3 2 4 2 2" xfId="49245"/>
    <cellStyle name="Obično 2 4 2 3 3 2 4 3" xfId="45100"/>
    <cellStyle name="Obično 2 4 2 3 3 2 5" xfId="37920"/>
    <cellStyle name="Obično 2 4 2 3 3 2 5 2" xfId="42065"/>
    <cellStyle name="Obično 2 4 2 3 3 2 5 2 2" xfId="50355"/>
    <cellStyle name="Obično 2 4 2 3 3 2 5 3" xfId="46210"/>
    <cellStyle name="Obično 2 4 2 3 3 2 6" xfId="38527"/>
    <cellStyle name="Obično 2 4 2 3 3 2 6 2" xfId="46817"/>
    <cellStyle name="Obično 2 4 2 3 3 2 7" xfId="42672"/>
    <cellStyle name="Obično 2 4 2 3 3 3" xfId="34219"/>
    <cellStyle name="Obično 2 4 2 3 3 3 2" xfId="34826"/>
    <cellStyle name="Obično 2 4 2 3 3 3 2 2" xfId="36040"/>
    <cellStyle name="Obično 2 4 2 3 3 3 2 2 2" xfId="40185"/>
    <cellStyle name="Obično 2 4 2 3 3 3 2 2 2 2" xfId="48475"/>
    <cellStyle name="Obično 2 4 2 3 3 3 2 2 3" xfId="44330"/>
    <cellStyle name="Obično 2 4 2 3 3 3 2 3" xfId="37254"/>
    <cellStyle name="Obično 2 4 2 3 3 3 2 3 2" xfId="41399"/>
    <cellStyle name="Obično 2 4 2 3 3 3 2 3 2 2" xfId="49689"/>
    <cellStyle name="Obično 2 4 2 3 3 3 2 3 3" xfId="45544"/>
    <cellStyle name="Obično 2 4 2 3 3 3 2 4" xfId="38971"/>
    <cellStyle name="Obično 2 4 2 3 3 3 2 4 2" xfId="47261"/>
    <cellStyle name="Obično 2 4 2 3 3 3 2 5" xfId="43116"/>
    <cellStyle name="Obično 2 4 2 3 3 3 3" xfId="35433"/>
    <cellStyle name="Obično 2 4 2 3 3 3 3 2" xfId="39578"/>
    <cellStyle name="Obično 2 4 2 3 3 3 3 2 2" xfId="47868"/>
    <cellStyle name="Obično 2 4 2 3 3 3 3 3" xfId="43723"/>
    <cellStyle name="Obično 2 4 2 3 3 3 4" xfId="36647"/>
    <cellStyle name="Obično 2 4 2 3 3 3 4 2" xfId="40792"/>
    <cellStyle name="Obično 2 4 2 3 3 3 4 2 2" xfId="49082"/>
    <cellStyle name="Obično 2 4 2 3 3 3 4 3" xfId="44937"/>
    <cellStyle name="Obično 2 4 2 3 3 3 5" xfId="38364"/>
    <cellStyle name="Obično 2 4 2 3 3 3 5 2" xfId="46654"/>
    <cellStyle name="Obično 2 4 2 3 3 3 6" xfId="42509"/>
    <cellStyle name="Obično 2 4 2 3 3 4" xfId="34604"/>
    <cellStyle name="Obično 2 4 2 3 3 4 2" xfId="35818"/>
    <cellStyle name="Obično 2 4 2 3 3 4 2 2" xfId="39963"/>
    <cellStyle name="Obično 2 4 2 3 3 4 2 2 2" xfId="48253"/>
    <cellStyle name="Obično 2 4 2 3 3 4 2 3" xfId="44108"/>
    <cellStyle name="Obično 2 4 2 3 3 4 3" xfId="37032"/>
    <cellStyle name="Obično 2 4 2 3 3 4 3 2" xfId="41177"/>
    <cellStyle name="Obično 2 4 2 3 3 4 3 2 2" xfId="49467"/>
    <cellStyle name="Obično 2 4 2 3 3 4 3 3" xfId="45322"/>
    <cellStyle name="Obično 2 4 2 3 3 4 4" xfId="38749"/>
    <cellStyle name="Obično 2 4 2 3 3 4 4 2" xfId="47039"/>
    <cellStyle name="Obično 2 4 2 3 3 4 5" xfId="42894"/>
    <cellStyle name="Obično 2 4 2 3 3 5" xfId="35211"/>
    <cellStyle name="Obično 2 4 2 3 3 5 2" xfId="39356"/>
    <cellStyle name="Obično 2 4 2 3 3 5 2 2" xfId="47646"/>
    <cellStyle name="Obično 2 4 2 3 3 5 3" xfId="43501"/>
    <cellStyle name="Obično 2 4 2 3 3 6" xfId="36425"/>
    <cellStyle name="Obično 2 4 2 3 3 6 2" xfId="40570"/>
    <cellStyle name="Obično 2 4 2 3 3 6 2 2" xfId="48860"/>
    <cellStyle name="Obično 2 4 2 3 3 6 3" xfId="44715"/>
    <cellStyle name="Obično 2 4 2 3 3 7" xfId="37757"/>
    <cellStyle name="Obično 2 4 2 3 3 7 2" xfId="41902"/>
    <cellStyle name="Obično 2 4 2 3 3 7 2 2" xfId="50192"/>
    <cellStyle name="Obično 2 4 2 3 3 7 3" xfId="46047"/>
    <cellStyle name="Obično 2 4 2 3 3 8" xfId="38142"/>
    <cellStyle name="Obično 2 4 2 3 3 8 2" xfId="46432"/>
    <cellStyle name="Obično 2 4 2 3 3 9" xfId="42287"/>
    <cellStyle name="Obično 2 4 2 3 4" xfId="34115"/>
    <cellStyle name="Obično 2 4 2 3 4 2" xfId="34722"/>
    <cellStyle name="Obično 2 4 2 3 4 2 2" xfId="35936"/>
    <cellStyle name="Obično 2 4 2 3 4 2 2 2" xfId="40081"/>
    <cellStyle name="Obično 2 4 2 3 4 2 2 2 2" xfId="48371"/>
    <cellStyle name="Obično 2 4 2 3 4 2 2 3" xfId="44226"/>
    <cellStyle name="Obično 2 4 2 3 4 2 3" xfId="37150"/>
    <cellStyle name="Obično 2 4 2 3 4 2 3 2" xfId="41295"/>
    <cellStyle name="Obično 2 4 2 3 4 2 3 2 2" xfId="49585"/>
    <cellStyle name="Obično 2 4 2 3 4 2 3 3" xfId="45440"/>
    <cellStyle name="Obično 2 4 2 3 4 2 4" xfId="38867"/>
    <cellStyle name="Obično 2 4 2 3 4 2 4 2" xfId="47157"/>
    <cellStyle name="Obično 2 4 2 3 4 2 5" xfId="43012"/>
    <cellStyle name="Obično 2 4 2 3 4 3" xfId="35329"/>
    <cellStyle name="Obično 2 4 2 3 4 3 2" xfId="39474"/>
    <cellStyle name="Obično 2 4 2 3 4 3 2 2" xfId="47764"/>
    <cellStyle name="Obično 2 4 2 3 4 3 3" xfId="43619"/>
    <cellStyle name="Obično 2 4 2 3 4 4" xfId="36543"/>
    <cellStyle name="Obično 2 4 2 3 4 4 2" xfId="40688"/>
    <cellStyle name="Obično 2 4 2 3 4 4 2 2" xfId="48978"/>
    <cellStyle name="Obično 2 4 2 3 4 4 3" xfId="44833"/>
    <cellStyle name="Obično 2 4 2 3 4 5" xfId="37653"/>
    <cellStyle name="Obično 2 4 2 3 4 5 2" xfId="41798"/>
    <cellStyle name="Obično 2 4 2 3 4 5 2 2" xfId="50088"/>
    <cellStyle name="Obično 2 4 2 3 4 5 3" xfId="45943"/>
    <cellStyle name="Obično 2 4 2 3 4 6" xfId="38260"/>
    <cellStyle name="Obično 2 4 2 3 4 6 2" xfId="46550"/>
    <cellStyle name="Obično 2 4 2 3 4 7" xfId="42405"/>
    <cellStyle name="Obično 2 4 2 3 5" xfId="34278"/>
    <cellStyle name="Obično 2 4 2 3 5 2" xfId="34885"/>
    <cellStyle name="Obično 2 4 2 3 5 2 2" xfId="36099"/>
    <cellStyle name="Obično 2 4 2 3 5 2 2 2" xfId="40244"/>
    <cellStyle name="Obično 2 4 2 3 5 2 2 2 2" xfId="48534"/>
    <cellStyle name="Obično 2 4 2 3 5 2 2 3" xfId="44389"/>
    <cellStyle name="Obično 2 4 2 3 5 2 3" xfId="37313"/>
    <cellStyle name="Obično 2 4 2 3 5 2 3 2" xfId="41458"/>
    <cellStyle name="Obično 2 4 2 3 5 2 3 2 2" xfId="49748"/>
    <cellStyle name="Obično 2 4 2 3 5 2 3 3" xfId="45603"/>
    <cellStyle name="Obično 2 4 2 3 5 2 4" xfId="39030"/>
    <cellStyle name="Obično 2 4 2 3 5 2 4 2" xfId="47320"/>
    <cellStyle name="Obično 2 4 2 3 5 2 5" xfId="43175"/>
    <cellStyle name="Obično 2 4 2 3 5 3" xfId="35492"/>
    <cellStyle name="Obično 2 4 2 3 5 3 2" xfId="39637"/>
    <cellStyle name="Obično 2 4 2 3 5 3 2 2" xfId="47927"/>
    <cellStyle name="Obično 2 4 2 3 5 3 3" xfId="43782"/>
    <cellStyle name="Obično 2 4 2 3 5 4" xfId="36706"/>
    <cellStyle name="Obično 2 4 2 3 5 4 2" xfId="40851"/>
    <cellStyle name="Obično 2 4 2 3 5 4 2 2" xfId="49141"/>
    <cellStyle name="Obično 2 4 2 3 5 4 3" xfId="44996"/>
    <cellStyle name="Obično 2 4 2 3 5 5" xfId="37816"/>
    <cellStyle name="Obično 2 4 2 3 5 5 2" xfId="41961"/>
    <cellStyle name="Obično 2 4 2 3 5 5 2 2" xfId="50251"/>
    <cellStyle name="Obično 2 4 2 3 5 5 3" xfId="46106"/>
    <cellStyle name="Obično 2 4 2 3 5 6" xfId="38423"/>
    <cellStyle name="Obično 2 4 2 3 5 6 2" xfId="46713"/>
    <cellStyle name="Obično 2 4 2 3 5 7" xfId="42568"/>
    <cellStyle name="Obično 2 4 2 3 6" xfId="34056"/>
    <cellStyle name="Obično 2 4 2 3 6 2" xfId="34663"/>
    <cellStyle name="Obično 2 4 2 3 6 2 2" xfId="35877"/>
    <cellStyle name="Obično 2 4 2 3 6 2 2 2" xfId="40022"/>
    <cellStyle name="Obično 2 4 2 3 6 2 2 2 2" xfId="48312"/>
    <cellStyle name="Obično 2 4 2 3 6 2 2 3" xfId="44167"/>
    <cellStyle name="Obično 2 4 2 3 6 2 3" xfId="37091"/>
    <cellStyle name="Obično 2 4 2 3 6 2 3 2" xfId="41236"/>
    <cellStyle name="Obično 2 4 2 3 6 2 3 2 2" xfId="49526"/>
    <cellStyle name="Obično 2 4 2 3 6 2 3 3" xfId="45381"/>
    <cellStyle name="Obično 2 4 2 3 6 2 4" xfId="38808"/>
    <cellStyle name="Obično 2 4 2 3 6 2 4 2" xfId="47098"/>
    <cellStyle name="Obično 2 4 2 3 6 2 5" xfId="42953"/>
    <cellStyle name="Obično 2 4 2 3 6 3" xfId="35270"/>
    <cellStyle name="Obično 2 4 2 3 6 3 2" xfId="39415"/>
    <cellStyle name="Obično 2 4 2 3 6 3 2 2" xfId="47705"/>
    <cellStyle name="Obično 2 4 2 3 6 3 3" xfId="43560"/>
    <cellStyle name="Obično 2 4 2 3 6 4" xfId="36484"/>
    <cellStyle name="Obično 2 4 2 3 6 4 2" xfId="40629"/>
    <cellStyle name="Obično 2 4 2 3 6 4 2 2" xfId="48919"/>
    <cellStyle name="Obično 2 4 2 3 6 4 3" xfId="44774"/>
    <cellStyle name="Obično 2 4 2 3 6 5" xfId="38201"/>
    <cellStyle name="Obično 2 4 2 3 6 5 2" xfId="46491"/>
    <cellStyle name="Obično 2 4 2 3 6 6" xfId="42346"/>
    <cellStyle name="Obično 2 4 2 3 7" xfId="34441"/>
    <cellStyle name="Obično 2 4 2 3 7 2" xfId="35048"/>
    <cellStyle name="Obično 2 4 2 3 7 2 2" xfId="36262"/>
    <cellStyle name="Obično 2 4 2 3 7 2 2 2" xfId="40407"/>
    <cellStyle name="Obično 2 4 2 3 7 2 2 2 2" xfId="48697"/>
    <cellStyle name="Obično 2 4 2 3 7 2 2 3" xfId="44552"/>
    <cellStyle name="Obično 2 4 2 3 7 2 3" xfId="37476"/>
    <cellStyle name="Obično 2 4 2 3 7 2 3 2" xfId="41621"/>
    <cellStyle name="Obično 2 4 2 3 7 2 3 2 2" xfId="49911"/>
    <cellStyle name="Obično 2 4 2 3 7 2 3 3" xfId="45766"/>
    <cellStyle name="Obično 2 4 2 3 7 2 4" xfId="39193"/>
    <cellStyle name="Obično 2 4 2 3 7 2 4 2" xfId="47483"/>
    <cellStyle name="Obično 2 4 2 3 7 2 5" xfId="43338"/>
    <cellStyle name="Obično 2 4 2 3 7 3" xfId="35655"/>
    <cellStyle name="Obično 2 4 2 3 7 3 2" xfId="39800"/>
    <cellStyle name="Obično 2 4 2 3 7 3 2 2" xfId="48090"/>
    <cellStyle name="Obično 2 4 2 3 7 3 3" xfId="43945"/>
    <cellStyle name="Obično 2 4 2 3 7 4" xfId="36869"/>
    <cellStyle name="Obično 2 4 2 3 7 4 2" xfId="41014"/>
    <cellStyle name="Obično 2 4 2 3 7 4 2 2" xfId="49304"/>
    <cellStyle name="Obično 2 4 2 3 7 4 3" xfId="45159"/>
    <cellStyle name="Obično 2 4 2 3 7 5" xfId="38586"/>
    <cellStyle name="Obično 2 4 2 3 7 5 2" xfId="46876"/>
    <cellStyle name="Obično 2 4 2 3 7 6" xfId="42731"/>
    <cellStyle name="Obično 2 4 2 3 8" xfId="34500"/>
    <cellStyle name="Obično 2 4 2 3 8 2" xfId="35714"/>
    <cellStyle name="Obično 2 4 2 3 8 2 2" xfId="39859"/>
    <cellStyle name="Obično 2 4 2 3 8 2 2 2" xfId="48149"/>
    <cellStyle name="Obično 2 4 2 3 8 2 3" xfId="44004"/>
    <cellStyle name="Obično 2 4 2 3 8 3" xfId="36928"/>
    <cellStyle name="Obično 2 4 2 3 8 3 2" xfId="41073"/>
    <cellStyle name="Obično 2 4 2 3 8 3 2 2" xfId="49363"/>
    <cellStyle name="Obično 2 4 2 3 8 3 3" xfId="45218"/>
    <cellStyle name="Obično 2 4 2 3 8 4" xfId="38645"/>
    <cellStyle name="Obično 2 4 2 3 8 4 2" xfId="46935"/>
    <cellStyle name="Obično 2 4 2 3 8 5" xfId="42790"/>
    <cellStyle name="Obično 2 4 2 3 9" xfId="35107"/>
    <cellStyle name="Obično 2 4 2 3 9 2" xfId="39252"/>
    <cellStyle name="Obično 2 4 2 3 9 2 2" xfId="47542"/>
    <cellStyle name="Obično 2 4 2 3 9 3" xfId="43397"/>
    <cellStyle name="Obično 2 4 2 4" xfId="33841"/>
    <cellStyle name="Obično 2 4 2 4 10" xfId="36328"/>
    <cellStyle name="Obično 2 4 2 4 10 2" xfId="40473"/>
    <cellStyle name="Obično 2 4 2 4 10 2 2" xfId="48763"/>
    <cellStyle name="Obično 2 4 2 4 10 3" xfId="44618"/>
    <cellStyle name="Obično 2 4 2 4 11" xfId="37542"/>
    <cellStyle name="Obično 2 4 2 4 11 2" xfId="41687"/>
    <cellStyle name="Obično 2 4 2 4 11 2 2" xfId="49977"/>
    <cellStyle name="Obično 2 4 2 4 11 3" xfId="45832"/>
    <cellStyle name="Obično 2 4 2 4 12" xfId="37601"/>
    <cellStyle name="Obično 2 4 2 4 12 2" xfId="41746"/>
    <cellStyle name="Obično 2 4 2 4 12 2 2" xfId="50036"/>
    <cellStyle name="Obično 2 4 2 4 12 3" xfId="45891"/>
    <cellStyle name="Obično 2 4 2 4 13" xfId="33900"/>
    <cellStyle name="Obično 2 4 2 4 13 2" xfId="38045"/>
    <cellStyle name="Obično 2 4 2 4 13 2 2" xfId="46335"/>
    <cellStyle name="Obično 2 4 2 4 13 3" xfId="42190"/>
    <cellStyle name="Obično 2 4 2 4 14" xfId="37986"/>
    <cellStyle name="Obično 2 4 2 4 14 2" xfId="46276"/>
    <cellStyle name="Obično 2 4 2 4 15" xfId="42131"/>
    <cellStyle name="Obično 2 4 2 4 2" xfId="33959"/>
    <cellStyle name="Obično 2 4 2 4 2 2" xfId="34344"/>
    <cellStyle name="Obično 2 4 2 4 2 2 2" xfId="34951"/>
    <cellStyle name="Obično 2 4 2 4 2 2 2 2" xfId="36165"/>
    <cellStyle name="Obično 2 4 2 4 2 2 2 2 2" xfId="40310"/>
    <cellStyle name="Obično 2 4 2 4 2 2 2 2 2 2" xfId="48600"/>
    <cellStyle name="Obično 2 4 2 4 2 2 2 2 3" xfId="44455"/>
    <cellStyle name="Obično 2 4 2 4 2 2 2 3" xfId="37379"/>
    <cellStyle name="Obično 2 4 2 4 2 2 2 3 2" xfId="41524"/>
    <cellStyle name="Obično 2 4 2 4 2 2 2 3 2 2" xfId="49814"/>
    <cellStyle name="Obično 2 4 2 4 2 2 2 3 3" xfId="45669"/>
    <cellStyle name="Obično 2 4 2 4 2 2 2 4" xfId="39096"/>
    <cellStyle name="Obično 2 4 2 4 2 2 2 4 2" xfId="47386"/>
    <cellStyle name="Obično 2 4 2 4 2 2 2 5" xfId="43241"/>
    <cellStyle name="Obično 2 4 2 4 2 2 3" xfId="35558"/>
    <cellStyle name="Obično 2 4 2 4 2 2 3 2" xfId="39703"/>
    <cellStyle name="Obično 2 4 2 4 2 2 3 2 2" xfId="47993"/>
    <cellStyle name="Obično 2 4 2 4 2 2 3 3" xfId="43848"/>
    <cellStyle name="Obično 2 4 2 4 2 2 4" xfId="36772"/>
    <cellStyle name="Obično 2 4 2 4 2 2 4 2" xfId="40917"/>
    <cellStyle name="Obično 2 4 2 4 2 2 4 2 2" xfId="49207"/>
    <cellStyle name="Obično 2 4 2 4 2 2 4 3" xfId="45062"/>
    <cellStyle name="Obično 2 4 2 4 2 2 5" xfId="37882"/>
    <cellStyle name="Obično 2 4 2 4 2 2 5 2" xfId="42027"/>
    <cellStyle name="Obično 2 4 2 4 2 2 5 2 2" xfId="50317"/>
    <cellStyle name="Obično 2 4 2 4 2 2 5 3" xfId="46172"/>
    <cellStyle name="Obično 2 4 2 4 2 2 6" xfId="38489"/>
    <cellStyle name="Obično 2 4 2 4 2 2 6 2" xfId="46779"/>
    <cellStyle name="Obično 2 4 2 4 2 2 7" xfId="42634"/>
    <cellStyle name="Obično 2 4 2 4 2 3" xfId="34181"/>
    <cellStyle name="Obično 2 4 2 4 2 3 2" xfId="34788"/>
    <cellStyle name="Obično 2 4 2 4 2 3 2 2" xfId="36002"/>
    <cellStyle name="Obično 2 4 2 4 2 3 2 2 2" xfId="40147"/>
    <cellStyle name="Obično 2 4 2 4 2 3 2 2 2 2" xfId="48437"/>
    <cellStyle name="Obično 2 4 2 4 2 3 2 2 3" xfId="44292"/>
    <cellStyle name="Obično 2 4 2 4 2 3 2 3" xfId="37216"/>
    <cellStyle name="Obično 2 4 2 4 2 3 2 3 2" xfId="41361"/>
    <cellStyle name="Obično 2 4 2 4 2 3 2 3 2 2" xfId="49651"/>
    <cellStyle name="Obično 2 4 2 4 2 3 2 3 3" xfId="45506"/>
    <cellStyle name="Obično 2 4 2 4 2 3 2 4" xfId="38933"/>
    <cellStyle name="Obično 2 4 2 4 2 3 2 4 2" xfId="47223"/>
    <cellStyle name="Obično 2 4 2 4 2 3 2 5" xfId="43078"/>
    <cellStyle name="Obično 2 4 2 4 2 3 3" xfId="35395"/>
    <cellStyle name="Obično 2 4 2 4 2 3 3 2" xfId="39540"/>
    <cellStyle name="Obično 2 4 2 4 2 3 3 2 2" xfId="47830"/>
    <cellStyle name="Obično 2 4 2 4 2 3 3 3" xfId="43685"/>
    <cellStyle name="Obično 2 4 2 4 2 3 4" xfId="36609"/>
    <cellStyle name="Obično 2 4 2 4 2 3 4 2" xfId="40754"/>
    <cellStyle name="Obično 2 4 2 4 2 3 4 2 2" xfId="49044"/>
    <cellStyle name="Obično 2 4 2 4 2 3 4 3" xfId="44899"/>
    <cellStyle name="Obično 2 4 2 4 2 3 5" xfId="38326"/>
    <cellStyle name="Obično 2 4 2 4 2 3 5 2" xfId="46616"/>
    <cellStyle name="Obično 2 4 2 4 2 3 6" xfId="42471"/>
    <cellStyle name="Obično 2 4 2 4 2 4" xfId="34566"/>
    <cellStyle name="Obično 2 4 2 4 2 4 2" xfId="35780"/>
    <cellStyle name="Obično 2 4 2 4 2 4 2 2" xfId="39925"/>
    <cellStyle name="Obično 2 4 2 4 2 4 2 2 2" xfId="48215"/>
    <cellStyle name="Obično 2 4 2 4 2 4 2 3" xfId="44070"/>
    <cellStyle name="Obično 2 4 2 4 2 4 3" xfId="36994"/>
    <cellStyle name="Obično 2 4 2 4 2 4 3 2" xfId="41139"/>
    <cellStyle name="Obično 2 4 2 4 2 4 3 2 2" xfId="49429"/>
    <cellStyle name="Obično 2 4 2 4 2 4 3 3" xfId="45284"/>
    <cellStyle name="Obično 2 4 2 4 2 4 4" xfId="38711"/>
    <cellStyle name="Obično 2 4 2 4 2 4 4 2" xfId="47001"/>
    <cellStyle name="Obično 2 4 2 4 2 4 5" xfId="42856"/>
    <cellStyle name="Obično 2 4 2 4 2 5" xfId="35173"/>
    <cellStyle name="Obično 2 4 2 4 2 5 2" xfId="39318"/>
    <cellStyle name="Obično 2 4 2 4 2 5 2 2" xfId="47608"/>
    <cellStyle name="Obično 2 4 2 4 2 5 3" xfId="43463"/>
    <cellStyle name="Obično 2 4 2 4 2 6" xfId="36387"/>
    <cellStyle name="Obično 2 4 2 4 2 6 2" xfId="40532"/>
    <cellStyle name="Obično 2 4 2 4 2 6 2 2" xfId="48822"/>
    <cellStyle name="Obično 2 4 2 4 2 6 3" xfId="44677"/>
    <cellStyle name="Obično 2 4 2 4 2 7" xfId="37719"/>
    <cellStyle name="Obično 2 4 2 4 2 7 2" xfId="41864"/>
    <cellStyle name="Obično 2 4 2 4 2 7 2 2" xfId="50154"/>
    <cellStyle name="Obično 2 4 2 4 2 7 3" xfId="46009"/>
    <cellStyle name="Obično 2 4 2 4 2 8" xfId="38104"/>
    <cellStyle name="Obično 2 4 2 4 2 8 2" xfId="46394"/>
    <cellStyle name="Obično 2 4 2 4 2 9" xfId="42249"/>
    <cellStyle name="Obično 2 4 2 4 3" xfId="34004"/>
    <cellStyle name="Obično 2 4 2 4 3 2" xfId="34389"/>
    <cellStyle name="Obično 2 4 2 4 3 2 2" xfId="34996"/>
    <cellStyle name="Obično 2 4 2 4 3 2 2 2" xfId="36210"/>
    <cellStyle name="Obično 2 4 2 4 3 2 2 2 2" xfId="40355"/>
    <cellStyle name="Obično 2 4 2 4 3 2 2 2 2 2" xfId="48645"/>
    <cellStyle name="Obično 2 4 2 4 3 2 2 2 3" xfId="44500"/>
    <cellStyle name="Obično 2 4 2 4 3 2 2 3" xfId="37424"/>
    <cellStyle name="Obično 2 4 2 4 3 2 2 3 2" xfId="41569"/>
    <cellStyle name="Obično 2 4 2 4 3 2 2 3 2 2" xfId="49859"/>
    <cellStyle name="Obično 2 4 2 4 3 2 2 3 3" xfId="45714"/>
    <cellStyle name="Obično 2 4 2 4 3 2 2 4" xfId="39141"/>
    <cellStyle name="Obično 2 4 2 4 3 2 2 4 2" xfId="47431"/>
    <cellStyle name="Obično 2 4 2 4 3 2 2 5" xfId="43286"/>
    <cellStyle name="Obično 2 4 2 4 3 2 3" xfId="35603"/>
    <cellStyle name="Obično 2 4 2 4 3 2 3 2" xfId="39748"/>
    <cellStyle name="Obično 2 4 2 4 3 2 3 2 2" xfId="48038"/>
    <cellStyle name="Obično 2 4 2 4 3 2 3 3" xfId="43893"/>
    <cellStyle name="Obično 2 4 2 4 3 2 4" xfId="36817"/>
    <cellStyle name="Obično 2 4 2 4 3 2 4 2" xfId="40962"/>
    <cellStyle name="Obično 2 4 2 4 3 2 4 2 2" xfId="49252"/>
    <cellStyle name="Obično 2 4 2 4 3 2 4 3" xfId="45107"/>
    <cellStyle name="Obično 2 4 2 4 3 2 5" xfId="37927"/>
    <cellStyle name="Obično 2 4 2 4 3 2 5 2" xfId="42072"/>
    <cellStyle name="Obično 2 4 2 4 3 2 5 2 2" xfId="50362"/>
    <cellStyle name="Obično 2 4 2 4 3 2 5 3" xfId="46217"/>
    <cellStyle name="Obično 2 4 2 4 3 2 6" xfId="38534"/>
    <cellStyle name="Obično 2 4 2 4 3 2 6 2" xfId="46824"/>
    <cellStyle name="Obično 2 4 2 4 3 2 7" xfId="42679"/>
    <cellStyle name="Obično 2 4 2 4 3 3" xfId="34226"/>
    <cellStyle name="Obično 2 4 2 4 3 3 2" xfId="34833"/>
    <cellStyle name="Obično 2 4 2 4 3 3 2 2" xfId="36047"/>
    <cellStyle name="Obično 2 4 2 4 3 3 2 2 2" xfId="40192"/>
    <cellStyle name="Obično 2 4 2 4 3 3 2 2 2 2" xfId="48482"/>
    <cellStyle name="Obično 2 4 2 4 3 3 2 2 3" xfId="44337"/>
    <cellStyle name="Obično 2 4 2 4 3 3 2 3" xfId="37261"/>
    <cellStyle name="Obično 2 4 2 4 3 3 2 3 2" xfId="41406"/>
    <cellStyle name="Obično 2 4 2 4 3 3 2 3 2 2" xfId="49696"/>
    <cellStyle name="Obično 2 4 2 4 3 3 2 3 3" xfId="45551"/>
    <cellStyle name="Obično 2 4 2 4 3 3 2 4" xfId="38978"/>
    <cellStyle name="Obično 2 4 2 4 3 3 2 4 2" xfId="47268"/>
    <cellStyle name="Obično 2 4 2 4 3 3 2 5" xfId="43123"/>
    <cellStyle name="Obično 2 4 2 4 3 3 3" xfId="35440"/>
    <cellStyle name="Obično 2 4 2 4 3 3 3 2" xfId="39585"/>
    <cellStyle name="Obično 2 4 2 4 3 3 3 2 2" xfId="47875"/>
    <cellStyle name="Obično 2 4 2 4 3 3 3 3" xfId="43730"/>
    <cellStyle name="Obično 2 4 2 4 3 3 4" xfId="36654"/>
    <cellStyle name="Obično 2 4 2 4 3 3 4 2" xfId="40799"/>
    <cellStyle name="Obično 2 4 2 4 3 3 4 2 2" xfId="49089"/>
    <cellStyle name="Obično 2 4 2 4 3 3 4 3" xfId="44944"/>
    <cellStyle name="Obično 2 4 2 4 3 3 5" xfId="38371"/>
    <cellStyle name="Obično 2 4 2 4 3 3 5 2" xfId="46661"/>
    <cellStyle name="Obično 2 4 2 4 3 3 6" xfId="42516"/>
    <cellStyle name="Obično 2 4 2 4 3 4" xfId="34611"/>
    <cellStyle name="Obično 2 4 2 4 3 4 2" xfId="35825"/>
    <cellStyle name="Obično 2 4 2 4 3 4 2 2" xfId="39970"/>
    <cellStyle name="Obično 2 4 2 4 3 4 2 2 2" xfId="48260"/>
    <cellStyle name="Obično 2 4 2 4 3 4 2 3" xfId="44115"/>
    <cellStyle name="Obično 2 4 2 4 3 4 3" xfId="37039"/>
    <cellStyle name="Obično 2 4 2 4 3 4 3 2" xfId="41184"/>
    <cellStyle name="Obično 2 4 2 4 3 4 3 2 2" xfId="49474"/>
    <cellStyle name="Obično 2 4 2 4 3 4 3 3" xfId="45329"/>
    <cellStyle name="Obično 2 4 2 4 3 4 4" xfId="38756"/>
    <cellStyle name="Obično 2 4 2 4 3 4 4 2" xfId="47046"/>
    <cellStyle name="Obično 2 4 2 4 3 4 5" xfId="42901"/>
    <cellStyle name="Obično 2 4 2 4 3 5" xfId="35218"/>
    <cellStyle name="Obično 2 4 2 4 3 5 2" xfId="39363"/>
    <cellStyle name="Obično 2 4 2 4 3 5 2 2" xfId="47653"/>
    <cellStyle name="Obično 2 4 2 4 3 5 3" xfId="43508"/>
    <cellStyle name="Obično 2 4 2 4 3 6" xfId="36432"/>
    <cellStyle name="Obično 2 4 2 4 3 6 2" xfId="40577"/>
    <cellStyle name="Obično 2 4 2 4 3 6 2 2" xfId="48867"/>
    <cellStyle name="Obično 2 4 2 4 3 6 3" xfId="44722"/>
    <cellStyle name="Obično 2 4 2 4 3 7" xfId="37764"/>
    <cellStyle name="Obično 2 4 2 4 3 7 2" xfId="41909"/>
    <cellStyle name="Obično 2 4 2 4 3 7 2 2" xfId="50199"/>
    <cellStyle name="Obično 2 4 2 4 3 7 3" xfId="46054"/>
    <cellStyle name="Obično 2 4 2 4 3 8" xfId="38149"/>
    <cellStyle name="Obično 2 4 2 4 3 8 2" xfId="46439"/>
    <cellStyle name="Obično 2 4 2 4 3 9" xfId="42294"/>
    <cellStyle name="Obično 2 4 2 4 4" xfId="34122"/>
    <cellStyle name="Obično 2 4 2 4 4 2" xfId="34729"/>
    <cellStyle name="Obično 2 4 2 4 4 2 2" xfId="35943"/>
    <cellStyle name="Obično 2 4 2 4 4 2 2 2" xfId="40088"/>
    <cellStyle name="Obično 2 4 2 4 4 2 2 2 2" xfId="48378"/>
    <cellStyle name="Obično 2 4 2 4 4 2 2 3" xfId="44233"/>
    <cellStyle name="Obično 2 4 2 4 4 2 3" xfId="37157"/>
    <cellStyle name="Obično 2 4 2 4 4 2 3 2" xfId="41302"/>
    <cellStyle name="Obično 2 4 2 4 4 2 3 2 2" xfId="49592"/>
    <cellStyle name="Obično 2 4 2 4 4 2 3 3" xfId="45447"/>
    <cellStyle name="Obično 2 4 2 4 4 2 4" xfId="38874"/>
    <cellStyle name="Obično 2 4 2 4 4 2 4 2" xfId="47164"/>
    <cellStyle name="Obično 2 4 2 4 4 2 5" xfId="43019"/>
    <cellStyle name="Obično 2 4 2 4 4 3" xfId="35336"/>
    <cellStyle name="Obično 2 4 2 4 4 3 2" xfId="39481"/>
    <cellStyle name="Obično 2 4 2 4 4 3 2 2" xfId="47771"/>
    <cellStyle name="Obično 2 4 2 4 4 3 3" xfId="43626"/>
    <cellStyle name="Obično 2 4 2 4 4 4" xfId="36550"/>
    <cellStyle name="Obično 2 4 2 4 4 4 2" xfId="40695"/>
    <cellStyle name="Obično 2 4 2 4 4 4 2 2" xfId="48985"/>
    <cellStyle name="Obično 2 4 2 4 4 4 3" xfId="44840"/>
    <cellStyle name="Obično 2 4 2 4 4 5" xfId="37660"/>
    <cellStyle name="Obično 2 4 2 4 4 5 2" xfId="41805"/>
    <cellStyle name="Obično 2 4 2 4 4 5 2 2" xfId="50095"/>
    <cellStyle name="Obično 2 4 2 4 4 5 3" xfId="45950"/>
    <cellStyle name="Obično 2 4 2 4 4 6" xfId="38267"/>
    <cellStyle name="Obično 2 4 2 4 4 6 2" xfId="46557"/>
    <cellStyle name="Obično 2 4 2 4 4 7" xfId="42412"/>
    <cellStyle name="Obično 2 4 2 4 5" xfId="34285"/>
    <cellStyle name="Obično 2 4 2 4 5 2" xfId="34892"/>
    <cellStyle name="Obično 2 4 2 4 5 2 2" xfId="36106"/>
    <cellStyle name="Obično 2 4 2 4 5 2 2 2" xfId="40251"/>
    <cellStyle name="Obično 2 4 2 4 5 2 2 2 2" xfId="48541"/>
    <cellStyle name="Obično 2 4 2 4 5 2 2 3" xfId="44396"/>
    <cellStyle name="Obično 2 4 2 4 5 2 3" xfId="37320"/>
    <cellStyle name="Obično 2 4 2 4 5 2 3 2" xfId="41465"/>
    <cellStyle name="Obično 2 4 2 4 5 2 3 2 2" xfId="49755"/>
    <cellStyle name="Obično 2 4 2 4 5 2 3 3" xfId="45610"/>
    <cellStyle name="Obično 2 4 2 4 5 2 4" xfId="39037"/>
    <cellStyle name="Obično 2 4 2 4 5 2 4 2" xfId="47327"/>
    <cellStyle name="Obično 2 4 2 4 5 2 5" xfId="43182"/>
    <cellStyle name="Obično 2 4 2 4 5 3" xfId="35499"/>
    <cellStyle name="Obično 2 4 2 4 5 3 2" xfId="39644"/>
    <cellStyle name="Obično 2 4 2 4 5 3 2 2" xfId="47934"/>
    <cellStyle name="Obično 2 4 2 4 5 3 3" xfId="43789"/>
    <cellStyle name="Obično 2 4 2 4 5 4" xfId="36713"/>
    <cellStyle name="Obično 2 4 2 4 5 4 2" xfId="40858"/>
    <cellStyle name="Obično 2 4 2 4 5 4 2 2" xfId="49148"/>
    <cellStyle name="Obično 2 4 2 4 5 4 3" xfId="45003"/>
    <cellStyle name="Obično 2 4 2 4 5 5" xfId="37823"/>
    <cellStyle name="Obično 2 4 2 4 5 5 2" xfId="41968"/>
    <cellStyle name="Obično 2 4 2 4 5 5 2 2" xfId="50258"/>
    <cellStyle name="Obično 2 4 2 4 5 5 3" xfId="46113"/>
    <cellStyle name="Obično 2 4 2 4 5 6" xfId="38430"/>
    <cellStyle name="Obično 2 4 2 4 5 6 2" xfId="46720"/>
    <cellStyle name="Obično 2 4 2 4 5 7" xfId="42575"/>
    <cellStyle name="Obično 2 4 2 4 6" xfId="34063"/>
    <cellStyle name="Obično 2 4 2 4 6 2" xfId="34670"/>
    <cellStyle name="Obično 2 4 2 4 6 2 2" xfId="35884"/>
    <cellStyle name="Obično 2 4 2 4 6 2 2 2" xfId="40029"/>
    <cellStyle name="Obično 2 4 2 4 6 2 2 2 2" xfId="48319"/>
    <cellStyle name="Obično 2 4 2 4 6 2 2 3" xfId="44174"/>
    <cellStyle name="Obično 2 4 2 4 6 2 3" xfId="37098"/>
    <cellStyle name="Obično 2 4 2 4 6 2 3 2" xfId="41243"/>
    <cellStyle name="Obično 2 4 2 4 6 2 3 2 2" xfId="49533"/>
    <cellStyle name="Obično 2 4 2 4 6 2 3 3" xfId="45388"/>
    <cellStyle name="Obično 2 4 2 4 6 2 4" xfId="38815"/>
    <cellStyle name="Obično 2 4 2 4 6 2 4 2" xfId="47105"/>
    <cellStyle name="Obično 2 4 2 4 6 2 5" xfId="42960"/>
    <cellStyle name="Obično 2 4 2 4 6 3" xfId="35277"/>
    <cellStyle name="Obično 2 4 2 4 6 3 2" xfId="39422"/>
    <cellStyle name="Obično 2 4 2 4 6 3 2 2" xfId="47712"/>
    <cellStyle name="Obično 2 4 2 4 6 3 3" xfId="43567"/>
    <cellStyle name="Obično 2 4 2 4 6 4" xfId="36491"/>
    <cellStyle name="Obično 2 4 2 4 6 4 2" xfId="40636"/>
    <cellStyle name="Obično 2 4 2 4 6 4 2 2" xfId="48926"/>
    <cellStyle name="Obično 2 4 2 4 6 4 3" xfId="44781"/>
    <cellStyle name="Obično 2 4 2 4 6 5" xfId="38208"/>
    <cellStyle name="Obično 2 4 2 4 6 5 2" xfId="46498"/>
    <cellStyle name="Obično 2 4 2 4 6 6" xfId="42353"/>
    <cellStyle name="Obično 2 4 2 4 7" xfId="34448"/>
    <cellStyle name="Obično 2 4 2 4 7 2" xfId="35055"/>
    <cellStyle name="Obično 2 4 2 4 7 2 2" xfId="36269"/>
    <cellStyle name="Obično 2 4 2 4 7 2 2 2" xfId="40414"/>
    <cellStyle name="Obično 2 4 2 4 7 2 2 2 2" xfId="48704"/>
    <cellStyle name="Obično 2 4 2 4 7 2 2 3" xfId="44559"/>
    <cellStyle name="Obično 2 4 2 4 7 2 3" xfId="37483"/>
    <cellStyle name="Obično 2 4 2 4 7 2 3 2" xfId="41628"/>
    <cellStyle name="Obično 2 4 2 4 7 2 3 2 2" xfId="49918"/>
    <cellStyle name="Obično 2 4 2 4 7 2 3 3" xfId="45773"/>
    <cellStyle name="Obično 2 4 2 4 7 2 4" xfId="39200"/>
    <cellStyle name="Obično 2 4 2 4 7 2 4 2" xfId="47490"/>
    <cellStyle name="Obično 2 4 2 4 7 2 5" xfId="43345"/>
    <cellStyle name="Obično 2 4 2 4 7 3" xfId="35662"/>
    <cellStyle name="Obično 2 4 2 4 7 3 2" xfId="39807"/>
    <cellStyle name="Obično 2 4 2 4 7 3 2 2" xfId="48097"/>
    <cellStyle name="Obično 2 4 2 4 7 3 3" xfId="43952"/>
    <cellStyle name="Obično 2 4 2 4 7 4" xfId="36876"/>
    <cellStyle name="Obično 2 4 2 4 7 4 2" xfId="41021"/>
    <cellStyle name="Obično 2 4 2 4 7 4 2 2" xfId="49311"/>
    <cellStyle name="Obično 2 4 2 4 7 4 3" xfId="45166"/>
    <cellStyle name="Obično 2 4 2 4 7 5" xfId="38593"/>
    <cellStyle name="Obično 2 4 2 4 7 5 2" xfId="46883"/>
    <cellStyle name="Obično 2 4 2 4 7 6" xfId="42738"/>
    <cellStyle name="Obično 2 4 2 4 8" xfId="34507"/>
    <cellStyle name="Obično 2 4 2 4 8 2" xfId="35721"/>
    <cellStyle name="Obično 2 4 2 4 8 2 2" xfId="39866"/>
    <cellStyle name="Obično 2 4 2 4 8 2 2 2" xfId="48156"/>
    <cellStyle name="Obično 2 4 2 4 8 2 3" xfId="44011"/>
    <cellStyle name="Obično 2 4 2 4 8 3" xfId="36935"/>
    <cellStyle name="Obično 2 4 2 4 8 3 2" xfId="41080"/>
    <cellStyle name="Obično 2 4 2 4 8 3 2 2" xfId="49370"/>
    <cellStyle name="Obično 2 4 2 4 8 3 3" xfId="45225"/>
    <cellStyle name="Obično 2 4 2 4 8 4" xfId="38652"/>
    <cellStyle name="Obično 2 4 2 4 8 4 2" xfId="46942"/>
    <cellStyle name="Obično 2 4 2 4 8 5" xfId="42797"/>
    <cellStyle name="Obično 2 4 2 4 9" xfId="35114"/>
    <cellStyle name="Obično 2 4 2 4 9 2" xfId="39259"/>
    <cellStyle name="Obično 2 4 2 4 9 2 2" xfId="47549"/>
    <cellStyle name="Obično 2 4 2 4 9 3" xfId="43404"/>
    <cellStyle name="Obično 2 4 2 5" xfId="33822"/>
    <cellStyle name="Obično 2 4 2 5 10" xfId="36309"/>
    <cellStyle name="Obično 2 4 2 5 10 2" xfId="40454"/>
    <cellStyle name="Obično 2 4 2 5 10 2 2" xfId="48744"/>
    <cellStyle name="Obično 2 4 2 5 10 3" xfId="44599"/>
    <cellStyle name="Obično 2 4 2 5 11" xfId="37523"/>
    <cellStyle name="Obično 2 4 2 5 11 2" xfId="41668"/>
    <cellStyle name="Obično 2 4 2 5 11 2 2" xfId="49958"/>
    <cellStyle name="Obično 2 4 2 5 11 3" xfId="45813"/>
    <cellStyle name="Obično 2 4 2 5 12" xfId="37582"/>
    <cellStyle name="Obično 2 4 2 5 12 2" xfId="41727"/>
    <cellStyle name="Obično 2 4 2 5 12 2 2" xfId="50017"/>
    <cellStyle name="Obično 2 4 2 5 12 3" xfId="45872"/>
    <cellStyle name="Obično 2 4 2 5 13" xfId="33881"/>
    <cellStyle name="Obično 2 4 2 5 13 2" xfId="38026"/>
    <cellStyle name="Obično 2 4 2 5 13 2 2" xfId="46316"/>
    <cellStyle name="Obično 2 4 2 5 13 3" xfId="42171"/>
    <cellStyle name="Obično 2 4 2 5 14" xfId="37967"/>
    <cellStyle name="Obično 2 4 2 5 14 2" xfId="46257"/>
    <cellStyle name="Obično 2 4 2 5 15" xfId="42112"/>
    <cellStyle name="Obično 2 4 2 5 2" xfId="33940"/>
    <cellStyle name="Obično 2 4 2 5 2 2" xfId="34325"/>
    <cellStyle name="Obično 2 4 2 5 2 2 2" xfId="34932"/>
    <cellStyle name="Obično 2 4 2 5 2 2 2 2" xfId="36146"/>
    <cellStyle name="Obično 2 4 2 5 2 2 2 2 2" xfId="40291"/>
    <cellStyle name="Obično 2 4 2 5 2 2 2 2 2 2" xfId="48581"/>
    <cellStyle name="Obično 2 4 2 5 2 2 2 2 3" xfId="44436"/>
    <cellStyle name="Obično 2 4 2 5 2 2 2 3" xfId="37360"/>
    <cellStyle name="Obično 2 4 2 5 2 2 2 3 2" xfId="41505"/>
    <cellStyle name="Obično 2 4 2 5 2 2 2 3 2 2" xfId="49795"/>
    <cellStyle name="Obično 2 4 2 5 2 2 2 3 3" xfId="45650"/>
    <cellStyle name="Obično 2 4 2 5 2 2 2 4" xfId="39077"/>
    <cellStyle name="Obično 2 4 2 5 2 2 2 4 2" xfId="47367"/>
    <cellStyle name="Obično 2 4 2 5 2 2 2 5" xfId="43222"/>
    <cellStyle name="Obično 2 4 2 5 2 2 3" xfId="35539"/>
    <cellStyle name="Obično 2 4 2 5 2 2 3 2" xfId="39684"/>
    <cellStyle name="Obično 2 4 2 5 2 2 3 2 2" xfId="47974"/>
    <cellStyle name="Obično 2 4 2 5 2 2 3 3" xfId="43829"/>
    <cellStyle name="Obično 2 4 2 5 2 2 4" xfId="36753"/>
    <cellStyle name="Obično 2 4 2 5 2 2 4 2" xfId="40898"/>
    <cellStyle name="Obično 2 4 2 5 2 2 4 2 2" xfId="49188"/>
    <cellStyle name="Obično 2 4 2 5 2 2 4 3" xfId="45043"/>
    <cellStyle name="Obično 2 4 2 5 2 2 5" xfId="37863"/>
    <cellStyle name="Obično 2 4 2 5 2 2 5 2" xfId="42008"/>
    <cellStyle name="Obično 2 4 2 5 2 2 5 2 2" xfId="50298"/>
    <cellStyle name="Obično 2 4 2 5 2 2 5 3" xfId="46153"/>
    <cellStyle name="Obično 2 4 2 5 2 2 6" xfId="38470"/>
    <cellStyle name="Obično 2 4 2 5 2 2 6 2" xfId="46760"/>
    <cellStyle name="Obično 2 4 2 5 2 2 7" xfId="42615"/>
    <cellStyle name="Obično 2 4 2 5 2 3" xfId="34162"/>
    <cellStyle name="Obično 2 4 2 5 2 3 2" xfId="34769"/>
    <cellStyle name="Obično 2 4 2 5 2 3 2 2" xfId="35983"/>
    <cellStyle name="Obično 2 4 2 5 2 3 2 2 2" xfId="40128"/>
    <cellStyle name="Obično 2 4 2 5 2 3 2 2 2 2" xfId="48418"/>
    <cellStyle name="Obično 2 4 2 5 2 3 2 2 3" xfId="44273"/>
    <cellStyle name="Obično 2 4 2 5 2 3 2 3" xfId="37197"/>
    <cellStyle name="Obično 2 4 2 5 2 3 2 3 2" xfId="41342"/>
    <cellStyle name="Obično 2 4 2 5 2 3 2 3 2 2" xfId="49632"/>
    <cellStyle name="Obično 2 4 2 5 2 3 2 3 3" xfId="45487"/>
    <cellStyle name="Obično 2 4 2 5 2 3 2 4" xfId="38914"/>
    <cellStyle name="Obično 2 4 2 5 2 3 2 4 2" xfId="47204"/>
    <cellStyle name="Obično 2 4 2 5 2 3 2 5" xfId="43059"/>
    <cellStyle name="Obično 2 4 2 5 2 3 3" xfId="35376"/>
    <cellStyle name="Obično 2 4 2 5 2 3 3 2" xfId="39521"/>
    <cellStyle name="Obično 2 4 2 5 2 3 3 2 2" xfId="47811"/>
    <cellStyle name="Obično 2 4 2 5 2 3 3 3" xfId="43666"/>
    <cellStyle name="Obično 2 4 2 5 2 3 4" xfId="36590"/>
    <cellStyle name="Obično 2 4 2 5 2 3 4 2" xfId="40735"/>
    <cellStyle name="Obično 2 4 2 5 2 3 4 2 2" xfId="49025"/>
    <cellStyle name="Obično 2 4 2 5 2 3 4 3" xfId="44880"/>
    <cellStyle name="Obično 2 4 2 5 2 3 5" xfId="38307"/>
    <cellStyle name="Obično 2 4 2 5 2 3 5 2" xfId="46597"/>
    <cellStyle name="Obično 2 4 2 5 2 3 6" xfId="42452"/>
    <cellStyle name="Obično 2 4 2 5 2 4" xfId="34547"/>
    <cellStyle name="Obično 2 4 2 5 2 4 2" xfId="35761"/>
    <cellStyle name="Obično 2 4 2 5 2 4 2 2" xfId="39906"/>
    <cellStyle name="Obično 2 4 2 5 2 4 2 2 2" xfId="48196"/>
    <cellStyle name="Obično 2 4 2 5 2 4 2 3" xfId="44051"/>
    <cellStyle name="Obično 2 4 2 5 2 4 3" xfId="36975"/>
    <cellStyle name="Obično 2 4 2 5 2 4 3 2" xfId="41120"/>
    <cellStyle name="Obično 2 4 2 5 2 4 3 2 2" xfId="49410"/>
    <cellStyle name="Obično 2 4 2 5 2 4 3 3" xfId="45265"/>
    <cellStyle name="Obično 2 4 2 5 2 4 4" xfId="38692"/>
    <cellStyle name="Obično 2 4 2 5 2 4 4 2" xfId="46982"/>
    <cellStyle name="Obično 2 4 2 5 2 4 5" xfId="42837"/>
    <cellStyle name="Obično 2 4 2 5 2 5" xfId="35154"/>
    <cellStyle name="Obično 2 4 2 5 2 5 2" xfId="39299"/>
    <cellStyle name="Obično 2 4 2 5 2 5 2 2" xfId="47589"/>
    <cellStyle name="Obično 2 4 2 5 2 5 3" xfId="43444"/>
    <cellStyle name="Obično 2 4 2 5 2 6" xfId="36368"/>
    <cellStyle name="Obično 2 4 2 5 2 6 2" xfId="40513"/>
    <cellStyle name="Obično 2 4 2 5 2 6 2 2" xfId="48803"/>
    <cellStyle name="Obično 2 4 2 5 2 6 3" xfId="44658"/>
    <cellStyle name="Obično 2 4 2 5 2 7" xfId="37700"/>
    <cellStyle name="Obično 2 4 2 5 2 7 2" xfId="41845"/>
    <cellStyle name="Obično 2 4 2 5 2 7 2 2" xfId="50135"/>
    <cellStyle name="Obično 2 4 2 5 2 7 3" xfId="45990"/>
    <cellStyle name="Obično 2 4 2 5 2 8" xfId="38085"/>
    <cellStyle name="Obično 2 4 2 5 2 8 2" xfId="46375"/>
    <cellStyle name="Obično 2 4 2 5 2 9" xfId="42230"/>
    <cellStyle name="Obično 2 4 2 5 3" xfId="33985"/>
    <cellStyle name="Obično 2 4 2 5 3 2" xfId="34370"/>
    <cellStyle name="Obično 2 4 2 5 3 2 2" xfId="34977"/>
    <cellStyle name="Obično 2 4 2 5 3 2 2 2" xfId="36191"/>
    <cellStyle name="Obično 2 4 2 5 3 2 2 2 2" xfId="40336"/>
    <cellStyle name="Obično 2 4 2 5 3 2 2 2 2 2" xfId="48626"/>
    <cellStyle name="Obično 2 4 2 5 3 2 2 2 3" xfId="44481"/>
    <cellStyle name="Obično 2 4 2 5 3 2 2 3" xfId="37405"/>
    <cellStyle name="Obično 2 4 2 5 3 2 2 3 2" xfId="41550"/>
    <cellStyle name="Obično 2 4 2 5 3 2 2 3 2 2" xfId="49840"/>
    <cellStyle name="Obično 2 4 2 5 3 2 2 3 3" xfId="45695"/>
    <cellStyle name="Obično 2 4 2 5 3 2 2 4" xfId="39122"/>
    <cellStyle name="Obično 2 4 2 5 3 2 2 4 2" xfId="47412"/>
    <cellStyle name="Obično 2 4 2 5 3 2 2 5" xfId="43267"/>
    <cellStyle name="Obično 2 4 2 5 3 2 3" xfId="35584"/>
    <cellStyle name="Obično 2 4 2 5 3 2 3 2" xfId="39729"/>
    <cellStyle name="Obično 2 4 2 5 3 2 3 2 2" xfId="48019"/>
    <cellStyle name="Obično 2 4 2 5 3 2 3 3" xfId="43874"/>
    <cellStyle name="Obično 2 4 2 5 3 2 4" xfId="36798"/>
    <cellStyle name="Obično 2 4 2 5 3 2 4 2" xfId="40943"/>
    <cellStyle name="Obično 2 4 2 5 3 2 4 2 2" xfId="49233"/>
    <cellStyle name="Obično 2 4 2 5 3 2 4 3" xfId="45088"/>
    <cellStyle name="Obično 2 4 2 5 3 2 5" xfId="37908"/>
    <cellStyle name="Obično 2 4 2 5 3 2 5 2" xfId="42053"/>
    <cellStyle name="Obično 2 4 2 5 3 2 5 2 2" xfId="50343"/>
    <cellStyle name="Obično 2 4 2 5 3 2 5 3" xfId="46198"/>
    <cellStyle name="Obično 2 4 2 5 3 2 6" xfId="38515"/>
    <cellStyle name="Obično 2 4 2 5 3 2 6 2" xfId="46805"/>
    <cellStyle name="Obično 2 4 2 5 3 2 7" xfId="42660"/>
    <cellStyle name="Obično 2 4 2 5 3 3" xfId="34207"/>
    <cellStyle name="Obično 2 4 2 5 3 3 2" xfId="34814"/>
    <cellStyle name="Obično 2 4 2 5 3 3 2 2" xfId="36028"/>
    <cellStyle name="Obično 2 4 2 5 3 3 2 2 2" xfId="40173"/>
    <cellStyle name="Obično 2 4 2 5 3 3 2 2 2 2" xfId="48463"/>
    <cellStyle name="Obično 2 4 2 5 3 3 2 2 3" xfId="44318"/>
    <cellStyle name="Obično 2 4 2 5 3 3 2 3" xfId="37242"/>
    <cellStyle name="Obično 2 4 2 5 3 3 2 3 2" xfId="41387"/>
    <cellStyle name="Obično 2 4 2 5 3 3 2 3 2 2" xfId="49677"/>
    <cellStyle name="Obično 2 4 2 5 3 3 2 3 3" xfId="45532"/>
    <cellStyle name="Obično 2 4 2 5 3 3 2 4" xfId="38959"/>
    <cellStyle name="Obično 2 4 2 5 3 3 2 4 2" xfId="47249"/>
    <cellStyle name="Obično 2 4 2 5 3 3 2 5" xfId="43104"/>
    <cellStyle name="Obično 2 4 2 5 3 3 3" xfId="35421"/>
    <cellStyle name="Obično 2 4 2 5 3 3 3 2" xfId="39566"/>
    <cellStyle name="Obično 2 4 2 5 3 3 3 2 2" xfId="47856"/>
    <cellStyle name="Obično 2 4 2 5 3 3 3 3" xfId="43711"/>
    <cellStyle name="Obično 2 4 2 5 3 3 4" xfId="36635"/>
    <cellStyle name="Obično 2 4 2 5 3 3 4 2" xfId="40780"/>
    <cellStyle name="Obično 2 4 2 5 3 3 4 2 2" xfId="49070"/>
    <cellStyle name="Obično 2 4 2 5 3 3 4 3" xfId="44925"/>
    <cellStyle name="Obično 2 4 2 5 3 3 5" xfId="38352"/>
    <cellStyle name="Obično 2 4 2 5 3 3 5 2" xfId="46642"/>
    <cellStyle name="Obično 2 4 2 5 3 3 6" xfId="42497"/>
    <cellStyle name="Obično 2 4 2 5 3 4" xfId="34592"/>
    <cellStyle name="Obično 2 4 2 5 3 4 2" xfId="35806"/>
    <cellStyle name="Obično 2 4 2 5 3 4 2 2" xfId="39951"/>
    <cellStyle name="Obično 2 4 2 5 3 4 2 2 2" xfId="48241"/>
    <cellStyle name="Obično 2 4 2 5 3 4 2 3" xfId="44096"/>
    <cellStyle name="Obično 2 4 2 5 3 4 3" xfId="37020"/>
    <cellStyle name="Obično 2 4 2 5 3 4 3 2" xfId="41165"/>
    <cellStyle name="Obično 2 4 2 5 3 4 3 2 2" xfId="49455"/>
    <cellStyle name="Obično 2 4 2 5 3 4 3 3" xfId="45310"/>
    <cellStyle name="Obično 2 4 2 5 3 4 4" xfId="38737"/>
    <cellStyle name="Obično 2 4 2 5 3 4 4 2" xfId="47027"/>
    <cellStyle name="Obično 2 4 2 5 3 4 5" xfId="42882"/>
    <cellStyle name="Obično 2 4 2 5 3 5" xfId="35199"/>
    <cellStyle name="Obično 2 4 2 5 3 5 2" xfId="39344"/>
    <cellStyle name="Obično 2 4 2 5 3 5 2 2" xfId="47634"/>
    <cellStyle name="Obično 2 4 2 5 3 5 3" xfId="43489"/>
    <cellStyle name="Obično 2 4 2 5 3 6" xfId="36413"/>
    <cellStyle name="Obično 2 4 2 5 3 6 2" xfId="40558"/>
    <cellStyle name="Obično 2 4 2 5 3 6 2 2" xfId="48848"/>
    <cellStyle name="Obično 2 4 2 5 3 6 3" xfId="44703"/>
    <cellStyle name="Obično 2 4 2 5 3 7" xfId="37745"/>
    <cellStyle name="Obično 2 4 2 5 3 7 2" xfId="41890"/>
    <cellStyle name="Obično 2 4 2 5 3 7 2 2" xfId="50180"/>
    <cellStyle name="Obično 2 4 2 5 3 7 3" xfId="46035"/>
    <cellStyle name="Obično 2 4 2 5 3 8" xfId="38130"/>
    <cellStyle name="Obično 2 4 2 5 3 8 2" xfId="46420"/>
    <cellStyle name="Obično 2 4 2 5 3 9" xfId="42275"/>
    <cellStyle name="Obično 2 4 2 5 4" xfId="34103"/>
    <cellStyle name="Obično 2 4 2 5 4 2" xfId="34710"/>
    <cellStyle name="Obično 2 4 2 5 4 2 2" xfId="35924"/>
    <cellStyle name="Obično 2 4 2 5 4 2 2 2" xfId="40069"/>
    <cellStyle name="Obično 2 4 2 5 4 2 2 2 2" xfId="48359"/>
    <cellStyle name="Obično 2 4 2 5 4 2 2 3" xfId="44214"/>
    <cellStyle name="Obično 2 4 2 5 4 2 3" xfId="37138"/>
    <cellStyle name="Obično 2 4 2 5 4 2 3 2" xfId="41283"/>
    <cellStyle name="Obično 2 4 2 5 4 2 3 2 2" xfId="49573"/>
    <cellStyle name="Obično 2 4 2 5 4 2 3 3" xfId="45428"/>
    <cellStyle name="Obično 2 4 2 5 4 2 4" xfId="38855"/>
    <cellStyle name="Obično 2 4 2 5 4 2 4 2" xfId="47145"/>
    <cellStyle name="Obično 2 4 2 5 4 2 5" xfId="43000"/>
    <cellStyle name="Obično 2 4 2 5 4 3" xfId="35317"/>
    <cellStyle name="Obično 2 4 2 5 4 3 2" xfId="39462"/>
    <cellStyle name="Obično 2 4 2 5 4 3 2 2" xfId="47752"/>
    <cellStyle name="Obično 2 4 2 5 4 3 3" xfId="43607"/>
    <cellStyle name="Obično 2 4 2 5 4 4" xfId="36531"/>
    <cellStyle name="Obično 2 4 2 5 4 4 2" xfId="40676"/>
    <cellStyle name="Obično 2 4 2 5 4 4 2 2" xfId="48966"/>
    <cellStyle name="Obično 2 4 2 5 4 4 3" xfId="44821"/>
    <cellStyle name="Obično 2 4 2 5 4 5" xfId="37641"/>
    <cellStyle name="Obično 2 4 2 5 4 5 2" xfId="41786"/>
    <cellStyle name="Obično 2 4 2 5 4 5 2 2" xfId="50076"/>
    <cellStyle name="Obično 2 4 2 5 4 5 3" xfId="45931"/>
    <cellStyle name="Obično 2 4 2 5 4 6" xfId="38248"/>
    <cellStyle name="Obično 2 4 2 5 4 6 2" xfId="46538"/>
    <cellStyle name="Obično 2 4 2 5 4 7" xfId="42393"/>
    <cellStyle name="Obično 2 4 2 5 5" xfId="34266"/>
    <cellStyle name="Obično 2 4 2 5 5 2" xfId="34873"/>
    <cellStyle name="Obično 2 4 2 5 5 2 2" xfId="36087"/>
    <cellStyle name="Obično 2 4 2 5 5 2 2 2" xfId="40232"/>
    <cellStyle name="Obično 2 4 2 5 5 2 2 2 2" xfId="48522"/>
    <cellStyle name="Obično 2 4 2 5 5 2 2 3" xfId="44377"/>
    <cellStyle name="Obično 2 4 2 5 5 2 3" xfId="37301"/>
    <cellStyle name="Obično 2 4 2 5 5 2 3 2" xfId="41446"/>
    <cellStyle name="Obično 2 4 2 5 5 2 3 2 2" xfId="49736"/>
    <cellStyle name="Obično 2 4 2 5 5 2 3 3" xfId="45591"/>
    <cellStyle name="Obično 2 4 2 5 5 2 4" xfId="39018"/>
    <cellStyle name="Obično 2 4 2 5 5 2 4 2" xfId="47308"/>
    <cellStyle name="Obično 2 4 2 5 5 2 5" xfId="43163"/>
    <cellStyle name="Obično 2 4 2 5 5 3" xfId="35480"/>
    <cellStyle name="Obično 2 4 2 5 5 3 2" xfId="39625"/>
    <cellStyle name="Obično 2 4 2 5 5 3 2 2" xfId="47915"/>
    <cellStyle name="Obično 2 4 2 5 5 3 3" xfId="43770"/>
    <cellStyle name="Obično 2 4 2 5 5 4" xfId="36694"/>
    <cellStyle name="Obično 2 4 2 5 5 4 2" xfId="40839"/>
    <cellStyle name="Obično 2 4 2 5 5 4 2 2" xfId="49129"/>
    <cellStyle name="Obično 2 4 2 5 5 4 3" xfId="44984"/>
    <cellStyle name="Obično 2 4 2 5 5 5" xfId="37804"/>
    <cellStyle name="Obično 2 4 2 5 5 5 2" xfId="41949"/>
    <cellStyle name="Obično 2 4 2 5 5 5 2 2" xfId="50239"/>
    <cellStyle name="Obično 2 4 2 5 5 5 3" xfId="46094"/>
    <cellStyle name="Obično 2 4 2 5 5 6" xfId="38411"/>
    <cellStyle name="Obično 2 4 2 5 5 6 2" xfId="46701"/>
    <cellStyle name="Obično 2 4 2 5 5 7" xfId="42556"/>
    <cellStyle name="Obično 2 4 2 5 6" xfId="34044"/>
    <cellStyle name="Obično 2 4 2 5 6 2" xfId="34651"/>
    <cellStyle name="Obično 2 4 2 5 6 2 2" xfId="35865"/>
    <cellStyle name="Obično 2 4 2 5 6 2 2 2" xfId="40010"/>
    <cellStyle name="Obično 2 4 2 5 6 2 2 2 2" xfId="48300"/>
    <cellStyle name="Obično 2 4 2 5 6 2 2 3" xfId="44155"/>
    <cellStyle name="Obično 2 4 2 5 6 2 3" xfId="37079"/>
    <cellStyle name="Obično 2 4 2 5 6 2 3 2" xfId="41224"/>
    <cellStyle name="Obično 2 4 2 5 6 2 3 2 2" xfId="49514"/>
    <cellStyle name="Obično 2 4 2 5 6 2 3 3" xfId="45369"/>
    <cellStyle name="Obično 2 4 2 5 6 2 4" xfId="38796"/>
    <cellStyle name="Obično 2 4 2 5 6 2 4 2" xfId="47086"/>
    <cellStyle name="Obično 2 4 2 5 6 2 5" xfId="42941"/>
    <cellStyle name="Obično 2 4 2 5 6 3" xfId="35258"/>
    <cellStyle name="Obično 2 4 2 5 6 3 2" xfId="39403"/>
    <cellStyle name="Obično 2 4 2 5 6 3 2 2" xfId="47693"/>
    <cellStyle name="Obično 2 4 2 5 6 3 3" xfId="43548"/>
    <cellStyle name="Obično 2 4 2 5 6 4" xfId="36472"/>
    <cellStyle name="Obično 2 4 2 5 6 4 2" xfId="40617"/>
    <cellStyle name="Obično 2 4 2 5 6 4 2 2" xfId="48907"/>
    <cellStyle name="Obično 2 4 2 5 6 4 3" xfId="44762"/>
    <cellStyle name="Obično 2 4 2 5 6 5" xfId="38189"/>
    <cellStyle name="Obično 2 4 2 5 6 5 2" xfId="46479"/>
    <cellStyle name="Obično 2 4 2 5 6 6" xfId="42334"/>
    <cellStyle name="Obično 2 4 2 5 7" xfId="34429"/>
    <cellStyle name="Obično 2 4 2 5 7 2" xfId="35036"/>
    <cellStyle name="Obično 2 4 2 5 7 2 2" xfId="36250"/>
    <cellStyle name="Obično 2 4 2 5 7 2 2 2" xfId="40395"/>
    <cellStyle name="Obično 2 4 2 5 7 2 2 2 2" xfId="48685"/>
    <cellStyle name="Obično 2 4 2 5 7 2 2 3" xfId="44540"/>
    <cellStyle name="Obično 2 4 2 5 7 2 3" xfId="37464"/>
    <cellStyle name="Obično 2 4 2 5 7 2 3 2" xfId="41609"/>
    <cellStyle name="Obično 2 4 2 5 7 2 3 2 2" xfId="49899"/>
    <cellStyle name="Obično 2 4 2 5 7 2 3 3" xfId="45754"/>
    <cellStyle name="Obično 2 4 2 5 7 2 4" xfId="39181"/>
    <cellStyle name="Obično 2 4 2 5 7 2 4 2" xfId="47471"/>
    <cellStyle name="Obično 2 4 2 5 7 2 5" xfId="43326"/>
    <cellStyle name="Obično 2 4 2 5 7 3" xfId="35643"/>
    <cellStyle name="Obično 2 4 2 5 7 3 2" xfId="39788"/>
    <cellStyle name="Obično 2 4 2 5 7 3 2 2" xfId="48078"/>
    <cellStyle name="Obično 2 4 2 5 7 3 3" xfId="43933"/>
    <cellStyle name="Obično 2 4 2 5 7 4" xfId="36857"/>
    <cellStyle name="Obično 2 4 2 5 7 4 2" xfId="41002"/>
    <cellStyle name="Obično 2 4 2 5 7 4 2 2" xfId="49292"/>
    <cellStyle name="Obično 2 4 2 5 7 4 3" xfId="45147"/>
    <cellStyle name="Obično 2 4 2 5 7 5" xfId="38574"/>
    <cellStyle name="Obično 2 4 2 5 7 5 2" xfId="46864"/>
    <cellStyle name="Obično 2 4 2 5 7 6" xfId="42719"/>
    <cellStyle name="Obično 2 4 2 5 8" xfId="34488"/>
    <cellStyle name="Obično 2 4 2 5 8 2" xfId="35702"/>
    <cellStyle name="Obično 2 4 2 5 8 2 2" xfId="39847"/>
    <cellStyle name="Obično 2 4 2 5 8 2 2 2" xfId="48137"/>
    <cellStyle name="Obično 2 4 2 5 8 2 3" xfId="43992"/>
    <cellStyle name="Obično 2 4 2 5 8 3" xfId="36916"/>
    <cellStyle name="Obično 2 4 2 5 8 3 2" xfId="41061"/>
    <cellStyle name="Obično 2 4 2 5 8 3 2 2" xfId="49351"/>
    <cellStyle name="Obično 2 4 2 5 8 3 3" xfId="45206"/>
    <cellStyle name="Obično 2 4 2 5 8 4" xfId="38633"/>
    <cellStyle name="Obično 2 4 2 5 8 4 2" xfId="46923"/>
    <cellStyle name="Obično 2 4 2 5 8 5" xfId="42778"/>
    <cellStyle name="Obično 2 4 2 5 9" xfId="35095"/>
    <cellStyle name="Obično 2 4 2 5 9 2" xfId="39240"/>
    <cellStyle name="Obično 2 4 2 5 9 2 2" xfId="47530"/>
    <cellStyle name="Obično 2 4 2 5 9 3" xfId="43385"/>
    <cellStyle name="Obično 2 4 2 6" xfId="33815"/>
    <cellStyle name="Obično 2 4 2 6 10" xfId="36303"/>
    <cellStyle name="Obično 2 4 2 6 10 2" xfId="40448"/>
    <cellStyle name="Obično 2 4 2 6 10 2 2" xfId="48738"/>
    <cellStyle name="Obično 2 4 2 6 10 3" xfId="44593"/>
    <cellStyle name="Obično 2 4 2 6 11" xfId="37517"/>
    <cellStyle name="Obično 2 4 2 6 11 2" xfId="41662"/>
    <cellStyle name="Obično 2 4 2 6 11 2 2" xfId="49952"/>
    <cellStyle name="Obično 2 4 2 6 11 3" xfId="45807"/>
    <cellStyle name="Obično 2 4 2 6 12" xfId="37576"/>
    <cellStyle name="Obično 2 4 2 6 12 2" xfId="41721"/>
    <cellStyle name="Obično 2 4 2 6 12 2 2" xfId="50011"/>
    <cellStyle name="Obično 2 4 2 6 12 3" xfId="45866"/>
    <cellStyle name="Obično 2 4 2 6 13" xfId="33875"/>
    <cellStyle name="Obično 2 4 2 6 13 2" xfId="38020"/>
    <cellStyle name="Obično 2 4 2 6 13 2 2" xfId="46310"/>
    <cellStyle name="Obično 2 4 2 6 13 3" xfId="42165"/>
    <cellStyle name="Obično 2 4 2 6 14" xfId="37961"/>
    <cellStyle name="Obično 2 4 2 6 14 2" xfId="46251"/>
    <cellStyle name="Obično 2 4 2 6 15" xfId="42106"/>
    <cellStyle name="Obično 2 4 2 6 2" xfId="33934"/>
    <cellStyle name="Obično 2 4 2 6 2 2" xfId="34319"/>
    <cellStyle name="Obično 2 4 2 6 2 2 2" xfId="34926"/>
    <cellStyle name="Obično 2 4 2 6 2 2 2 2" xfId="36140"/>
    <cellStyle name="Obično 2 4 2 6 2 2 2 2 2" xfId="40285"/>
    <cellStyle name="Obično 2 4 2 6 2 2 2 2 2 2" xfId="48575"/>
    <cellStyle name="Obično 2 4 2 6 2 2 2 2 3" xfId="44430"/>
    <cellStyle name="Obično 2 4 2 6 2 2 2 3" xfId="37354"/>
    <cellStyle name="Obično 2 4 2 6 2 2 2 3 2" xfId="41499"/>
    <cellStyle name="Obično 2 4 2 6 2 2 2 3 2 2" xfId="49789"/>
    <cellStyle name="Obično 2 4 2 6 2 2 2 3 3" xfId="45644"/>
    <cellStyle name="Obično 2 4 2 6 2 2 2 4" xfId="39071"/>
    <cellStyle name="Obično 2 4 2 6 2 2 2 4 2" xfId="47361"/>
    <cellStyle name="Obično 2 4 2 6 2 2 2 5" xfId="43216"/>
    <cellStyle name="Obično 2 4 2 6 2 2 3" xfId="35533"/>
    <cellStyle name="Obično 2 4 2 6 2 2 3 2" xfId="39678"/>
    <cellStyle name="Obično 2 4 2 6 2 2 3 2 2" xfId="47968"/>
    <cellStyle name="Obično 2 4 2 6 2 2 3 3" xfId="43823"/>
    <cellStyle name="Obično 2 4 2 6 2 2 4" xfId="36747"/>
    <cellStyle name="Obično 2 4 2 6 2 2 4 2" xfId="40892"/>
    <cellStyle name="Obično 2 4 2 6 2 2 4 2 2" xfId="49182"/>
    <cellStyle name="Obično 2 4 2 6 2 2 4 3" xfId="45037"/>
    <cellStyle name="Obično 2 4 2 6 2 2 5" xfId="37857"/>
    <cellStyle name="Obično 2 4 2 6 2 2 5 2" xfId="42002"/>
    <cellStyle name="Obično 2 4 2 6 2 2 5 2 2" xfId="50292"/>
    <cellStyle name="Obično 2 4 2 6 2 2 5 3" xfId="46147"/>
    <cellStyle name="Obično 2 4 2 6 2 2 6" xfId="38464"/>
    <cellStyle name="Obično 2 4 2 6 2 2 6 2" xfId="46754"/>
    <cellStyle name="Obično 2 4 2 6 2 2 7" xfId="42609"/>
    <cellStyle name="Obično 2 4 2 6 2 3" xfId="34156"/>
    <cellStyle name="Obično 2 4 2 6 2 3 2" xfId="34763"/>
    <cellStyle name="Obično 2 4 2 6 2 3 2 2" xfId="35977"/>
    <cellStyle name="Obično 2 4 2 6 2 3 2 2 2" xfId="40122"/>
    <cellStyle name="Obično 2 4 2 6 2 3 2 2 2 2" xfId="48412"/>
    <cellStyle name="Obično 2 4 2 6 2 3 2 2 3" xfId="44267"/>
    <cellStyle name="Obično 2 4 2 6 2 3 2 3" xfId="37191"/>
    <cellStyle name="Obično 2 4 2 6 2 3 2 3 2" xfId="41336"/>
    <cellStyle name="Obično 2 4 2 6 2 3 2 3 2 2" xfId="49626"/>
    <cellStyle name="Obično 2 4 2 6 2 3 2 3 3" xfId="45481"/>
    <cellStyle name="Obično 2 4 2 6 2 3 2 4" xfId="38908"/>
    <cellStyle name="Obično 2 4 2 6 2 3 2 4 2" xfId="47198"/>
    <cellStyle name="Obično 2 4 2 6 2 3 2 5" xfId="43053"/>
    <cellStyle name="Obično 2 4 2 6 2 3 3" xfId="35370"/>
    <cellStyle name="Obično 2 4 2 6 2 3 3 2" xfId="39515"/>
    <cellStyle name="Obično 2 4 2 6 2 3 3 2 2" xfId="47805"/>
    <cellStyle name="Obično 2 4 2 6 2 3 3 3" xfId="43660"/>
    <cellStyle name="Obično 2 4 2 6 2 3 4" xfId="36584"/>
    <cellStyle name="Obično 2 4 2 6 2 3 4 2" xfId="40729"/>
    <cellStyle name="Obično 2 4 2 6 2 3 4 2 2" xfId="49019"/>
    <cellStyle name="Obično 2 4 2 6 2 3 4 3" xfId="44874"/>
    <cellStyle name="Obično 2 4 2 6 2 3 5" xfId="38301"/>
    <cellStyle name="Obično 2 4 2 6 2 3 5 2" xfId="46591"/>
    <cellStyle name="Obično 2 4 2 6 2 3 6" xfId="42446"/>
    <cellStyle name="Obično 2 4 2 6 2 4" xfId="34541"/>
    <cellStyle name="Obično 2 4 2 6 2 4 2" xfId="35755"/>
    <cellStyle name="Obično 2 4 2 6 2 4 2 2" xfId="39900"/>
    <cellStyle name="Obično 2 4 2 6 2 4 2 2 2" xfId="48190"/>
    <cellStyle name="Obično 2 4 2 6 2 4 2 3" xfId="44045"/>
    <cellStyle name="Obično 2 4 2 6 2 4 3" xfId="36969"/>
    <cellStyle name="Obično 2 4 2 6 2 4 3 2" xfId="41114"/>
    <cellStyle name="Obično 2 4 2 6 2 4 3 2 2" xfId="49404"/>
    <cellStyle name="Obično 2 4 2 6 2 4 3 3" xfId="45259"/>
    <cellStyle name="Obično 2 4 2 6 2 4 4" xfId="38686"/>
    <cellStyle name="Obično 2 4 2 6 2 4 4 2" xfId="46976"/>
    <cellStyle name="Obično 2 4 2 6 2 4 5" xfId="42831"/>
    <cellStyle name="Obično 2 4 2 6 2 5" xfId="35148"/>
    <cellStyle name="Obično 2 4 2 6 2 5 2" xfId="39293"/>
    <cellStyle name="Obično 2 4 2 6 2 5 2 2" xfId="47583"/>
    <cellStyle name="Obično 2 4 2 6 2 5 3" xfId="43438"/>
    <cellStyle name="Obično 2 4 2 6 2 6" xfId="36362"/>
    <cellStyle name="Obično 2 4 2 6 2 6 2" xfId="40507"/>
    <cellStyle name="Obično 2 4 2 6 2 6 2 2" xfId="48797"/>
    <cellStyle name="Obično 2 4 2 6 2 6 3" xfId="44652"/>
    <cellStyle name="Obično 2 4 2 6 2 7" xfId="37694"/>
    <cellStyle name="Obično 2 4 2 6 2 7 2" xfId="41839"/>
    <cellStyle name="Obično 2 4 2 6 2 7 2 2" xfId="50129"/>
    <cellStyle name="Obično 2 4 2 6 2 7 3" xfId="45984"/>
    <cellStyle name="Obično 2 4 2 6 2 8" xfId="38079"/>
    <cellStyle name="Obično 2 4 2 6 2 8 2" xfId="46369"/>
    <cellStyle name="Obično 2 4 2 6 2 9" xfId="42224"/>
    <cellStyle name="Obično 2 4 2 6 3" xfId="33979"/>
    <cellStyle name="Obično 2 4 2 6 3 2" xfId="34364"/>
    <cellStyle name="Obično 2 4 2 6 3 2 2" xfId="34971"/>
    <cellStyle name="Obično 2 4 2 6 3 2 2 2" xfId="36185"/>
    <cellStyle name="Obično 2 4 2 6 3 2 2 2 2" xfId="40330"/>
    <cellStyle name="Obično 2 4 2 6 3 2 2 2 2 2" xfId="48620"/>
    <cellStyle name="Obično 2 4 2 6 3 2 2 2 3" xfId="44475"/>
    <cellStyle name="Obično 2 4 2 6 3 2 2 3" xfId="37399"/>
    <cellStyle name="Obično 2 4 2 6 3 2 2 3 2" xfId="41544"/>
    <cellStyle name="Obično 2 4 2 6 3 2 2 3 2 2" xfId="49834"/>
    <cellStyle name="Obično 2 4 2 6 3 2 2 3 3" xfId="45689"/>
    <cellStyle name="Obično 2 4 2 6 3 2 2 4" xfId="39116"/>
    <cellStyle name="Obično 2 4 2 6 3 2 2 4 2" xfId="47406"/>
    <cellStyle name="Obično 2 4 2 6 3 2 2 5" xfId="43261"/>
    <cellStyle name="Obično 2 4 2 6 3 2 3" xfId="35578"/>
    <cellStyle name="Obično 2 4 2 6 3 2 3 2" xfId="39723"/>
    <cellStyle name="Obično 2 4 2 6 3 2 3 2 2" xfId="48013"/>
    <cellStyle name="Obično 2 4 2 6 3 2 3 3" xfId="43868"/>
    <cellStyle name="Obično 2 4 2 6 3 2 4" xfId="36792"/>
    <cellStyle name="Obično 2 4 2 6 3 2 4 2" xfId="40937"/>
    <cellStyle name="Obično 2 4 2 6 3 2 4 2 2" xfId="49227"/>
    <cellStyle name="Obično 2 4 2 6 3 2 4 3" xfId="45082"/>
    <cellStyle name="Obično 2 4 2 6 3 2 5" xfId="37902"/>
    <cellStyle name="Obično 2 4 2 6 3 2 5 2" xfId="42047"/>
    <cellStyle name="Obično 2 4 2 6 3 2 5 2 2" xfId="50337"/>
    <cellStyle name="Obično 2 4 2 6 3 2 5 3" xfId="46192"/>
    <cellStyle name="Obično 2 4 2 6 3 2 6" xfId="38509"/>
    <cellStyle name="Obično 2 4 2 6 3 2 6 2" xfId="46799"/>
    <cellStyle name="Obično 2 4 2 6 3 2 7" xfId="42654"/>
    <cellStyle name="Obično 2 4 2 6 3 3" xfId="34201"/>
    <cellStyle name="Obično 2 4 2 6 3 3 2" xfId="34808"/>
    <cellStyle name="Obično 2 4 2 6 3 3 2 2" xfId="36022"/>
    <cellStyle name="Obično 2 4 2 6 3 3 2 2 2" xfId="40167"/>
    <cellStyle name="Obično 2 4 2 6 3 3 2 2 2 2" xfId="48457"/>
    <cellStyle name="Obično 2 4 2 6 3 3 2 2 3" xfId="44312"/>
    <cellStyle name="Obično 2 4 2 6 3 3 2 3" xfId="37236"/>
    <cellStyle name="Obično 2 4 2 6 3 3 2 3 2" xfId="41381"/>
    <cellStyle name="Obično 2 4 2 6 3 3 2 3 2 2" xfId="49671"/>
    <cellStyle name="Obično 2 4 2 6 3 3 2 3 3" xfId="45526"/>
    <cellStyle name="Obično 2 4 2 6 3 3 2 4" xfId="38953"/>
    <cellStyle name="Obično 2 4 2 6 3 3 2 4 2" xfId="47243"/>
    <cellStyle name="Obično 2 4 2 6 3 3 2 5" xfId="43098"/>
    <cellStyle name="Obično 2 4 2 6 3 3 3" xfId="35415"/>
    <cellStyle name="Obično 2 4 2 6 3 3 3 2" xfId="39560"/>
    <cellStyle name="Obično 2 4 2 6 3 3 3 2 2" xfId="47850"/>
    <cellStyle name="Obično 2 4 2 6 3 3 3 3" xfId="43705"/>
    <cellStyle name="Obično 2 4 2 6 3 3 4" xfId="36629"/>
    <cellStyle name="Obično 2 4 2 6 3 3 4 2" xfId="40774"/>
    <cellStyle name="Obično 2 4 2 6 3 3 4 2 2" xfId="49064"/>
    <cellStyle name="Obično 2 4 2 6 3 3 4 3" xfId="44919"/>
    <cellStyle name="Obično 2 4 2 6 3 3 5" xfId="38346"/>
    <cellStyle name="Obično 2 4 2 6 3 3 5 2" xfId="46636"/>
    <cellStyle name="Obično 2 4 2 6 3 3 6" xfId="42491"/>
    <cellStyle name="Obično 2 4 2 6 3 4" xfId="34586"/>
    <cellStyle name="Obično 2 4 2 6 3 4 2" xfId="35800"/>
    <cellStyle name="Obično 2 4 2 6 3 4 2 2" xfId="39945"/>
    <cellStyle name="Obično 2 4 2 6 3 4 2 2 2" xfId="48235"/>
    <cellStyle name="Obično 2 4 2 6 3 4 2 3" xfId="44090"/>
    <cellStyle name="Obično 2 4 2 6 3 4 3" xfId="37014"/>
    <cellStyle name="Obično 2 4 2 6 3 4 3 2" xfId="41159"/>
    <cellStyle name="Obično 2 4 2 6 3 4 3 2 2" xfId="49449"/>
    <cellStyle name="Obično 2 4 2 6 3 4 3 3" xfId="45304"/>
    <cellStyle name="Obično 2 4 2 6 3 4 4" xfId="38731"/>
    <cellStyle name="Obično 2 4 2 6 3 4 4 2" xfId="47021"/>
    <cellStyle name="Obično 2 4 2 6 3 4 5" xfId="42876"/>
    <cellStyle name="Obično 2 4 2 6 3 5" xfId="35193"/>
    <cellStyle name="Obično 2 4 2 6 3 5 2" xfId="39338"/>
    <cellStyle name="Obično 2 4 2 6 3 5 2 2" xfId="47628"/>
    <cellStyle name="Obično 2 4 2 6 3 5 3" xfId="43483"/>
    <cellStyle name="Obično 2 4 2 6 3 6" xfId="36407"/>
    <cellStyle name="Obično 2 4 2 6 3 6 2" xfId="40552"/>
    <cellStyle name="Obično 2 4 2 6 3 6 2 2" xfId="48842"/>
    <cellStyle name="Obično 2 4 2 6 3 6 3" xfId="44697"/>
    <cellStyle name="Obično 2 4 2 6 3 7" xfId="37739"/>
    <cellStyle name="Obično 2 4 2 6 3 7 2" xfId="41884"/>
    <cellStyle name="Obično 2 4 2 6 3 7 2 2" xfId="50174"/>
    <cellStyle name="Obično 2 4 2 6 3 7 3" xfId="46029"/>
    <cellStyle name="Obično 2 4 2 6 3 8" xfId="38124"/>
    <cellStyle name="Obično 2 4 2 6 3 8 2" xfId="46414"/>
    <cellStyle name="Obično 2 4 2 6 3 9" xfId="42269"/>
    <cellStyle name="Obično 2 4 2 6 4" xfId="34097"/>
    <cellStyle name="Obično 2 4 2 6 4 2" xfId="34704"/>
    <cellStyle name="Obično 2 4 2 6 4 2 2" xfId="35918"/>
    <cellStyle name="Obično 2 4 2 6 4 2 2 2" xfId="40063"/>
    <cellStyle name="Obično 2 4 2 6 4 2 2 2 2" xfId="48353"/>
    <cellStyle name="Obično 2 4 2 6 4 2 2 3" xfId="44208"/>
    <cellStyle name="Obično 2 4 2 6 4 2 3" xfId="37132"/>
    <cellStyle name="Obično 2 4 2 6 4 2 3 2" xfId="41277"/>
    <cellStyle name="Obično 2 4 2 6 4 2 3 2 2" xfId="49567"/>
    <cellStyle name="Obično 2 4 2 6 4 2 3 3" xfId="45422"/>
    <cellStyle name="Obično 2 4 2 6 4 2 4" xfId="38849"/>
    <cellStyle name="Obično 2 4 2 6 4 2 4 2" xfId="47139"/>
    <cellStyle name="Obično 2 4 2 6 4 2 5" xfId="42994"/>
    <cellStyle name="Obično 2 4 2 6 4 3" xfId="35311"/>
    <cellStyle name="Obično 2 4 2 6 4 3 2" xfId="39456"/>
    <cellStyle name="Obično 2 4 2 6 4 3 2 2" xfId="47746"/>
    <cellStyle name="Obično 2 4 2 6 4 3 3" xfId="43601"/>
    <cellStyle name="Obično 2 4 2 6 4 4" xfId="36525"/>
    <cellStyle name="Obično 2 4 2 6 4 4 2" xfId="40670"/>
    <cellStyle name="Obično 2 4 2 6 4 4 2 2" xfId="48960"/>
    <cellStyle name="Obično 2 4 2 6 4 4 3" xfId="44815"/>
    <cellStyle name="Obično 2 4 2 6 4 5" xfId="37635"/>
    <cellStyle name="Obično 2 4 2 6 4 5 2" xfId="41780"/>
    <cellStyle name="Obično 2 4 2 6 4 5 2 2" xfId="50070"/>
    <cellStyle name="Obično 2 4 2 6 4 5 3" xfId="45925"/>
    <cellStyle name="Obično 2 4 2 6 4 6" xfId="38242"/>
    <cellStyle name="Obično 2 4 2 6 4 6 2" xfId="46532"/>
    <cellStyle name="Obično 2 4 2 6 4 7" xfId="42387"/>
    <cellStyle name="Obično 2 4 2 6 5" xfId="34260"/>
    <cellStyle name="Obično 2 4 2 6 5 2" xfId="34867"/>
    <cellStyle name="Obično 2 4 2 6 5 2 2" xfId="36081"/>
    <cellStyle name="Obično 2 4 2 6 5 2 2 2" xfId="40226"/>
    <cellStyle name="Obično 2 4 2 6 5 2 2 2 2" xfId="48516"/>
    <cellStyle name="Obično 2 4 2 6 5 2 2 3" xfId="44371"/>
    <cellStyle name="Obično 2 4 2 6 5 2 3" xfId="37295"/>
    <cellStyle name="Obično 2 4 2 6 5 2 3 2" xfId="41440"/>
    <cellStyle name="Obično 2 4 2 6 5 2 3 2 2" xfId="49730"/>
    <cellStyle name="Obično 2 4 2 6 5 2 3 3" xfId="45585"/>
    <cellStyle name="Obično 2 4 2 6 5 2 4" xfId="39012"/>
    <cellStyle name="Obično 2 4 2 6 5 2 4 2" xfId="47302"/>
    <cellStyle name="Obično 2 4 2 6 5 2 5" xfId="43157"/>
    <cellStyle name="Obično 2 4 2 6 5 3" xfId="35474"/>
    <cellStyle name="Obično 2 4 2 6 5 3 2" xfId="39619"/>
    <cellStyle name="Obično 2 4 2 6 5 3 2 2" xfId="47909"/>
    <cellStyle name="Obično 2 4 2 6 5 3 3" xfId="43764"/>
    <cellStyle name="Obično 2 4 2 6 5 4" xfId="36688"/>
    <cellStyle name="Obično 2 4 2 6 5 4 2" xfId="40833"/>
    <cellStyle name="Obično 2 4 2 6 5 4 2 2" xfId="49123"/>
    <cellStyle name="Obično 2 4 2 6 5 4 3" xfId="44978"/>
    <cellStyle name="Obično 2 4 2 6 5 5" xfId="37798"/>
    <cellStyle name="Obično 2 4 2 6 5 5 2" xfId="41943"/>
    <cellStyle name="Obično 2 4 2 6 5 5 2 2" xfId="50233"/>
    <cellStyle name="Obično 2 4 2 6 5 5 3" xfId="46088"/>
    <cellStyle name="Obično 2 4 2 6 5 6" xfId="38405"/>
    <cellStyle name="Obično 2 4 2 6 5 6 2" xfId="46695"/>
    <cellStyle name="Obično 2 4 2 6 5 7" xfId="42550"/>
    <cellStyle name="Obično 2 4 2 6 6" xfId="34038"/>
    <cellStyle name="Obično 2 4 2 6 6 2" xfId="34645"/>
    <cellStyle name="Obično 2 4 2 6 6 2 2" xfId="35859"/>
    <cellStyle name="Obično 2 4 2 6 6 2 2 2" xfId="40004"/>
    <cellStyle name="Obično 2 4 2 6 6 2 2 2 2" xfId="48294"/>
    <cellStyle name="Obično 2 4 2 6 6 2 2 3" xfId="44149"/>
    <cellStyle name="Obično 2 4 2 6 6 2 3" xfId="37073"/>
    <cellStyle name="Obično 2 4 2 6 6 2 3 2" xfId="41218"/>
    <cellStyle name="Obično 2 4 2 6 6 2 3 2 2" xfId="49508"/>
    <cellStyle name="Obično 2 4 2 6 6 2 3 3" xfId="45363"/>
    <cellStyle name="Obično 2 4 2 6 6 2 4" xfId="38790"/>
    <cellStyle name="Obično 2 4 2 6 6 2 4 2" xfId="47080"/>
    <cellStyle name="Obično 2 4 2 6 6 2 5" xfId="42935"/>
    <cellStyle name="Obično 2 4 2 6 6 3" xfId="35252"/>
    <cellStyle name="Obično 2 4 2 6 6 3 2" xfId="39397"/>
    <cellStyle name="Obično 2 4 2 6 6 3 2 2" xfId="47687"/>
    <cellStyle name="Obično 2 4 2 6 6 3 3" xfId="43542"/>
    <cellStyle name="Obično 2 4 2 6 6 4" xfId="36466"/>
    <cellStyle name="Obično 2 4 2 6 6 4 2" xfId="40611"/>
    <cellStyle name="Obično 2 4 2 6 6 4 2 2" xfId="48901"/>
    <cellStyle name="Obično 2 4 2 6 6 4 3" xfId="44756"/>
    <cellStyle name="Obično 2 4 2 6 6 5" xfId="38183"/>
    <cellStyle name="Obično 2 4 2 6 6 5 2" xfId="46473"/>
    <cellStyle name="Obično 2 4 2 6 6 6" xfId="42328"/>
    <cellStyle name="Obično 2 4 2 6 7" xfId="34423"/>
    <cellStyle name="Obično 2 4 2 6 7 2" xfId="35030"/>
    <cellStyle name="Obično 2 4 2 6 7 2 2" xfId="36244"/>
    <cellStyle name="Obično 2 4 2 6 7 2 2 2" xfId="40389"/>
    <cellStyle name="Obično 2 4 2 6 7 2 2 2 2" xfId="48679"/>
    <cellStyle name="Obično 2 4 2 6 7 2 2 3" xfId="44534"/>
    <cellStyle name="Obično 2 4 2 6 7 2 3" xfId="37458"/>
    <cellStyle name="Obično 2 4 2 6 7 2 3 2" xfId="41603"/>
    <cellStyle name="Obično 2 4 2 6 7 2 3 2 2" xfId="49893"/>
    <cellStyle name="Obično 2 4 2 6 7 2 3 3" xfId="45748"/>
    <cellStyle name="Obično 2 4 2 6 7 2 4" xfId="39175"/>
    <cellStyle name="Obično 2 4 2 6 7 2 4 2" xfId="47465"/>
    <cellStyle name="Obično 2 4 2 6 7 2 5" xfId="43320"/>
    <cellStyle name="Obično 2 4 2 6 7 3" xfId="35637"/>
    <cellStyle name="Obično 2 4 2 6 7 3 2" xfId="39782"/>
    <cellStyle name="Obično 2 4 2 6 7 3 2 2" xfId="48072"/>
    <cellStyle name="Obično 2 4 2 6 7 3 3" xfId="43927"/>
    <cellStyle name="Obično 2 4 2 6 7 4" xfId="36851"/>
    <cellStyle name="Obično 2 4 2 6 7 4 2" xfId="40996"/>
    <cellStyle name="Obično 2 4 2 6 7 4 2 2" xfId="49286"/>
    <cellStyle name="Obično 2 4 2 6 7 4 3" xfId="45141"/>
    <cellStyle name="Obično 2 4 2 6 7 5" xfId="38568"/>
    <cellStyle name="Obično 2 4 2 6 7 5 2" xfId="46858"/>
    <cellStyle name="Obično 2 4 2 6 7 6" xfId="42713"/>
    <cellStyle name="Obično 2 4 2 6 8" xfId="34482"/>
    <cellStyle name="Obično 2 4 2 6 8 2" xfId="35696"/>
    <cellStyle name="Obično 2 4 2 6 8 2 2" xfId="39841"/>
    <cellStyle name="Obično 2 4 2 6 8 2 2 2" xfId="48131"/>
    <cellStyle name="Obično 2 4 2 6 8 2 3" xfId="43986"/>
    <cellStyle name="Obično 2 4 2 6 8 3" xfId="36910"/>
    <cellStyle name="Obično 2 4 2 6 8 3 2" xfId="41055"/>
    <cellStyle name="Obično 2 4 2 6 8 3 2 2" xfId="49345"/>
    <cellStyle name="Obično 2 4 2 6 8 3 3" xfId="45200"/>
    <cellStyle name="Obično 2 4 2 6 8 4" xfId="38627"/>
    <cellStyle name="Obično 2 4 2 6 8 4 2" xfId="46917"/>
    <cellStyle name="Obično 2 4 2 6 8 5" xfId="42772"/>
    <cellStyle name="Obično 2 4 2 6 9" xfId="35089"/>
    <cellStyle name="Obično 2 4 2 6 9 2" xfId="39234"/>
    <cellStyle name="Obično 2 4 2 6 9 2 2" xfId="47524"/>
    <cellStyle name="Obično 2 4 2 6 9 3" xfId="43379"/>
    <cellStyle name="Obično 2 4 2 7" xfId="33855"/>
    <cellStyle name="Obično 2 4 2 7 10" xfId="37556"/>
    <cellStyle name="Obično 2 4 2 7 10 2" xfId="41701"/>
    <cellStyle name="Obično 2 4 2 7 10 2 2" xfId="49991"/>
    <cellStyle name="Obično 2 4 2 7 10 3" xfId="45846"/>
    <cellStyle name="Obično 2 4 2 7 11" xfId="37615"/>
    <cellStyle name="Obično 2 4 2 7 11 2" xfId="41760"/>
    <cellStyle name="Obično 2 4 2 7 11 2 2" xfId="50050"/>
    <cellStyle name="Obično 2 4 2 7 11 3" xfId="45905"/>
    <cellStyle name="Obično 2 4 2 7 12" xfId="33914"/>
    <cellStyle name="Obično 2 4 2 7 12 2" xfId="38059"/>
    <cellStyle name="Obično 2 4 2 7 12 2 2" xfId="46349"/>
    <cellStyle name="Obično 2 4 2 7 12 3" xfId="42204"/>
    <cellStyle name="Obično 2 4 2 7 13" xfId="38000"/>
    <cellStyle name="Obično 2 4 2 7 13 2" xfId="46290"/>
    <cellStyle name="Obično 2 4 2 7 14" xfId="42145"/>
    <cellStyle name="Obično 2 4 2 7 2" xfId="34018"/>
    <cellStyle name="Obično 2 4 2 7 2 2" xfId="34403"/>
    <cellStyle name="Obično 2 4 2 7 2 2 2" xfId="35010"/>
    <cellStyle name="Obično 2 4 2 7 2 2 2 2" xfId="36224"/>
    <cellStyle name="Obično 2 4 2 7 2 2 2 2 2" xfId="40369"/>
    <cellStyle name="Obično 2 4 2 7 2 2 2 2 2 2" xfId="48659"/>
    <cellStyle name="Obično 2 4 2 7 2 2 2 2 3" xfId="44514"/>
    <cellStyle name="Obično 2 4 2 7 2 2 2 3" xfId="37438"/>
    <cellStyle name="Obično 2 4 2 7 2 2 2 3 2" xfId="41583"/>
    <cellStyle name="Obično 2 4 2 7 2 2 2 3 2 2" xfId="49873"/>
    <cellStyle name="Obično 2 4 2 7 2 2 2 3 3" xfId="45728"/>
    <cellStyle name="Obično 2 4 2 7 2 2 2 4" xfId="39155"/>
    <cellStyle name="Obično 2 4 2 7 2 2 2 4 2" xfId="47445"/>
    <cellStyle name="Obično 2 4 2 7 2 2 2 5" xfId="43300"/>
    <cellStyle name="Obično 2 4 2 7 2 2 3" xfId="35617"/>
    <cellStyle name="Obično 2 4 2 7 2 2 3 2" xfId="39762"/>
    <cellStyle name="Obično 2 4 2 7 2 2 3 2 2" xfId="48052"/>
    <cellStyle name="Obično 2 4 2 7 2 2 3 3" xfId="43907"/>
    <cellStyle name="Obično 2 4 2 7 2 2 4" xfId="36831"/>
    <cellStyle name="Obično 2 4 2 7 2 2 4 2" xfId="40976"/>
    <cellStyle name="Obično 2 4 2 7 2 2 4 2 2" xfId="49266"/>
    <cellStyle name="Obično 2 4 2 7 2 2 4 3" xfId="45121"/>
    <cellStyle name="Obično 2 4 2 7 2 2 5" xfId="37941"/>
    <cellStyle name="Obično 2 4 2 7 2 2 5 2" xfId="42086"/>
    <cellStyle name="Obično 2 4 2 7 2 2 5 2 2" xfId="50376"/>
    <cellStyle name="Obično 2 4 2 7 2 2 5 3" xfId="46231"/>
    <cellStyle name="Obično 2 4 2 7 2 2 6" xfId="38548"/>
    <cellStyle name="Obično 2 4 2 7 2 2 6 2" xfId="46838"/>
    <cellStyle name="Obično 2 4 2 7 2 2 7" xfId="42693"/>
    <cellStyle name="Obično 2 4 2 7 2 3" xfId="34240"/>
    <cellStyle name="Obično 2 4 2 7 2 3 2" xfId="34847"/>
    <cellStyle name="Obično 2 4 2 7 2 3 2 2" xfId="36061"/>
    <cellStyle name="Obično 2 4 2 7 2 3 2 2 2" xfId="40206"/>
    <cellStyle name="Obično 2 4 2 7 2 3 2 2 2 2" xfId="48496"/>
    <cellStyle name="Obično 2 4 2 7 2 3 2 2 3" xfId="44351"/>
    <cellStyle name="Obično 2 4 2 7 2 3 2 3" xfId="37275"/>
    <cellStyle name="Obično 2 4 2 7 2 3 2 3 2" xfId="41420"/>
    <cellStyle name="Obično 2 4 2 7 2 3 2 3 2 2" xfId="49710"/>
    <cellStyle name="Obično 2 4 2 7 2 3 2 3 3" xfId="45565"/>
    <cellStyle name="Obično 2 4 2 7 2 3 2 4" xfId="38992"/>
    <cellStyle name="Obično 2 4 2 7 2 3 2 4 2" xfId="47282"/>
    <cellStyle name="Obično 2 4 2 7 2 3 2 5" xfId="43137"/>
    <cellStyle name="Obično 2 4 2 7 2 3 3" xfId="35454"/>
    <cellStyle name="Obično 2 4 2 7 2 3 3 2" xfId="39599"/>
    <cellStyle name="Obično 2 4 2 7 2 3 3 2 2" xfId="47889"/>
    <cellStyle name="Obično 2 4 2 7 2 3 3 3" xfId="43744"/>
    <cellStyle name="Obično 2 4 2 7 2 3 4" xfId="36668"/>
    <cellStyle name="Obično 2 4 2 7 2 3 4 2" xfId="40813"/>
    <cellStyle name="Obično 2 4 2 7 2 3 4 2 2" xfId="49103"/>
    <cellStyle name="Obično 2 4 2 7 2 3 4 3" xfId="44958"/>
    <cellStyle name="Obično 2 4 2 7 2 3 5" xfId="38385"/>
    <cellStyle name="Obično 2 4 2 7 2 3 5 2" xfId="46675"/>
    <cellStyle name="Obično 2 4 2 7 2 3 6" xfId="42530"/>
    <cellStyle name="Obično 2 4 2 7 2 4" xfId="34625"/>
    <cellStyle name="Obično 2 4 2 7 2 4 2" xfId="35839"/>
    <cellStyle name="Obično 2 4 2 7 2 4 2 2" xfId="39984"/>
    <cellStyle name="Obično 2 4 2 7 2 4 2 2 2" xfId="48274"/>
    <cellStyle name="Obično 2 4 2 7 2 4 2 3" xfId="44129"/>
    <cellStyle name="Obično 2 4 2 7 2 4 3" xfId="37053"/>
    <cellStyle name="Obično 2 4 2 7 2 4 3 2" xfId="41198"/>
    <cellStyle name="Obično 2 4 2 7 2 4 3 2 2" xfId="49488"/>
    <cellStyle name="Obično 2 4 2 7 2 4 3 3" xfId="45343"/>
    <cellStyle name="Obično 2 4 2 7 2 4 4" xfId="38770"/>
    <cellStyle name="Obično 2 4 2 7 2 4 4 2" xfId="47060"/>
    <cellStyle name="Obično 2 4 2 7 2 4 5" xfId="42915"/>
    <cellStyle name="Obično 2 4 2 7 2 5" xfId="35232"/>
    <cellStyle name="Obično 2 4 2 7 2 5 2" xfId="39377"/>
    <cellStyle name="Obično 2 4 2 7 2 5 2 2" xfId="47667"/>
    <cellStyle name="Obično 2 4 2 7 2 5 3" xfId="43522"/>
    <cellStyle name="Obično 2 4 2 7 2 6" xfId="36446"/>
    <cellStyle name="Obično 2 4 2 7 2 6 2" xfId="40591"/>
    <cellStyle name="Obično 2 4 2 7 2 6 2 2" xfId="48881"/>
    <cellStyle name="Obično 2 4 2 7 2 6 3" xfId="44736"/>
    <cellStyle name="Obično 2 4 2 7 2 7" xfId="37778"/>
    <cellStyle name="Obično 2 4 2 7 2 7 2" xfId="41923"/>
    <cellStyle name="Obično 2 4 2 7 2 7 2 2" xfId="50213"/>
    <cellStyle name="Obično 2 4 2 7 2 7 3" xfId="46068"/>
    <cellStyle name="Obično 2 4 2 7 2 8" xfId="38163"/>
    <cellStyle name="Obično 2 4 2 7 2 8 2" xfId="46453"/>
    <cellStyle name="Obično 2 4 2 7 2 9" xfId="42308"/>
    <cellStyle name="Obično 2 4 2 7 3" xfId="34136"/>
    <cellStyle name="Obično 2 4 2 7 3 2" xfId="34743"/>
    <cellStyle name="Obično 2 4 2 7 3 2 2" xfId="35957"/>
    <cellStyle name="Obično 2 4 2 7 3 2 2 2" xfId="40102"/>
    <cellStyle name="Obično 2 4 2 7 3 2 2 2 2" xfId="48392"/>
    <cellStyle name="Obično 2 4 2 7 3 2 2 3" xfId="44247"/>
    <cellStyle name="Obično 2 4 2 7 3 2 3" xfId="37171"/>
    <cellStyle name="Obično 2 4 2 7 3 2 3 2" xfId="41316"/>
    <cellStyle name="Obično 2 4 2 7 3 2 3 2 2" xfId="49606"/>
    <cellStyle name="Obično 2 4 2 7 3 2 3 3" xfId="45461"/>
    <cellStyle name="Obično 2 4 2 7 3 2 4" xfId="38888"/>
    <cellStyle name="Obično 2 4 2 7 3 2 4 2" xfId="47178"/>
    <cellStyle name="Obično 2 4 2 7 3 2 5" xfId="43033"/>
    <cellStyle name="Obično 2 4 2 7 3 3" xfId="35350"/>
    <cellStyle name="Obično 2 4 2 7 3 3 2" xfId="39495"/>
    <cellStyle name="Obično 2 4 2 7 3 3 2 2" xfId="47785"/>
    <cellStyle name="Obično 2 4 2 7 3 3 3" xfId="43640"/>
    <cellStyle name="Obično 2 4 2 7 3 4" xfId="36564"/>
    <cellStyle name="Obično 2 4 2 7 3 4 2" xfId="40709"/>
    <cellStyle name="Obično 2 4 2 7 3 4 2 2" xfId="48999"/>
    <cellStyle name="Obično 2 4 2 7 3 4 3" xfId="44854"/>
    <cellStyle name="Obično 2 4 2 7 3 5" xfId="37674"/>
    <cellStyle name="Obično 2 4 2 7 3 5 2" xfId="41819"/>
    <cellStyle name="Obično 2 4 2 7 3 5 2 2" xfId="50109"/>
    <cellStyle name="Obično 2 4 2 7 3 5 3" xfId="45964"/>
    <cellStyle name="Obično 2 4 2 7 3 6" xfId="38281"/>
    <cellStyle name="Obično 2 4 2 7 3 6 2" xfId="46571"/>
    <cellStyle name="Obično 2 4 2 7 3 7" xfId="42426"/>
    <cellStyle name="Obično 2 4 2 7 4" xfId="34299"/>
    <cellStyle name="Obično 2 4 2 7 4 2" xfId="34906"/>
    <cellStyle name="Obično 2 4 2 7 4 2 2" xfId="36120"/>
    <cellStyle name="Obično 2 4 2 7 4 2 2 2" xfId="40265"/>
    <cellStyle name="Obično 2 4 2 7 4 2 2 2 2" xfId="48555"/>
    <cellStyle name="Obično 2 4 2 7 4 2 2 3" xfId="44410"/>
    <cellStyle name="Obično 2 4 2 7 4 2 3" xfId="37334"/>
    <cellStyle name="Obično 2 4 2 7 4 2 3 2" xfId="41479"/>
    <cellStyle name="Obično 2 4 2 7 4 2 3 2 2" xfId="49769"/>
    <cellStyle name="Obično 2 4 2 7 4 2 3 3" xfId="45624"/>
    <cellStyle name="Obično 2 4 2 7 4 2 4" xfId="39051"/>
    <cellStyle name="Obično 2 4 2 7 4 2 4 2" xfId="47341"/>
    <cellStyle name="Obično 2 4 2 7 4 2 5" xfId="43196"/>
    <cellStyle name="Obično 2 4 2 7 4 3" xfId="35513"/>
    <cellStyle name="Obično 2 4 2 7 4 3 2" xfId="39658"/>
    <cellStyle name="Obično 2 4 2 7 4 3 2 2" xfId="47948"/>
    <cellStyle name="Obično 2 4 2 7 4 3 3" xfId="43803"/>
    <cellStyle name="Obično 2 4 2 7 4 4" xfId="36727"/>
    <cellStyle name="Obično 2 4 2 7 4 4 2" xfId="40872"/>
    <cellStyle name="Obično 2 4 2 7 4 4 2 2" xfId="49162"/>
    <cellStyle name="Obično 2 4 2 7 4 4 3" xfId="45017"/>
    <cellStyle name="Obično 2 4 2 7 4 5" xfId="37837"/>
    <cellStyle name="Obično 2 4 2 7 4 5 2" xfId="41982"/>
    <cellStyle name="Obično 2 4 2 7 4 5 2 2" xfId="50272"/>
    <cellStyle name="Obično 2 4 2 7 4 5 3" xfId="46127"/>
    <cellStyle name="Obično 2 4 2 7 4 6" xfId="38444"/>
    <cellStyle name="Obično 2 4 2 7 4 6 2" xfId="46734"/>
    <cellStyle name="Obično 2 4 2 7 4 7" xfId="42589"/>
    <cellStyle name="Obično 2 4 2 7 5" xfId="34077"/>
    <cellStyle name="Obično 2 4 2 7 5 2" xfId="34684"/>
    <cellStyle name="Obično 2 4 2 7 5 2 2" xfId="35898"/>
    <cellStyle name="Obično 2 4 2 7 5 2 2 2" xfId="40043"/>
    <cellStyle name="Obično 2 4 2 7 5 2 2 2 2" xfId="48333"/>
    <cellStyle name="Obično 2 4 2 7 5 2 2 3" xfId="44188"/>
    <cellStyle name="Obično 2 4 2 7 5 2 3" xfId="37112"/>
    <cellStyle name="Obično 2 4 2 7 5 2 3 2" xfId="41257"/>
    <cellStyle name="Obično 2 4 2 7 5 2 3 2 2" xfId="49547"/>
    <cellStyle name="Obično 2 4 2 7 5 2 3 3" xfId="45402"/>
    <cellStyle name="Obično 2 4 2 7 5 2 4" xfId="38829"/>
    <cellStyle name="Obično 2 4 2 7 5 2 4 2" xfId="47119"/>
    <cellStyle name="Obično 2 4 2 7 5 2 5" xfId="42974"/>
    <cellStyle name="Obično 2 4 2 7 5 3" xfId="35291"/>
    <cellStyle name="Obično 2 4 2 7 5 3 2" xfId="39436"/>
    <cellStyle name="Obično 2 4 2 7 5 3 2 2" xfId="47726"/>
    <cellStyle name="Obično 2 4 2 7 5 3 3" xfId="43581"/>
    <cellStyle name="Obično 2 4 2 7 5 4" xfId="36505"/>
    <cellStyle name="Obično 2 4 2 7 5 4 2" xfId="40650"/>
    <cellStyle name="Obično 2 4 2 7 5 4 2 2" xfId="48940"/>
    <cellStyle name="Obično 2 4 2 7 5 4 3" xfId="44795"/>
    <cellStyle name="Obično 2 4 2 7 5 5" xfId="38222"/>
    <cellStyle name="Obično 2 4 2 7 5 5 2" xfId="46512"/>
    <cellStyle name="Obično 2 4 2 7 5 6" xfId="42367"/>
    <cellStyle name="Obično 2 4 2 7 6" xfId="34462"/>
    <cellStyle name="Obično 2 4 2 7 6 2" xfId="35069"/>
    <cellStyle name="Obično 2 4 2 7 6 2 2" xfId="36283"/>
    <cellStyle name="Obično 2 4 2 7 6 2 2 2" xfId="40428"/>
    <cellStyle name="Obično 2 4 2 7 6 2 2 2 2" xfId="48718"/>
    <cellStyle name="Obično 2 4 2 7 6 2 2 3" xfId="44573"/>
    <cellStyle name="Obično 2 4 2 7 6 2 3" xfId="37497"/>
    <cellStyle name="Obično 2 4 2 7 6 2 3 2" xfId="41642"/>
    <cellStyle name="Obično 2 4 2 7 6 2 3 2 2" xfId="49932"/>
    <cellStyle name="Obično 2 4 2 7 6 2 3 3" xfId="45787"/>
    <cellStyle name="Obično 2 4 2 7 6 2 4" xfId="39214"/>
    <cellStyle name="Obično 2 4 2 7 6 2 4 2" xfId="47504"/>
    <cellStyle name="Obično 2 4 2 7 6 2 5" xfId="43359"/>
    <cellStyle name="Obično 2 4 2 7 6 3" xfId="35676"/>
    <cellStyle name="Obično 2 4 2 7 6 3 2" xfId="39821"/>
    <cellStyle name="Obično 2 4 2 7 6 3 2 2" xfId="48111"/>
    <cellStyle name="Obično 2 4 2 7 6 3 3" xfId="43966"/>
    <cellStyle name="Obično 2 4 2 7 6 4" xfId="36890"/>
    <cellStyle name="Obično 2 4 2 7 6 4 2" xfId="41035"/>
    <cellStyle name="Obično 2 4 2 7 6 4 2 2" xfId="49325"/>
    <cellStyle name="Obično 2 4 2 7 6 4 3" xfId="45180"/>
    <cellStyle name="Obično 2 4 2 7 6 5" xfId="38607"/>
    <cellStyle name="Obično 2 4 2 7 6 5 2" xfId="46897"/>
    <cellStyle name="Obično 2 4 2 7 6 6" xfId="42752"/>
    <cellStyle name="Obično 2 4 2 7 7" xfId="34521"/>
    <cellStyle name="Obično 2 4 2 7 7 2" xfId="35735"/>
    <cellStyle name="Obično 2 4 2 7 7 2 2" xfId="39880"/>
    <cellStyle name="Obično 2 4 2 7 7 2 2 2" xfId="48170"/>
    <cellStyle name="Obično 2 4 2 7 7 2 3" xfId="44025"/>
    <cellStyle name="Obično 2 4 2 7 7 3" xfId="36949"/>
    <cellStyle name="Obično 2 4 2 7 7 3 2" xfId="41094"/>
    <cellStyle name="Obično 2 4 2 7 7 3 2 2" xfId="49384"/>
    <cellStyle name="Obično 2 4 2 7 7 3 3" xfId="45239"/>
    <cellStyle name="Obično 2 4 2 7 7 4" xfId="38666"/>
    <cellStyle name="Obično 2 4 2 7 7 4 2" xfId="46956"/>
    <cellStyle name="Obično 2 4 2 7 7 5" xfId="42811"/>
    <cellStyle name="Obično 2 4 2 7 8" xfId="35128"/>
    <cellStyle name="Obično 2 4 2 7 8 2" xfId="39273"/>
    <cellStyle name="Obično 2 4 2 7 8 2 2" xfId="47563"/>
    <cellStyle name="Obično 2 4 2 7 8 3" xfId="43418"/>
    <cellStyle name="Obično 2 4 2 7 9" xfId="36342"/>
    <cellStyle name="Obično 2 4 2 7 9 2" xfId="40487"/>
    <cellStyle name="Obično 2 4 2 7 9 2 2" xfId="48777"/>
    <cellStyle name="Obično 2 4 2 7 9 3" xfId="44632"/>
    <cellStyle name="Obično 2 4 2 8" xfId="33928"/>
    <cellStyle name="Obično 2 4 2 8 2" xfId="34313"/>
    <cellStyle name="Obično 2 4 2 8 2 2" xfId="34920"/>
    <cellStyle name="Obično 2 4 2 8 2 2 2" xfId="36134"/>
    <cellStyle name="Obično 2 4 2 8 2 2 2 2" xfId="40279"/>
    <cellStyle name="Obično 2 4 2 8 2 2 2 2 2" xfId="48569"/>
    <cellStyle name="Obično 2 4 2 8 2 2 2 3" xfId="44424"/>
    <cellStyle name="Obično 2 4 2 8 2 2 3" xfId="37348"/>
    <cellStyle name="Obično 2 4 2 8 2 2 3 2" xfId="41493"/>
    <cellStyle name="Obično 2 4 2 8 2 2 3 2 2" xfId="49783"/>
    <cellStyle name="Obično 2 4 2 8 2 2 3 3" xfId="45638"/>
    <cellStyle name="Obično 2 4 2 8 2 2 4" xfId="39065"/>
    <cellStyle name="Obično 2 4 2 8 2 2 4 2" xfId="47355"/>
    <cellStyle name="Obično 2 4 2 8 2 2 5" xfId="43210"/>
    <cellStyle name="Obično 2 4 2 8 2 3" xfId="35527"/>
    <cellStyle name="Obično 2 4 2 8 2 3 2" xfId="39672"/>
    <cellStyle name="Obično 2 4 2 8 2 3 2 2" xfId="47962"/>
    <cellStyle name="Obično 2 4 2 8 2 3 3" xfId="43817"/>
    <cellStyle name="Obično 2 4 2 8 2 4" xfId="36741"/>
    <cellStyle name="Obično 2 4 2 8 2 4 2" xfId="40886"/>
    <cellStyle name="Obično 2 4 2 8 2 4 2 2" xfId="49176"/>
    <cellStyle name="Obično 2 4 2 8 2 4 3" xfId="45031"/>
    <cellStyle name="Obično 2 4 2 8 2 5" xfId="37851"/>
    <cellStyle name="Obično 2 4 2 8 2 5 2" xfId="41996"/>
    <cellStyle name="Obično 2 4 2 8 2 5 2 2" xfId="50286"/>
    <cellStyle name="Obično 2 4 2 8 2 5 3" xfId="46141"/>
    <cellStyle name="Obično 2 4 2 8 2 6" xfId="38458"/>
    <cellStyle name="Obično 2 4 2 8 2 6 2" xfId="46748"/>
    <cellStyle name="Obično 2 4 2 8 2 7" xfId="42603"/>
    <cellStyle name="Obično 2 4 2 8 3" xfId="34150"/>
    <cellStyle name="Obično 2 4 2 8 3 2" xfId="34757"/>
    <cellStyle name="Obično 2 4 2 8 3 2 2" xfId="35971"/>
    <cellStyle name="Obično 2 4 2 8 3 2 2 2" xfId="40116"/>
    <cellStyle name="Obično 2 4 2 8 3 2 2 2 2" xfId="48406"/>
    <cellStyle name="Obično 2 4 2 8 3 2 2 3" xfId="44261"/>
    <cellStyle name="Obično 2 4 2 8 3 2 3" xfId="37185"/>
    <cellStyle name="Obično 2 4 2 8 3 2 3 2" xfId="41330"/>
    <cellStyle name="Obično 2 4 2 8 3 2 3 2 2" xfId="49620"/>
    <cellStyle name="Obično 2 4 2 8 3 2 3 3" xfId="45475"/>
    <cellStyle name="Obično 2 4 2 8 3 2 4" xfId="38902"/>
    <cellStyle name="Obično 2 4 2 8 3 2 4 2" xfId="47192"/>
    <cellStyle name="Obično 2 4 2 8 3 2 5" xfId="43047"/>
    <cellStyle name="Obično 2 4 2 8 3 3" xfId="35364"/>
    <cellStyle name="Obično 2 4 2 8 3 3 2" xfId="39509"/>
    <cellStyle name="Obično 2 4 2 8 3 3 2 2" xfId="47799"/>
    <cellStyle name="Obično 2 4 2 8 3 3 3" xfId="43654"/>
    <cellStyle name="Obično 2 4 2 8 3 4" xfId="36578"/>
    <cellStyle name="Obično 2 4 2 8 3 4 2" xfId="40723"/>
    <cellStyle name="Obično 2 4 2 8 3 4 2 2" xfId="49013"/>
    <cellStyle name="Obično 2 4 2 8 3 4 3" xfId="44868"/>
    <cellStyle name="Obično 2 4 2 8 3 5" xfId="38295"/>
    <cellStyle name="Obično 2 4 2 8 3 5 2" xfId="46585"/>
    <cellStyle name="Obično 2 4 2 8 3 6" xfId="42440"/>
    <cellStyle name="Obično 2 4 2 8 4" xfId="34535"/>
    <cellStyle name="Obično 2 4 2 8 4 2" xfId="35749"/>
    <cellStyle name="Obično 2 4 2 8 4 2 2" xfId="39894"/>
    <cellStyle name="Obično 2 4 2 8 4 2 2 2" xfId="48184"/>
    <cellStyle name="Obično 2 4 2 8 4 2 3" xfId="44039"/>
    <cellStyle name="Obično 2 4 2 8 4 3" xfId="36963"/>
    <cellStyle name="Obično 2 4 2 8 4 3 2" xfId="41108"/>
    <cellStyle name="Obično 2 4 2 8 4 3 2 2" xfId="49398"/>
    <cellStyle name="Obično 2 4 2 8 4 3 3" xfId="45253"/>
    <cellStyle name="Obično 2 4 2 8 4 4" xfId="38680"/>
    <cellStyle name="Obično 2 4 2 8 4 4 2" xfId="46970"/>
    <cellStyle name="Obično 2 4 2 8 4 5" xfId="42825"/>
    <cellStyle name="Obično 2 4 2 8 5" xfId="35142"/>
    <cellStyle name="Obično 2 4 2 8 5 2" xfId="39287"/>
    <cellStyle name="Obično 2 4 2 8 5 2 2" xfId="47577"/>
    <cellStyle name="Obično 2 4 2 8 5 3" xfId="43432"/>
    <cellStyle name="Obično 2 4 2 8 6" xfId="36356"/>
    <cellStyle name="Obično 2 4 2 8 6 2" xfId="40501"/>
    <cellStyle name="Obično 2 4 2 8 6 2 2" xfId="48791"/>
    <cellStyle name="Obično 2 4 2 8 6 3" xfId="44646"/>
    <cellStyle name="Obično 2 4 2 8 7" xfId="37688"/>
    <cellStyle name="Obično 2 4 2 8 7 2" xfId="41833"/>
    <cellStyle name="Obično 2 4 2 8 7 2 2" xfId="50123"/>
    <cellStyle name="Obično 2 4 2 8 7 3" xfId="45978"/>
    <cellStyle name="Obično 2 4 2 8 8" xfId="38073"/>
    <cellStyle name="Obično 2 4 2 8 8 2" xfId="46363"/>
    <cellStyle name="Obično 2 4 2 8 9" xfId="42218"/>
    <cellStyle name="Obično 2 4 2 9" xfId="33973"/>
    <cellStyle name="Obično 2 4 2 9 2" xfId="34358"/>
    <cellStyle name="Obično 2 4 2 9 2 2" xfId="34965"/>
    <cellStyle name="Obično 2 4 2 9 2 2 2" xfId="36179"/>
    <cellStyle name="Obično 2 4 2 9 2 2 2 2" xfId="40324"/>
    <cellStyle name="Obično 2 4 2 9 2 2 2 2 2" xfId="48614"/>
    <cellStyle name="Obično 2 4 2 9 2 2 2 3" xfId="44469"/>
    <cellStyle name="Obično 2 4 2 9 2 2 3" xfId="37393"/>
    <cellStyle name="Obično 2 4 2 9 2 2 3 2" xfId="41538"/>
    <cellStyle name="Obično 2 4 2 9 2 2 3 2 2" xfId="49828"/>
    <cellStyle name="Obično 2 4 2 9 2 2 3 3" xfId="45683"/>
    <cellStyle name="Obično 2 4 2 9 2 2 4" xfId="39110"/>
    <cellStyle name="Obično 2 4 2 9 2 2 4 2" xfId="47400"/>
    <cellStyle name="Obično 2 4 2 9 2 2 5" xfId="43255"/>
    <cellStyle name="Obično 2 4 2 9 2 3" xfId="35572"/>
    <cellStyle name="Obično 2 4 2 9 2 3 2" xfId="39717"/>
    <cellStyle name="Obično 2 4 2 9 2 3 2 2" xfId="48007"/>
    <cellStyle name="Obično 2 4 2 9 2 3 3" xfId="43862"/>
    <cellStyle name="Obično 2 4 2 9 2 4" xfId="36786"/>
    <cellStyle name="Obično 2 4 2 9 2 4 2" xfId="40931"/>
    <cellStyle name="Obično 2 4 2 9 2 4 2 2" xfId="49221"/>
    <cellStyle name="Obično 2 4 2 9 2 4 3" xfId="45076"/>
    <cellStyle name="Obično 2 4 2 9 2 5" xfId="37896"/>
    <cellStyle name="Obično 2 4 2 9 2 5 2" xfId="42041"/>
    <cellStyle name="Obično 2 4 2 9 2 5 2 2" xfId="50331"/>
    <cellStyle name="Obično 2 4 2 9 2 5 3" xfId="46186"/>
    <cellStyle name="Obično 2 4 2 9 2 6" xfId="38503"/>
    <cellStyle name="Obično 2 4 2 9 2 6 2" xfId="46793"/>
    <cellStyle name="Obično 2 4 2 9 2 7" xfId="42648"/>
    <cellStyle name="Obično 2 4 2 9 3" xfId="34195"/>
    <cellStyle name="Obično 2 4 2 9 3 2" xfId="34802"/>
    <cellStyle name="Obično 2 4 2 9 3 2 2" xfId="36016"/>
    <cellStyle name="Obično 2 4 2 9 3 2 2 2" xfId="40161"/>
    <cellStyle name="Obično 2 4 2 9 3 2 2 2 2" xfId="48451"/>
    <cellStyle name="Obično 2 4 2 9 3 2 2 3" xfId="44306"/>
    <cellStyle name="Obično 2 4 2 9 3 2 3" xfId="37230"/>
    <cellStyle name="Obično 2 4 2 9 3 2 3 2" xfId="41375"/>
    <cellStyle name="Obično 2 4 2 9 3 2 3 2 2" xfId="49665"/>
    <cellStyle name="Obično 2 4 2 9 3 2 3 3" xfId="45520"/>
    <cellStyle name="Obično 2 4 2 9 3 2 4" xfId="38947"/>
    <cellStyle name="Obično 2 4 2 9 3 2 4 2" xfId="47237"/>
    <cellStyle name="Obično 2 4 2 9 3 2 5" xfId="43092"/>
    <cellStyle name="Obično 2 4 2 9 3 3" xfId="35409"/>
    <cellStyle name="Obično 2 4 2 9 3 3 2" xfId="39554"/>
    <cellStyle name="Obično 2 4 2 9 3 3 2 2" xfId="47844"/>
    <cellStyle name="Obično 2 4 2 9 3 3 3" xfId="43699"/>
    <cellStyle name="Obično 2 4 2 9 3 4" xfId="36623"/>
    <cellStyle name="Obično 2 4 2 9 3 4 2" xfId="40768"/>
    <cellStyle name="Obično 2 4 2 9 3 4 2 2" xfId="49058"/>
    <cellStyle name="Obično 2 4 2 9 3 4 3" xfId="44913"/>
    <cellStyle name="Obično 2 4 2 9 3 5" xfId="38340"/>
    <cellStyle name="Obično 2 4 2 9 3 5 2" xfId="46630"/>
    <cellStyle name="Obično 2 4 2 9 3 6" xfId="42485"/>
    <cellStyle name="Obično 2 4 2 9 4" xfId="34580"/>
    <cellStyle name="Obično 2 4 2 9 4 2" xfId="35794"/>
    <cellStyle name="Obično 2 4 2 9 4 2 2" xfId="39939"/>
    <cellStyle name="Obično 2 4 2 9 4 2 2 2" xfId="48229"/>
    <cellStyle name="Obično 2 4 2 9 4 2 3" xfId="44084"/>
    <cellStyle name="Obično 2 4 2 9 4 3" xfId="37008"/>
    <cellStyle name="Obično 2 4 2 9 4 3 2" xfId="41153"/>
    <cellStyle name="Obično 2 4 2 9 4 3 2 2" xfId="49443"/>
    <cellStyle name="Obično 2 4 2 9 4 3 3" xfId="45298"/>
    <cellStyle name="Obično 2 4 2 9 4 4" xfId="38725"/>
    <cellStyle name="Obično 2 4 2 9 4 4 2" xfId="47015"/>
    <cellStyle name="Obično 2 4 2 9 4 5" xfId="42870"/>
    <cellStyle name="Obično 2 4 2 9 5" xfId="35187"/>
    <cellStyle name="Obično 2 4 2 9 5 2" xfId="39332"/>
    <cellStyle name="Obično 2 4 2 9 5 2 2" xfId="47622"/>
    <cellStyle name="Obično 2 4 2 9 5 3" xfId="43477"/>
    <cellStyle name="Obično 2 4 2 9 6" xfId="36401"/>
    <cellStyle name="Obično 2 4 2 9 6 2" xfId="40546"/>
    <cellStyle name="Obično 2 4 2 9 6 2 2" xfId="48836"/>
    <cellStyle name="Obično 2 4 2 9 6 3" xfId="44691"/>
    <cellStyle name="Obično 2 4 2 9 7" xfId="37733"/>
    <cellStyle name="Obično 2 4 2 9 7 2" xfId="41878"/>
    <cellStyle name="Obično 2 4 2 9 7 2 2" xfId="50168"/>
    <cellStyle name="Obično 2 4 2 9 7 3" xfId="46023"/>
    <cellStyle name="Obično 2 4 2 9 8" xfId="38118"/>
    <cellStyle name="Obično 2 4 2 9 8 2" xfId="46408"/>
    <cellStyle name="Obično 2 4 2 9 9" xfId="42263"/>
    <cellStyle name="Obično 2 4 20" xfId="37569"/>
    <cellStyle name="Obično 2 4 20 2" xfId="41714"/>
    <cellStyle name="Obično 2 4 20 2 2" xfId="50004"/>
    <cellStyle name="Obično 2 4 20 3" xfId="45859"/>
    <cellStyle name="Obično 2 4 21" xfId="33868"/>
    <cellStyle name="Obično 2 4 21 2" xfId="38013"/>
    <cellStyle name="Obično 2 4 21 2 2" xfId="46303"/>
    <cellStyle name="Obično 2 4 21 3" xfId="42158"/>
    <cellStyle name="Obično 2 4 22" xfId="37954"/>
    <cellStyle name="Obično 2 4 22 2" xfId="46244"/>
    <cellStyle name="Obično 2 4 23" xfId="42099"/>
    <cellStyle name="Obično 2 4 3" xfId="33769"/>
    <cellStyle name="Obično 2 4 3 10" xfId="34094"/>
    <cellStyle name="Obično 2 4 3 10 2" xfId="34701"/>
    <cellStyle name="Obično 2 4 3 10 2 2" xfId="35915"/>
    <cellStyle name="Obično 2 4 3 10 2 2 2" xfId="40060"/>
    <cellStyle name="Obično 2 4 3 10 2 2 2 2" xfId="48350"/>
    <cellStyle name="Obično 2 4 3 10 2 2 3" xfId="44205"/>
    <cellStyle name="Obično 2 4 3 10 2 3" xfId="37129"/>
    <cellStyle name="Obično 2 4 3 10 2 3 2" xfId="41274"/>
    <cellStyle name="Obično 2 4 3 10 2 3 2 2" xfId="49564"/>
    <cellStyle name="Obično 2 4 3 10 2 3 3" xfId="45419"/>
    <cellStyle name="Obično 2 4 3 10 2 4" xfId="38846"/>
    <cellStyle name="Obično 2 4 3 10 2 4 2" xfId="47136"/>
    <cellStyle name="Obično 2 4 3 10 2 5" xfId="42991"/>
    <cellStyle name="Obično 2 4 3 10 3" xfId="35308"/>
    <cellStyle name="Obično 2 4 3 10 3 2" xfId="39453"/>
    <cellStyle name="Obično 2 4 3 10 3 2 2" xfId="47743"/>
    <cellStyle name="Obično 2 4 3 10 3 3" xfId="43598"/>
    <cellStyle name="Obično 2 4 3 10 4" xfId="36522"/>
    <cellStyle name="Obično 2 4 3 10 4 2" xfId="40667"/>
    <cellStyle name="Obično 2 4 3 10 4 2 2" xfId="48957"/>
    <cellStyle name="Obično 2 4 3 10 4 3" xfId="44812"/>
    <cellStyle name="Obično 2 4 3 10 5" xfId="37632"/>
    <cellStyle name="Obično 2 4 3 10 5 2" xfId="41777"/>
    <cellStyle name="Obično 2 4 3 10 5 2 2" xfId="50067"/>
    <cellStyle name="Obično 2 4 3 10 5 3" xfId="45922"/>
    <cellStyle name="Obično 2 4 3 10 6" xfId="38239"/>
    <cellStyle name="Obično 2 4 3 10 6 2" xfId="46529"/>
    <cellStyle name="Obično 2 4 3 10 7" xfId="42384"/>
    <cellStyle name="Obično 2 4 3 11" xfId="34257"/>
    <cellStyle name="Obično 2 4 3 11 2" xfId="34864"/>
    <cellStyle name="Obično 2 4 3 11 2 2" xfId="36078"/>
    <cellStyle name="Obično 2 4 3 11 2 2 2" xfId="40223"/>
    <cellStyle name="Obično 2 4 3 11 2 2 2 2" xfId="48513"/>
    <cellStyle name="Obično 2 4 3 11 2 2 3" xfId="44368"/>
    <cellStyle name="Obično 2 4 3 11 2 3" xfId="37292"/>
    <cellStyle name="Obično 2 4 3 11 2 3 2" xfId="41437"/>
    <cellStyle name="Obično 2 4 3 11 2 3 2 2" xfId="49727"/>
    <cellStyle name="Obično 2 4 3 11 2 3 3" xfId="45582"/>
    <cellStyle name="Obično 2 4 3 11 2 4" xfId="39009"/>
    <cellStyle name="Obično 2 4 3 11 2 4 2" xfId="47299"/>
    <cellStyle name="Obično 2 4 3 11 2 5" xfId="43154"/>
    <cellStyle name="Obično 2 4 3 11 3" xfId="35471"/>
    <cellStyle name="Obično 2 4 3 11 3 2" xfId="39616"/>
    <cellStyle name="Obično 2 4 3 11 3 2 2" xfId="47906"/>
    <cellStyle name="Obično 2 4 3 11 3 3" xfId="43761"/>
    <cellStyle name="Obično 2 4 3 11 4" xfId="36685"/>
    <cellStyle name="Obično 2 4 3 11 4 2" xfId="40830"/>
    <cellStyle name="Obično 2 4 3 11 4 2 2" xfId="49120"/>
    <cellStyle name="Obično 2 4 3 11 4 3" xfId="44975"/>
    <cellStyle name="Obično 2 4 3 11 5" xfId="37795"/>
    <cellStyle name="Obično 2 4 3 11 5 2" xfId="41940"/>
    <cellStyle name="Obično 2 4 3 11 5 2 2" xfId="50230"/>
    <cellStyle name="Obično 2 4 3 11 5 3" xfId="46085"/>
    <cellStyle name="Obično 2 4 3 11 6" xfId="38402"/>
    <cellStyle name="Obično 2 4 3 11 6 2" xfId="46692"/>
    <cellStyle name="Obično 2 4 3 11 7" xfId="42547"/>
    <cellStyle name="Obično 2 4 3 12" xfId="34035"/>
    <cellStyle name="Obično 2 4 3 12 2" xfId="34642"/>
    <cellStyle name="Obično 2 4 3 12 2 2" xfId="35856"/>
    <cellStyle name="Obično 2 4 3 12 2 2 2" xfId="40001"/>
    <cellStyle name="Obično 2 4 3 12 2 2 2 2" xfId="48291"/>
    <cellStyle name="Obično 2 4 3 12 2 2 3" xfId="44146"/>
    <cellStyle name="Obično 2 4 3 12 2 3" xfId="37070"/>
    <cellStyle name="Obično 2 4 3 12 2 3 2" xfId="41215"/>
    <cellStyle name="Obično 2 4 3 12 2 3 2 2" xfId="49505"/>
    <cellStyle name="Obično 2 4 3 12 2 3 3" xfId="45360"/>
    <cellStyle name="Obično 2 4 3 12 2 4" xfId="38787"/>
    <cellStyle name="Obično 2 4 3 12 2 4 2" xfId="47077"/>
    <cellStyle name="Obično 2 4 3 12 2 5" xfId="42932"/>
    <cellStyle name="Obično 2 4 3 12 3" xfId="35249"/>
    <cellStyle name="Obično 2 4 3 12 3 2" xfId="39394"/>
    <cellStyle name="Obično 2 4 3 12 3 2 2" xfId="47684"/>
    <cellStyle name="Obično 2 4 3 12 3 3" xfId="43539"/>
    <cellStyle name="Obično 2 4 3 12 4" xfId="36463"/>
    <cellStyle name="Obično 2 4 3 12 4 2" xfId="40608"/>
    <cellStyle name="Obično 2 4 3 12 4 2 2" xfId="48898"/>
    <cellStyle name="Obično 2 4 3 12 4 3" xfId="44753"/>
    <cellStyle name="Obično 2 4 3 12 5" xfId="38180"/>
    <cellStyle name="Obično 2 4 3 12 5 2" xfId="46470"/>
    <cellStyle name="Obično 2 4 3 12 6" xfId="42325"/>
    <cellStyle name="Obično 2 4 3 13" xfId="34420"/>
    <cellStyle name="Obično 2 4 3 13 2" xfId="35027"/>
    <cellStyle name="Obično 2 4 3 13 2 2" xfId="36241"/>
    <cellStyle name="Obično 2 4 3 13 2 2 2" xfId="40386"/>
    <cellStyle name="Obično 2 4 3 13 2 2 2 2" xfId="48676"/>
    <cellStyle name="Obično 2 4 3 13 2 2 3" xfId="44531"/>
    <cellStyle name="Obično 2 4 3 13 2 3" xfId="37455"/>
    <cellStyle name="Obično 2 4 3 13 2 3 2" xfId="41600"/>
    <cellStyle name="Obično 2 4 3 13 2 3 2 2" xfId="49890"/>
    <cellStyle name="Obično 2 4 3 13 2 3 3" xfId="45745"/>
    <cellStyle name="Obično 2 4 3 13 2 4" xfId="39172"/>
    <cellStyle name="Obično 2 4 3 13 2 4 2" xfId="47462"/>
    <cellStyle name="Obično 2 4 3 13 2 5" xfId="43317"/>
    <cellStyle name="Obično 2 4 3 13 3" xfId="35634"/>
    <cellStyle name="Obično 2 4 3 13 3 2" xfId="39779"/>
    <cellStyle name="Obično 2 4 3 13 3 2 2" xfId="48069"/>
    <cellStyle name="Obično 2 4 3 13 3 3" xfId="43924"/>
    <cellStyle name="Obično 2 4 3 13 4" xfId="36848"/>
    <cellStyle name="Obično 2 4 3 13 4 2" xfId="40993"/>
    <cellStyle name="Obično 2 4 3 13 4 2 2" xfId="49283"/>
    <cellStyle name="Obično 2 4 3 13 4 3" xfId="45138"/>
    <cellStyle name="Obično 2 4 3 13 5" xfId="38565"/>
    <cellStyle name="Obično 2 4 3 13 5 2" xfId="46855"/>
    <cellStyle name="Obično 2 4 3 13 6" xfId="42710"/>
    <cellStyle name="Obično 2 4 3 14" xfId="34479"/>
    <cellStyle name="Obično 2 4 3 14 2" xfId="35693"/>
    <cellStyle name="Obično 2 4 3 14 2 2" xfId="39838"/>
    <cellStyle name="Obično 2 4 3 14 2 2 2" xfId="48128"/>
    <cellStyle name="Obično 2 4 3 14 2 3" xfId="43983"/>
    <cellStyle name="Obično 2 4 3 14 3" xfId="36907"/>
    <cellStyle name="Obično 2 4 3 14 3 2" xfId="41052"/>
    <cellStyle name="Obično 2 4 3 14 3 2 2" xfId="49342"/>
    <cellStyle name="Obično 2 4 3 14 3 3" xfId="45197"/>
    <cellStyle name="Obično 2 4 3 14 4" xfId="38624"/>
    <cellStyle name="Obično 2 4 3 14 4 2" xfId="46914"/>
    <cellStyle name="Obično 2 4 3 14 5" xfId="42769"/>
    <cellStyle name="Obično 2 4 3 15" xfId="35086"/>
    <cellStyle name="Obično 2 4 3 15 2" xfId="39231"/>
    <cellStyle name="Obično 2 4 3 15 2 2" xfId="47521"/>
    <cellStyle name="Obično 2 4 3 15 3" xfId="43376"/>
    <cellStyle name="Obično 2 4 3 16" xfId="36300"/>
    <cellStyle name="Obično 2 4 3 16 2" xfId="40445"/>
    <cellStyle name="Obično 2 4 3 16 2 2" xfId="48735"/>
    <cellStyle name="Obično 2 4 3 16 3" xfId="44590"/>
    <cellStyle name="Obično 2 4 3 17" xfId="37514"/>
    <cellStyle name="Obično 2 4 3 17 2" xfId="41659"/>
    <cellStyle name="Obično 2 4 3 17 2 2" xfId="49949"/>
    <cellStyle name="Obično 2 4 3 17 3" xfId="45804"/>
    <cellStyle name="Obično 2 4 3 18" xfId="37573"/>
    <cellStyle name="Obično 2 4 3 18 2" xfId="41718"/>
    <cellStyle name="Obično 2 4 3 18 2 2" xfId="50008"/>
    <cellStyle name="Obično 2 4 3 18 3" xfId="45863"/>
    <cellStyle name="Obično 2 4 3 19" xfId="33872"/>
    <cellStyle name="Obično 2 4 3 19 2" xfId="38017"/>
    <cellStyle name="Obično 2 4 3 19 2 2" xfId="46307"/>
    <cellStyle name="Obično 2 4 3 19 3" xfId="42162"/>
    <cellStyle name="Obično 2 4 3 2" xfId="33831"/>
    <cellStyle name="Obično 2 4 3 2 10" xfId="34497"/>
    <cellStyle name="Obično 2 4 3 2 10 2" xfId="35711"/>
    <cellStyle name="Obično 2 4 3 2 10 2 2" xfId="39856"/>
    <cellStyle name="Obično 2 4 3 2 10 2 2 2" xfId="48146"/>
    <cellStyle name="Obično 2 4 3 2 10 2 3" xfId="44001"/>
    <cellStyle name="Obično 2 4 3 2 10 3" xfId="36925"/>
    <cellStyle name="Obično 2 4 3 2 10 3 2" xfId="41070"/>
    <cellStyle name="Obično 2 4 3 2 10 3 2 2" xfId="49360"/>
    <cellStyle name="Obično 2 4 3 2 10 3 3" xfId="45215"/>
    <cellStyle name="Obično 2 4 3 2 10 4" xfId="38642"/>
    <cellStyle name="Obično 2 4 3 2 10 4 2" xfId="46932"/>
    <cellStyle name="Obično 2 4 3 2 10 5" xfId="42787"/>
    <cellStyle name="Obično 2 4 3 2 11" xfId="35104"/>
    <cellStyle name="Obično 2 4 3 2 11 2" xfId="39249"/>
    <cellStyle name="Obično 2 4 3 2 11 2 2" xfId="47539"/>
    <cellStyle name="Obično 2 4 3 2 11 3" xfId="43394"/>
    <cellStyle name="Obično 2 4 3 2 12" xfId="36318"/>
    <cellStyle name="Obično 2 4 3 2 12 2" xfId="40463"/>
    <cellStyle name="Obično 2 4 3 2 12 2 2" xfId="48753"/>
    <cellStyle name="Obično 2 4 3 2 12 3" xfId="44608"/>
    <cellStyle name="Obično 2 4 3 2 13" xfId="37532"/>
    <cellStyle name="Obično 2 4 3 2 13 2" xfId="41677"/>
    <cellStyle name="Obično 2 4 3 2 13 2 2" xfId="49967"/>
    <cellStyle name="Obično 2 4 3 2 13 3" xfId="45822"/>
    <cellStyle name="Obično 2 4 3 2 14" xfId="37591"/>
    <cellStyle name="Obično 2 4 3 2 14 2" xfId="41736"/>
    <cellStyle name="Obično 2 4 3 2 14 2 2" xfId="50026"/>
    <cellStyle name="Obično 2 4 3 2 14 3" xfId="45881"/>
    <cellStyle name="Obično 2 4 3 2 15" xfId="33890"/>
    <cellStyle name="Obično 2 4 3 2 15 2" xfId="38035"/>
    <cellStyle name="Obično 2 4 3 2 15 2 2" xfId="46325"/>
    <cellStyle name="Obično 2 4 3 2 15 3" xfId="42180"/>
    <cellStyle name="Obično 2 4 3 2 16" xfId="37976"/>
    <cellStyle name="Obično 2 4 3 2 16 2" xfId="46266"/>
    <cellStyle name="Obično 2 4 3 2 17" xfId="42121"/>
    <cellStyle name="Obično 2 4 3 2 2" xfId="33851"/>
    <cellStyle name="Obično 2 4 3 2 2 10" xfId="36338"/>
    <cellStyle name="Obično 2 4 3 2 2 10 2" xfId="40483"/>
    <cellStyle name="Obično 2 4 3 2 2 10 2 2" xfId="48773"/>
    <cellStyle name="Obično 2 4 3 2 2 10 3" xfId="44628"/>
    <cellStyle name="Obično 2 4 3 2 2 11" xfId="37552"/>
    <cellStyle name="Obično 2 4 3 2 2 11 2" xfId="41697"/>
    <cellStyle name="Obično 2 4 3 2 2 11 2 2" xfId="49987"/>
    <cellStyle name="Obično 2 4 3 2 2 11 3" xfId="45842"/>
    <cellStyle name="Obično 2 4 3 2 2 12" xfId="37611"/>
    <cellStyle name="Obično 2 4 3 2 2 12 2" xfId="41756"/>
    <cellStyle name="Obično 2 4 3 2 2 12 2 2" xfId="50046"/>
    <cellStyle name="Obično 2 4 3 2 2 12 3" xfId="45901"/>
    <cellStyle name="Obično 2 4 3 2 2 13" xfId="33910"/>
    <cellStyle name="Obično 2 4 3 2 2 13 2" xfId="38055"/>
    <cellStyle name="Obično 2 4 3 2 2 13 2 2" xfId="46345"/>
    <cellStyle name="Obično 2 4 3 2 2 13 3" xfId="42200"/>
    <cellStyle name="Obično 2 4 3 2 2 14" xfId="37996"/>
    <cellStyle name="Obično 2 4 3 2 2 14 2" xfId="46286"/>
    <cellStyle name="Obično 2 4 3 2 2 15" xfId="42141"/>
    <cellStyle name="Obično 2 4 3 2 2 2" xfId="33969"/>
    <cellStyle name="Obično 2 4 3 2 2 2 2" xfId="34354"/>
    <cellStyle name="Obično 2 4 3 2 2 2 2 2" xfId="34961"/>
    <cellStyle name="Obično 2 4 3 2 2 2 2 2 2" xfId="36175"/>
    <cellStyle name="Obično 2 4 3 2 2 2 2 2 2 2" xfId="40320"/>
    <cellStyle name="Obično 2 4 3 2 2 2 2 2 2 2 2" xfId="48610"/>
    <cellStyle name="Obično 2 4 3 2 2 2 2 2 2 3" xfId="44465"/>
    <cellStyle name="Obično 2 4 3 2 2 2 2 2 3" xfId="37389"/>
    <cellStyle name="Obično 2 4 3 2 2 2 2 2 3 2" xfId="41534"/>
    <cellStyle name="Obično 2 4 3 2 2 2 2 2 3 2 2" xfId="49824"/>
    <cellStyle name="Obično 2 4 3 2 2 2 2 2 3 3" xfId="45679"/>
    <cellStyle name="Obično 2 4 3 2 2 2 2 2 4" xfId="39106"/>
    <cellStyle name="Obično 2 4 3 2 2 2 2 2 4 2" xfId="47396"/>
    <cellStyle name="Obično 2 4 3 2 2 2 2 2 5" xfId="43251"/>
    <cellStyle name="Obično 2 4 3 2 2 2 2 3" xfId="35568"/>
    <cellStyle name="Obično 2 4 3 2 2 2 2 3 2" xfId="39713"/>
    <cellStyle name="Obično 2 4 3 2 2 2 2 3 2 2" xfId="48003"/>
    <cellStyle name="Obično 2 4 3 2 2 2 2 3 3" xfId="43858"/>
    <cellStyle name="Obično 2 4 3 2 2 2 2 4" xfId="36782"/>
    <cellStyle name="Obično 2 4 3 2 2 2 2 4 2" xfId="40927"/>
    <cellStyle name="Obično 2 4 3 2 2 2 2 4 2 2" xfId="49217"/>
    <cellStyle name="Obično 2 4 3 2 2 2 2 4 3" xfId="45072"/>
    <cellStyle name="Obično 2 4 3 2 2 2 2 5" xfId="37892"/>
    <cellStyle name="Obično 2 4 3 2 2 2 2 5 2" xfId="42037"/>
    <cellStyle name="Obično 2 4 3 2 2 2 2 5 2 2" xfId="50327"/>
    <cellStyle name="Obično 2 4 3 2 2 2 2 5 3" xfId="46182"/>
    <cellStyle name="Obično 2 4 3 2 2 2 2 6" xfId="38499"/>
    <cellStyle name="Obično 2 4 3 2 2 2 2 6 2" xfId="46789"/>
    <cellStyle name="Obično 2 4 3 2 2 2 2 7" xfId="42644"/>
    <cellStyle name="Obično 2 4 3 2 2 2 3" xfId="34191"/>
    <cellStyle name="Obično 2 4 3 2 2 2 3 2" xfId="34798"/>
    <cellStyle name="Obično 2 4 3 2 2 2 3 2 2" xfId="36012"/>
    <cellStyle name="Obično 2 4 3 2 2 2 3 2 2 2" xfId="40157"/>
    <cellStyle name="Obično 2 4 3 2 2 2 3 2 2 2 2" xfId="48447"/>
    <cellStyle name="Obično 2 4 3 2 2 2 3 2 2 3" xfId="44302"/>
    <cellStyle name="Obično 2 4 3 2 2 2 3 2 3" xfId="37226"/>
    <cellStyle name="Obično 2 4 3 2 2 2 3 2 3 2" xfId="41371"/>
    <cellStyle name="Obično 2 4 3 2 2 2 3 2 3 2 2" xfId="49661"/>
    <cellStyle name="Obično 2 4 3 2 2 2 3 2 3 3" xfId="45516"/>
    <cellStyle name="Obično 2 4 3 2 2 2 3 2 4" xfId="38943"/>
    <cellStyle name="Obično 2 4 3 2 2 2 3 2 4 2" xfId="47233"/>
    <cellStyle name="Obično 2 4 3 2 2 2 3 2 5" xfId="43088"/>
    <cellStyle name="Obično 2 4 3 2 2 2 3 3" xfId="35405"/>
    <cellStyle name="Obično 2 4 3 2 2 2 3 3 2" xfId="39550"/>
    <cellStyle name="Obično 2 4 3 2 2 2 3 3 2 2" xfId="47840"/>
    <cellStyle name="Obično 2 4 3 2 2 2 3 3 3" xfId="43695"/>
    <cellStyle name="Obično 2 4 3 2 2 2 3 4" xfId="36619"/>
    <cellStyle name="Obično 2 4 3 2 2 2 3 4 2" xfId="40764"/>
    <cellStyle name="Obično 2 4 3 2 2 2 3 4 2 2" xfId="49054"/>
    <cellStyle name="Obično 2 4 3 2 2 2 3 4 3" xfId="44909"/>
    <cellStyle name="Obično 2 4 3 2 2 2 3 5" xfId="38336"/>
    <cellStyle name="Obično 2 4 3 2 2 2 3 5 2" xfId="46626"/>
    <cellStyle name="Obično 2 4 3 2 2 2 3 6" xfId="42481"/>
    <cellStyle name="Obično 2 4 3 2 2 2 4" xfId="34576"/>
    <cellStyle name="Obično 2 4 3 2 2 2 4 2" xfId="35790"/>
    <cellStyle name="Obično 2 4 3 2 2 2 4 2 2" xfId="39935"/>
    <cellStyle name="Obično 2 4 3 2 2 2 4 2 2 2" xfId="48225"/>
    <cellStyle name="Obično 2 4 3 2 2 2 4 2 3" xfId="44080"/>
    <cellStyle name="Obično 2 4 3 2 2 2 4 3" xfId="37004"/>
    <cellStyle name="Obično 2 4 3 2 2 2 4 3 2" xfId="41149"/>
    <cellStyle name="Obično 2 4 3 2 2 2 4 3 2 2" xfId="49439"/>
    <cellStyle name="Obično 2 4 3 2 2 2 4 3 3" xfId="45294"/>
    <cellStyle name="Obično 2 4 3 2 2 2 4 4" xfId="38721"/>
    <cellStyle name="Obično 2 4 3 2 2 2 4 4 2" xfId="47011"/>
    <cellStyle name="Obično 2 4 3 2 2 2 4 5" xfId="42866"/>
    <cellStyle name="Obično 2 4 3 2 2 2 5" xfId="35183"/>
    <cellStyle name="Obično 2 4 3 2 2 2 5 2" xfId="39328"/>
    <cellStyle name="Obično 2 4 3 2 2 2 5 2 2" xfId="47618"/>
    <cellStyle name="Obično 2 4 3 2 2 2 5 3" xfId="43473"/>
    <cellStyle name="Obično 2 4 3 2 2 2 6" xfId="36397"/>
    <cellStyle name="Obično 2 4 3 2 2 2 6 2" xfId="40542"/>
    <cellStyle name="Obično 2 4 3 2 2 2 6 2 2" xfId="48832"/>
    <cellStyle name="Obično 2 4 3 2 2 2 6 3" xfId="44687"/>
    <cellStyle name="Obično 2 4 3 2 2 2 7" xfId="37729"/>
    <cellStyle name="Obično 2 4 3 2 2 2 7 2" xfId="41874"/>
    <cellStyle name="Obično 2 4 3 2 2 2 7 2 2" xfId="50164"/>
    <cellStyle name="Obično 2 4 3 2 2 2 7 3" xfId="46019"/>
    <cellStyle name="Obično 2 4 3 2 2 2 8" xfId="38114"/>
    <cellStyle name="Obično 2 4 3 2 2 2 8 2" xfId="46404"/>
    <cellStyle name="Obično 2 4 3 2 2 2 9" xfId="42259"/>
    <cellStyle name="Obično 2 4 3 2 2 3" xfId="34014"/>
    <cellStyle name="Obično 2 4 3 2 2 3 2" xfId="34399"/>
    <cellStyle name="Obično 2 4 3 2 2 3 2 2" xfId="35006"/>
    <cellStyle name="Obično 2 4 3 2 2 3 2 2 2" xfId="36220"/>
    <cellStyle name="Obično 2 4 3 2 2 3 2 2 2 2" xfId="40365"/>
    <cellStyle name="Obično 2 4 3 2 2 3 2 2 2 2 2" xfId="48655"/>
    <cellStyle name="Obično 2 4 3 2 2 3 2 2 2 3" xfId="44510"/>
    <cellStyle name="Obično 2 4 3 2 2 3 2 2 3" xfId="37434"/>
    <cellStyle name="Obično 2 4 3 2 2 3 2 2 3 2" xfId="41579"/>
    <cellStyle name="Obično 2 4 3 2 2 3 2 2 3 2 2" xfId="49869"/>
    <cellStyle name="Obično 2 4 3 2 2 3 2 2 3 3" xfId="45724"/>
    <cellStyle name="Obično 2 4 3 2 2 3 2 2 4" xfId="39151"/>
    <cellStyle name="Obično 2 4 3 2 2 3 2 2 4 2" xfId="47441"/>
    <cellStyle name="Obično 2 4 3 2 2 3 2 2 5" xfId="43296"/>
    <cellStyle name="Obično 2 4 3 2 2 3 2 3" xfId="35613"/>
    <cellStyle name="Obično 2 4 3 2 2 3 2 3 2" xfId="39758"/>
    <cellStyle name="Obično 2 4 3 2 2 3 2 3 2 2" xfId="48048"/>
    <cellStyle name="Obično 2 4 3 2 2 3 2 3 3" xfId="43903"/>
    <cellStyle name="Obično 2 4 3 2 2 3 2 4" xfId="36827"/>
    <cellStyle name="Obično 2 4 3 2 2 3 2 4 2" xfId="40972"/>
    <cellStyle name="Obično 2 4 3 2 2 3 2 4 2 2" xfId="49262"/>
    <cellStyle name="Obično 2 4 3 2 2 3 2 4 3" xfId="45117"/>
    <cellStyle name="Obično 2 4 3 2 2 3 2 5" xfId="37937"/>
    <cellStyle name="Obično 2 4 3 2 2 3 2 5 2" xfId="42082"/>
    <cellStyle name="Obično 2 4 3 2 2 3 2 5 2 2" xfId="50372"/>
    <cellStyle name="Obično 2 4 3 2 2 3 2 5 3" xfId="46227"/>
    <cellStyle name="Obično 2 4 3 2 2 3 2 6" xfId="38544"/>
    <cellStyle name="Obično 2 4 3 2 2 3 2 6 2" xfId="46834"/>
    <cellStyle name="Obično 2 4 3 2 2 3 2 7" xfId="42689"/>
    <cellStyle name="Obično 2 4 3 2 2 3 3" xfId="34236"/>
    <cellStyle name="Obično 2 4 3 2 2 3 3 2" xfId="34843"/>
    <cellStyle name="Obično 2 4 3 2 2 3 3 2 2" xfId="36057"/>
    <cellStyle name="Obično 2 4 3 2 2 3 3 2 2 2" xfId="40202"/>
    <cellStyle name="Obično 2 4 3 2 2 3 3 2 2 2 2" xfId="48492"/>
    <cellStyle name="Obično 2 4 3 2 2 3 3 2 2 3" xfId="44347"/>
    <cellStyle name="Obično 2 4 3 2 2 3 3 2 3" xfId="37271"/>
    <cellStyle name="Obično 2 4 3 2 2 3 3 2 3 2" xfId="41416"/>
    <cellStyle name="Obično 2 4 3 2 2 3 3 2 3 2 2" xfId="49706"/>
    <cellStyle name="Obično 2 4 3 2 2 3 3 2 3 3" xfId="45561"/>
    <cellStyle name="Obično 2 4 3 2 2 3 3 2 4" xfId="38988"/>
    <cellStyle name="Obično 2 4 3 2 2 3 3 2 4 2" xfId="47278"/>
    <cellStyle name="Obično 2 4 3 2 2 3 3 2 5" xfId="43133"/>
    <cellStyle name="Obično 2 4 3 2 2 3 3 3" xfId="35450"/>
    <cellStyle name="Obično 2 4 3 2 2 3 3 3 2" xfId="39595"/>
    <cellStyle name="Obično 2 4 3 2 2 3 3 3 2 2" xfId="47885"/>
    <cellStyle name="Obično 2 4 3 2 2 3 3 3 3" xfId="43740"/>
    <cellStyle name="Obično 2 4 3 2 2 3 3 4" xfId="36664"/>
    <cellStyle name="Obično 2 4 3 2 2 3 3 4 2" xfId="40809"/>
    <cellStyle name="Obično 2 4 3 2 2 3 3 4 2 2" xfId="49099"/>
    <cellStyle name="Obično 2 4 3 2 2 3 3 4 3" xfId="44954"/>
    <cellStyle name="Obično 2 4 3 2 2 3 3 5" xfId="38381"/>
    <cellStyle name="Obično 2 4 3 2 2 3 3 5 2" xfId="46671"/>
    <cellStyle name="Obično 2 4 3 2 2 3 3 6" xfId="42526"/>
    <cellStyle name="Obično 2 4 3 2 2 3 4" xfId="34621"/>
    <cellStyle name="Obično 2 4 3 2 2 3 4 2" xfId="35835"/>
    <cellStyle name="Obično 2 4 3 2 2 3 4 2 2" xfId="39980"/>
    <cellStyle name="Obično 2 4 3 2 2 3 4 2 2 2" xfId="48270"/>
    <cellStyle name="Obično 2 4 3 2 2 3 4 2 3" xfId="44125"/>
    <cellStyle name="Obično 2 4 3 2 2 3 4 3" xfId="37049"/>
    <cellStyle name="Obično 2 4 3 2 2 3 4 3 2" xfId="41194"/>
    <cellStyle name="Obično 2 4 3 2 2 3 4 3 2 2" xfId="49484"/>
    <cellStyle name="Obično 2 4 3 2 2 3 4 3 3" xfId="45339"/>
    <cellStyle name="Obično 2 4 3 2 2 3 4 4" xfId="38766"/>
    <cellStyle name="Obično 2 4 3 2 2 3 4 4 2" xfId="47056"/>
    <cellStyle name="Obično 2 4 3 2 2 3 4 5" xfId="42911"/>
    <cellStyle name="Obično 2 4 3 2 2 3 5" xfId="35228"/>
    <cellStyle name="Obično 2 4 3 2 2 3 5 2" xfId="39373"/>
    <cellStyle name="Obično 2 4 3 2 2 3 5 2 2" xfId="47663"/>
    <cellStyle name="Obično 2 4 3 2 2 3 5 3" xfId="43518"/>
    <cellStyle name="Obično 2 4 3 2 2 3 6" xfId="36442"/>
    <cellStyle name="Obično 2 4 3 2 2 3 6 2" xfId="40587"/>
    <cellStyle name="Obično 2 4 3 2 2 3 6 2 2" xfId="48877"/>
    <cellStyle name="Obično 2 4 3 2 2 3 6 3" xfId="44732"/>
    <cellStyle name="Obično 2 4 3 2 2 3 7" xfId="37774"/>
    <cellStyle name="Obično 2 4 3 2 2 3 7 2" xfId="41919"/>
    <cellStyle name="Obično 2 4 3 2 2 3 7 2 2" xfId="50209"/>
    <cellStyle name="Obično 2 4 3 2 2 3 7 3" xfId="46064"/>
    <cellStyle name="Obično 2 4 3 2 2 3 8" xfId="38159"/>
    <cellStyle name="Obično 2 4 3 2 2 3 8 2" xfId="46449"/>
    <cellStyle name="Obično 2 4 3 2 2 3 9" xfId="42304"/>
    <cellStyle name="Obično 2 4 3 2 2 4" xfId="34132"/>
    <cellStyle name="Obično 2 4 3 2 2 4 2" xfId="34739"/>
    <cellStyle name="Obično 2 4 3 2 2 4 2 2" xfId="35953"/>
    <cellStyle name="Obično 2 4 3 2 2 4 2 2 2" xfId="40098"/>
    <cellStyle name="Obično 2 4 3 2 2 4 2 2 2 2" xfId="48388"/>
    <cellStyle name="Obično 2 4 3 2 2 4 2 2 3" xfId="44243"/>
    <cellStyle name="Obično 2 4 3 2 2 4 2 3" xfId="37167"/>
    <cellStyle name="Obično 2 4 3 2 2 4 2 3 2" xfId="41312"/>
    <cellStyle name="Obično 2 4 3 2 2 4 2 3 2 2" xfId="49602"/>
    <cellStyle name="Obično 2 4 3 2 2 4 2 3 3" xfId="45457"/>
    <cellStyle name="Obično 2 4 3 2 2 4 2 4" xfId="38884"/>
    <cellStyle name="Obično 2 4 3 2 2 4 2 4 2" xfId="47174"/>
    <cellStyle name="Obično 2 4 3 2 2 4 2 5" xfId="43029"/>
    <cellStyle name="Obično 2 4 3 2 2 4 3" xfId="35346"/>
    <cellStyle name="Obično 2 4 3 2 2 4 3 2" xfId="39491"/>
    <cellStyle name="Obično 2 4 3 2 2 4 3 2 2" xfId="47781"/>
    <cellStyle name="Obično 2 4 3 2 2 4 3 3" xfId="43636"/>
    <cellStyle name="Obično 2 4 3 2 2 4 4" xfId="36560"/>
    <cellStyle name="Obično 2 4 3 2 2 4 4 2" xfId="40705"/>
    <cellStyle name="Obično 2 4 3 2 2 4 4 2 2" xfId="48995"/>
    <cellStyle name="Obično 2 4 3 2 2 4 4 3" xfId="44850"/>
    <cellStyle name="Obično 2 4 3 2 2 4 5" xfId="37670"/>
    <cellStyle name="Obično 2 4 3 2 2 4 5 2" xfId="41815"/>
    <cellStyle name="Obično 2 4 3 2 2 4 5 2 2" xfId="50105"/>
    <cellStyle name="Obično 2 4 3 2 2 4 5 3" xfId="45960"/>
    <cellStyle name="Obično 2 4 3 2 2 4 6" xfId="38277"/>
    <cellStyle name="Obično 2 4 3 2 2 4 6 2" xfId="46567"/>
    <cellStyle name="Obično 2 4 3 2 2 4 7" xfId="42422"/>
    <cellStyle name="Obično 2 4 3 2 2 5" xfId="34295"/>
    <cellStyle name="Obično 2 4 3 2 2 5 2" xfId="34902"/>
    <cellStyle name="Obično 2 4 3 2 2 5 2 2" xfId="36116"/>
    <cellStyle name="Obično 2 4 3 2 2 5 2 2 2" xfId="40261"/>
    <cellStyle name="Obično 2 4 3 2 2 5 2 2 2 2" xfId="48551"/>
    <cellStyle name="Obično 2 4 3 2 2 5 2 2 3" xfId="44406"/>
    <cellStyle name="Obično 2 4 3 2 2 5 2 3" xfId="37330"/>
    <cellStyle name="Obično 2 4 3 2 2 5 2 3 2" xfId="41475"/>
    <cellStyle name="Obično 2 4 3 2 2 5 2 3 2 2" xfId="49765"/>
    <cellStyle name="Obično 2 4 3 2 2 5 2 3 3" xfId="45620"/>
    <cellStyle name="Obično 2 4 3 2 2 5 2 4" xfId="39047"/>
    <cellStyle name="Obično 2 4 3 2 2 5 2 4 2" xfId="47337"/>
    <cellStyle name="Obično 2 4 3 2 2 5 2 5" xfId="43192"/>
    <cellStyle name="Obično 2 4 3 2 2 5 3" xfId="35509"/>
    <cellStyle name="Obično 2 4 3 2 2 5 3 2" xfId="39654"/>
    <cellStyle name="Obično 2 4 3 2 2 5 3 2 2" xfId="47944"/>
    <cellStyle name="Obično 2 4 3 2 2 5 3 3" xfId="43799"/>
    <cellStyle name="Obično 2 4 3 2 2 5 4" xfId="36723"/>
    <cellStyle name="Obično 2 4 3 2 2 5 4 2" xfId="40868"/>
    <cellStyle name="Obično 2 4 3 2 2 5 4 2 2" xfId="49158"/>
    <cellStyle name="Obično 2 4 3 2 2 5 4 3" xfId="45013"/>
    <cellStyle name="Obično 2 4 3 2 2 5 5" xfId="37833"/>
    <cellStyle name="Obično 2 4 3 2 2 5 5 2" xfId="41978"/>
    <cellStyle name="Obično 2 4 3 2 2 5 5 2 2" xfId="50268"/>
    <cellStyle name="Obično 2 4 3 2 2 5 5 3" xfId="46123"/>
    <cellStyle name="Obično 2 4 3 2 2 5 6" xfId="38440"/>
    <cellStyle name="Obično 2 4 3 2 2 5 6 2" xfId="46730"/>
    <cellStyle name="Obično 2 4 3 2 2 5 7" xfId="42585"/>
    <cellStyle name="Obično 2 4 3 2 2 6" xfId="34073"/>
    <cellStyle name="Obično 2 4 3 2 2 6 2" xfId="34680"/>
    <cellStyle name="Obično 2 4 3 2 2 6 2 2" xfId="35894"/>
    <cellStyle name="Obično 2 4 3 2 2 6 2 2 2" xfId="40039"/>
    <cellStyle name="Obično 2 4 3 2 2 6 2 2 2 2" xfId="48329"/>
    <cellStyle name="Obično 2 4 3 2 2 6 2 2 3" xfId="44184"/>
    <cellStyle name="Obično 2 4 3 2 2 6 2 3" xfId="37108"/>
    <cellStyle name="Obično 2 4 3 2 2 6 2 3 2" xfId="41253"/>
    <cellStyle name="Obično 2 4 3 2 2 6 2 3 2 2" xfId="49543"/>
    <cellStyle name="Obično 2 4 3 2 2 6 2 3 3" xfId="45398"/>
    <cellStyle name="Obično 2 4 3 2 2 6 2 4" xfId="38825"/>
    <cellStyle name="Obično 2 4 3 2 2 6 2 4 2" xfId="47115"/>
    <cellStyle name="Obično 2 4 3 2 2 6 2 5" xfId="42970"/>
    <cellStyle name="Obično 2 4 3 2 2 6 3" xfId="35287"/>
    <cellStyle name="Obično 2 4 3 2 2 6 3 2" xfId="39432"/>
    <cellStyle name="Obično 2 4 3 2 2 6 3 2 2" xfId="47722"/>
    <cellStyle name="Obično 2 4 3 2 2 6 3 3" xfId="43577"/>
    <cellStyle name="Obično 2 4 3 2 2 6 4" xfId="36501"/>
    <cellStyle name="Obično 2 4 3 2 2 6 4 2" xfId="40646"/>
    <cellStyle name="Obično 2 4 3 2 2 6 4 2 2" xfId="48936"/>
    <cellStyle name="Obično 2 4 3 2 2 6 4 3" xfId="44791"/>
    <cellStyle name="Obično 2 4 3 2 2 6 5" xfId="38218"/>
    <cellStyle name="Obično 2 4 3 2 2 6 5 2" xfId="46508"/>
    <cellStyle name="Obično 2 4 3 2 2 6 6" xfId="42363"/>
    <cellStyle name="Obično 2 4 3 2 2 7" xfId="34458"/>
    <cellStyle name="Obično 2 4 3 2 2 7 2" xfId="35065"/>
    <cellStyle name="Obično 2 4 3 2 2 7 2 2" xfId="36279"/>
    <cellStyle name="Obično 2 4 3 2 2 7 2 2 2" xfId="40424"/>
    <cellStyle name="Obično 2 4 3 2 2 7 2 2 2 2" xfId="48714"/>
    <cellStyle name="Obično 2 4 3 2 2 7 2 2 3" xfId="44569"/>
    <cellStyle name="Obično 2 4 3 2 2 7 2 3" xfId="37493"/>
    <cellStyle name="Obično 2 4 3 2 2 7 2 3 2" xfId="41638"/>
    <cellStyle name="Obično 2 4 3 2 2 7 2 3 2 2" xfId="49928"/>
    <cellStyle name="Obično 2 4 3 2 2 7 2 3 3" xfId="45783"/>
    <cellStyle name="Obično 2 4 3 2 2 7 2 4" xfId="39210"/>
    <cellStyle name="Obično 2 4 3 2 2 7 2 4 2" xfId="47500"/>
    <cellStyle name="Obično 2 4 3 2 2 7 2 5" xfId="43355"/>
    <cellStyle name="Obično 2 4 3 2 2 7 3" xfId="35672"/>
    <cellStyle name="Obično 2 4 3 2 2 7 3 2" xfId="39817"/>
    <cellStyle name="Obično 2 4 3 2 2 7 3 2 2" xfId="48107"/>
    <cellStyle name="Obično 2 4 3 2 2 7 3 3" xfId="43962"/>
    <cellStyle name="Obično 2 4 3 2 2 7 4" xfId="36886"/>
    <cellStyle name="Obično 2 4 3 2 2 7 4 2" xfId="41031"/>
    <cellStyle name="Obično 2 4 3 2 2 7 4 2 2" xfId="49321"/>
    <cellStyle name="Obično 2 4 3 2 2 7 4 3" xfId="45176"/>
    <cellStyle name="Obično 2 4 3 2 2 7 5" xfId="38603"/>
    <cellStyle name="Obično 2 4 3 2 2 7 5 2" xfId="46893"/>
    <cellStyle name="Obično 2 4 3 2 2 7 6" xfId="42748"/>
    <cellStyle name="Obično 2 4 3 2 2 8" xfId="34517"/>
    <cellStyle name="Obično 2 4 3 2 2 8 2" xfId="35731"/>
    <cellStyle name="Obično 2 4 3 2 2 8 2 2" xfId="39876"/>
    <cellStyle name="Obično 2 4 3 2 2 8 2 2 2" xfId="48166"/>
    <cellStyle name="Obično 2 4 3 2 2 8 2 3" xfId="44021"/>
    <cellStyle name="Obično 2 4 3 2 2 8 3" xfId="36945"/>
    <cellStyle name="Obično 2 4 3 2 2 8 3 2" xfId="41090"/>
    <cellStyle name="Obično 2 4 3 2 2 8 3 2 2" xfId="49380"/>
    <cellStyle name="Obično 2 4 3 2 2 8 3 3" xfId="45235"/>
    <cellStyle name="Obično 2 4 3 2 2 8 4" xfId="38662"/>
    <cellStyle name="Obično 2 4 3 2 2 8 4 2" xfId="46952"/>
    <cellStyle name="Obično 2 4 3 2 2 8 5" xfId="42807"/>
    <cellStyle name="Obično 2 4 3 2 2 9" xfId="35124"/>
    <cellStyle name="Obično 2 4 3 2 2 9 2" xfId="39269"/>
    <cellStyle name="Obično 2 4 3 2 2 9 2 2" xfId="47559"/>
    <cellStyle name="Obično 2 4 3 2 2 9 3" xfId="43414"/>
    <cellStyle name="Obično 2 4 3 2 3" xfId="33865"/>
    <cellStyle name="Obično 2 4 3 2 3 10" xfId="37566"/>
    <cellStyle name="Obično 2 4 3 2 3 10 2" xfId="41711"/>
    <cellStyle name="Obično 2 4 3 2 3 10 2 2" xfId="50001"/>
    <cellStyle name="Obično 2 4 3 2 3 10 3" xfId="45856"/>
    <cellStyle name="Obično 2 4 3 2 3 11" xfId="37625"/>
    <cellStyle name="Obično 2 4 3 2 3 11 2" xfId="41770"/>
    <cellStyle name="Obično 2 4 3 2 3 11 2 2" xfId="50060"/>
    <cellStyle name="Obično 2 4 3 2 3 11 3" xfId="45915"/>
    <cellStyle name="Obično 2 4 3 2 3 12" xfId="33924"/>
    <cellStyle name="Obično 2 4 3 2 3 12 2" xfId="38069"/>
    <cellStyle name="Obično 2 4 3 2 3 12 2 2" xfId="46359"/>
    <cellStyle name="Obično 2 4 3 2 3 12 3" xfId="42214"/>
    <cellStyle name="Obično 2 4 3 2 3 13" xfId="38010"/>
    <cellStyle name="Obično 2 4 3 2 3 13 2" xfId="46300"/>
    <cellStyle name="Obično 2 4 3 2 3 14" xfId="42155"/>
    <cellStyle name="Obično 2 4 3 2 3 2" xfId="34028"/>
    <cellStyle name="Obično 2 4 3 2 3 2 2" xfId="34413"/>
    <cellStyle name="Obično 2 4 3 2 3 2 2 2" xfId="35020"/>
    <cellStyle name="Obično 2 4 3 2 3 2 2 2 2" xfId="36234"/>
    <cellStyle name="Obično 2 4 3 2 3 2 2 2 2 2" xfId="40379"/>
    <cellStyle name="Obično 2 4 3 2 3 2 2 2 2 2 2" xfId="48669"/>
    <cellStyle name="Obično 2 4 3 2 3 2 2 2 2 3" xfId="44524"/>
    <cellStyle name="Obično 2 4 3 2 3 2 2 2 3" xfId="37448"/>
    <cellStyle name="Obično 2 4 3 2 3 2 2 2 3 2" xfId="41593"/>
    <cellStyle name="Obično 2 4 3 2 3 2 2 2 3 2 2" xfId="49883"/>
    <cellStyle name="Obično 2 4 3 2 3 2 2 2 3 3" xfId="45738"/>
    <cellStyle name="Obično 2 4 3 2 3 2 2 2 4" xfId="39165"/>
    <cellStyle name="Obično 2 4 3 2 3 2 2 2 4 2" xfId="47455"/>
    <cellStyle name="Obično 2 4 3 2 3 2 2 2 5" xfId="43310"/>
    <cellStyle name="Obično 2 4 3 2 3 2 2 3" xfId="35627"/>
    <cellStyle name="Obično 2 4 3 2 3 2 2 3 2" xfId="39772"/>
    <cellStyle name="Obično 2 4 3 2 3 2 2 3 2 2" xfId="48062"/>
    <cellStyle name="Obično 2 4 3 2 3 2 2 3 3" xfId="43917"/>
    <cellStyle name="Obično 2 4 3 2 3 2 2 4" xfId="36841"/>
    <cellStyle name="Obično 2 4 3 2 3 2 2 4 2" xfId="40986"/>
    <cellStyle name="Obično 2 4 3 2 3 2 2 4 2 2" xfId="49276"/>
    <cellStyle name="Obično 2 4 3 2 3 2 2 4 3" xfId="45131"/>
    <cellStyle name="Obično 2 4 3 2 3 2 2 5" xfId="37951"/>
    <cellStyle name="Obično 2 4 3 2 3 2 2 5 2" xfId="42096"/>
    <cellStyle name="Obično 2 4 3 2 3 2 2 5 2 2" xfId="50386"/>
    <cellStyle name="Obično 2 4 3 2 3 2 2 5 3" xfId="46241"/>
    <cellStyle name="Obično 2 4 3 2 3 2 2 6" xfId="38558"/>
    <cellStyle name="Obično 2 4 3 2 3 2 2 6 2" xfId="46848"/>
    <cellStyle name="Obično 2 4 3 2 3 2 2 7" xfId="42703"/>
    <cellStyle name="Obično 2 4 3 2 3 2 3" xfId="34250"/>
    <cellStyle name="Obično 2 4 3 2 3 2 3 2" xfId="34857"/>
    <cellStyle name="Obično 2 4 3 2 3 2 3 2 2" xfId="36071"/>
    <cellStyle name="Obično 2 4 3 2 3 2 3 2 2 2" xfId="40216"/>
    <cellStyle name="Obično 2 4 3 2 3 2 3 2 2 2 2" xfId="48506"/>
    <cellStyle name="Obično 2 4 3 2 3 2 3 2 2 3" xfId="44361"/>
    <cellStyle name="Obično 2 4 3 2 3 2 3 2 3" xfId="37285"/>
    <cellStyle name="Obično 2 4 3 2 3 2 3 2 3 2" xfId="41430"/>
    <cellStyle name="Obično 2 4 3 2 3 2 3 2 3 2 2" xfId="49720"/>
    <cellStyle name="Obično 2 4 3 2 3 2 3 2 3 3" xfId="45575"/>
    <cellStyle name="Obično 2 4 3 2 3 2 3 2 4" xfId="39002"/>
    <cellStyle name="Obično 2 4 3 2 3 2 3 2 4 2" xfId="47292"/>
    <cellStyle name="Obično 2 4 3 2 3 2 3 2 5" xfId="43147"/>
    <cellStyle name="Obično 2 4 3 2 3 2 3 3" xfId="35464"/>
    <cellStyle name="Obično 2 4 3 2 3 2 3 3 2" xfId="39609"/>
    <cellStyle name="Obično 2 4 3 2 3 2 3 3 2 2" xfId="47899"/>
    <cellStyle name="Obično 2 4 3 2 3 2 3 3 3" xfId="43754"/>
    <cellStyle name="Obično 2 4 3 2 3 2 3 4" xfId="36678"/>
    <cellStyle name="Obično 2 4 3 2 3 2 3 4 2" xfId="40823"/>
    <cellStyle name="Obično 2 4 3 2 3 2 3 4 2 2" xfId="49113"/>
    <cellStyle name="Obično 2 4 3 2 3 2 3 4 3" xfId="44968"/>
    <cellStyle name="Obično 2 4 3 2 3 2 3 5" xfId="38395"/>
    <cellStyle name="Obično 2 4 3 2 3 2 3 5 2" xfId="46685"/>
    <cellStyle name="Obično 2 4 3 2 3 2 3 6" xfId="42540"/>
    <cellStyle name="Obično 2 4 3 2 3 2 4" xfId="34635"/>
    <cellStyle name="Obično 2 4 3 2 3 2 4 2" xfId="35849"/>
    <cellStyle name="Obično 2 4 3 2 3 2 4 2 2" xfId="39994"/>
    <cellStyle name="Obično 2 4 3 2 3 2 4 2 2 2" xfId="48284"/>
    <cellStyle name="Obično 2 4 3 2 3 2 4 2 3" xfId="44139"/>
    <cellStyle name="Obično 2 4 3 2 3 2 4 3" xfId="37063"/>
    <cellStyle name="Obično 2 4 3 2 3 2 4 3 2" xfId="41208"/>
    <cellStyle name="Obično 2 4 3 2 3 2 4 3 2 2" xfId="49498"/>
    <cellStyle name="Obično 2 4 3 2 3 2 4 3 3" xfId="45353"/>
    <cellStyle name="Obično 2 4 3 2 3 2 4 4" xfId="38780"/>
    <cellStyle name="Obično 2 4 3 2 3 2 4 4 2" xfId="47070"/>
    <cellStyle name="Obično 2 4 3 2 3 2 4 5" xfId="42925"/>
    <cellStyle name="Obično 2 4 3 2 3 2 5" xfId="35242"/>
    <cellStyle name="Obično 2 4 3 2 3 2 5 2" xfId="39387"/>
    <cellStyle name="Obično 2 4 3 2 3 2 5 2 2" xfId="47677"/>
    <cellStyle name="Obično 2 4 3 2 3 2 5 3" xfId="43532"/>
    <cellStyle name="Obično 2 4 3 2 3 2 6" xfId="36456"/>
    <cellStyle name="Obično 2 4 3 2 3 2 6 2" xfId="40601"/>
    <cellStyle name="Obično 2 4 3 2 3 2 6 2 2" xfId="48891"/>
    <cellStyle name="Obično 2 4 3 2 3 2 6 3" xfId="44746"/>
    <cellStyle name="Obično 2 4 3 2 3 2 7" xfId="37788"/>
    <cellStyle name="Obično 2 4 3 2 3 2 7 2" xfId="41933"/>
    <cellStyle name="Obično 2 4 3 2 3 2 7 2 2" xfId="50223"/>
    <cellStyle name="Obično 2 4 3 2 3 2 7 3" xfId="46078"/>
    <cellStyle name="Obično 2 4 3 2 3 2 8" xfId="38173"/>
    <cellStyle name="Obično 2 4 3 2 3 2 8 2" xfId="46463"/>
    <cellStyle name="Obično 2 4 3 2 3 2 9" xfId="42318"/>
    <cellStyle name="Obično 2 4 3 2 3 3" xfId="34146"/>
    <cellStyle name="Obično 2 4 3 2 3 3 2" xfId="34753"/>
    <cellStyle name="Obično 2 4 3 2 3 3 2 2" xfId="35967"/>
    <cellStyle name="Obično 2 4 3 2 3 3 2 2 2" xfId="40112"/>
    <cellStyle name="Obično 2 4 3 2 3 3 2 2 2 2" xfId="48402"/>
    <cellStyle name="Obično 2 4 3 2 3 3 2 2 3" xfId="44257"/>
    <cellStyle name="Obično 2 4 3 2 3 3 2 3" xfId="37181"/>
    <cellStyle name="Obično 2 4 3 2 3 3 2 3 2" xfId="41326"/>
    <cellStyle name="Obično 2 4 3 2 3 3 2 3 2 2" xfId="49616"/>
    <cellStyle name="Obično 2 4 3 2 3 3 2 3 3" xfId="45471"/>
    <cellStyle name="Obično 2 4 3 2 3 3 2 4" xfId="38898"/>
    <cellStyle name="Obično 2 4 3 2 3 3 2 4 2" xfId="47188"/>
    <cellStyle name="Obično 2 4 3 2 3 3 2 5" xfId="43043"/>
    <cellStyle name="Obično 2 4 3 2 3 3 3" xfId="35360"/>
    <cellStyle name="Obično 2 4 3 2 3 3 3 2" xfId="39505"/>
    <cellStyle name="Obično 2 4 3 2 3 3 3 2 2" xfId="47795"/>
    <cellStyle name="Obično 2 4 3 2 3 3 3 3" xfId="43650"/>
    <cellStyle name="Obično 2 4 3 2 3 3 4" xfId="36574"/>
    <cellStyle name="Obično 2 4 3 2 3 3 4 2" xfId="40719"/>
    <cellStyle name="Obično 2 4 3 2 3 3 4 2 2" xfId="49009"/>
    <cellStyle name="Obično 2 4 3 2 3 3 4 3" xfId="44864"/>
    <cellStyle name="Obično 2 4 3 2 3 3 5" xfId="37684"/>
    <cellStyle name="Obično 2 4 3 2 3 3 5 2" xfId="41829"/>
    <cellStyle name="Obično 2 4 3 2 3 3 5 2 2" xfId="50119"/>
    <cellStyle name="Obično 2 4 3 2 3 3 5 3" xfId="45974"/>
    <cellStyle name="Obično 2 4 3 2 3 3 6" xfId="38291"/>
    <cellStyle name="Obično 2 4 3 2 3 3 6 2" xfId="46581"/>
    <cellStyle name="Obično 2 4 3 2 3 3 7" xfId="42436"/>
    <cellStyle name="Obično 2 4 3 2 3 4" xfId="34309"/>
    <cellStyle name="Obično 2 4 3 2 3 4 2" xfId="34916"/>
    <cellStyle name="Obično 2 4 3 2 3 4 2 2" xfId="36130"/>
    <cellStyle name="Obično 2 4 3 2 3 4 2 2 2" xfId="40275"/>
    <cellStyle name="Obično 2 4 3 2 3 4 2 2 2 2" xfId="48565"/>
    <cellStyle name="Obično 2 4 3 2 3 4 2 2 3" xfId="44420"/>
    <cellStyle name="Obično 2 4 3 2 3 4 2 3" xfId="37344"/>
    <cellStyle name="Obično 2 4 3 2 3 4 2 3 2" xfId="41489"/>
    <cellStyle name="Obično 2 4 3 2 3 4 2 3 2 2" xfId="49779"/>
    <cellStyle name="Obično 2 4 3 2 3 4 2 3 3" xfId="45634"/>
    <cellStyle name="Obično 2 4 3 2 3 4 2 4" xfId="39061"/>
    <cellStyle name="Obično 2 4 3 2 3 4 2 4 2" xfId="47351"/>
    <cellStyle name="Obično 2 4 3 2 3 4 2 5" xfId="43206"/>
    <cellStyle name="Obično 2 4 3 2 3 4 3" xfId="35523"/>
    <cellStyle name="Obično 2 4 3 2 3 4 3 2" xfId="39668"/>
    <cellStyle name="Obično 2 4 3 2 3 4 3 2 2" xfId="47958"/>
    <cellStyle name="Obično 2 4 3 2 3 4 3 3" xfId="43813"/>
    <cellStyle name="Obično 2 4 3 2 3 4 4" xfId="36737"/>
    <cellStyle name="Obično 2 4 3 2 3 4 4 2" xfId="40882"/>
    <cellStyle name="Obično 2 4 3 2 3 4 4 2 2" xfId="49172"/>
    <cellStyle name="Obično 2 4 3 2 3 4 4 3" xfId="45027"/>
    <cellStyle name="Obično 2 4 3 2 3 4 5" xfId="37847"/>
    <cellStyle name="Obično 2 4 3 2 3 4 5 2" xfId="41992"/>
    <cellStyle name="Obično 2 4 3 2 3 4 5 2 2" xfId="50282"/>
    <cellStyle name="Obično 2 4 3 2 3 4 5 3" xfId="46137"/>
    <cellStyle name="Obično 2 4 3 2 3 4 6" xfId="38454"/>
    <cellStyle name="Obično 2 4 3 2 3 4 6 2" xfId="46744"/>
    <cellStyle name="Obično 2 4 3 2 3 4 7" xfId="42599"/>
    <cellStyle name="Obično 2 4 3 2 3 5" xfId="34087"/>
    <cellStyle name="Obično 2 4 3 2 3 5 2" xfId="34694"/>
    <cellStyle name="Obično 2 4 3 2 3 5 2 2" xfId="35908"/>
    <cellStyle name="Obično 2 4 3 2 3 5 2 2 2" xfId="40053"/>
    <cellStyle name="Obično 2 4 3 2 3 5 2 2 2 2" xfId="48343"/>
    <cellStyle name="Obično 2 4 3 2 3 5 2 2 3" xfId="44198"/>
    <cellStyle name="Obično 2 4 3 2 3 5 2 3" xfId="37122"/>
    <cellStyle name="Obično 2 4 3 2 3 5 2 3 2" xfId="41267"/>
    <cellStyle name="Obično 2 4 3 2 3 5 2 3 2 2" xfId="49557"/>
    <cellStyle name="Obično 2 4 3 2 3 5 2 3 3" xfId="45412"/>
    <cellStyle name="Obično 2 4 3 2 3 5 2 4" xfId="38839"/>
    <cellStyle name="Obično 2 4 3 2 3 5 2 4 2" xfId="47129"/>
    <cellStyle name="Obično 2 4 3 2 3 5 2 5" xfId="42984"/>
    <cellStyle name="Obično 2 4 3 2 3 5 3" xfId="35301"/>
    <cellStyle name="Obično 2 4 3 2 3 5 3 2" xfId="39446"/>
    <cellStyle name="Obično 2 4 3 2 3 5 3 2 2" xfId="47736"/>
    <cellStyle name="Obično 2 4 3 2 3 5 3 3" xfId="43591"/>
    <cellStyle name="Obično 2 4 3 2 3 5 4" xfId="36515"/>
    <cellStyle name="Obično 2 4 3 2 3 5 4 2" xfId="40660"/>
    <cellStyle name="Obično 2 4 3 2 3 5 4 2 2" xfId="48950"/>
    <cellStyle name="Obično 2 4 3 2 3 5 4 3" xfId="44805"/>
    <cellStyle name="Obično 2 4 3 2 3 5 5" xfId="38232"/>
    <cellStyle name="Obično 2 4 3 2 3 5 5 2" xfId="46522"/>
    <cellStyle name="Obično 2 4 3 2 3 5 6" xfId="42377"/>
    <cellStyle name="Obično 2 4 3 2 3 6" xfId="34472"/>
    <cellStyle name="Obično 2 4 3 2 3 6 2" xfId="35079"/>
    <cellStyle name="Obično 2 4 3 2 3 6 2 2" xfId="36293"/>
    <cellStyle name="Obično 2 4 3 2 3 6 2 2 2" xfId="40438"/>
    <cellStyle name="Obično 2 4 3 2 3 6 2 2 2 2" xfId="48728"/>
    <cellStyle name="Obično 2 4 3 2 3 6 2 2 3" xfId="44583"/>
    <cellStyle name="Obično 2 4 3 2 3 6 2 3" xfId="37507"/>
    <cellStyle name="Obično 2 4 3 2 3 6 2 3 2" xfId="41652"/>
    <cellStyle name="Obično 2 4 3 2 3 6 2 3 2 2" xfId="49942"/>
    <cellStyle name="Obično 2 4 3 2 3 6 2 3 3" xfId="45797"/>
    <cellStyle name="Obično 2 4 3 2 3 6 2 4" xfId="39224"/>
    <cellStyle name="Obično 2 4 3 2 3 6 2 4 2" xfId="47514"/>
    <cellStyle name="Obično 2 4 3 2 3 6 2 5" xfId="43369"/>
    <cellStyle name="Obično 2 4 3 2 3 6 3" xfId="35686"/>
    <cellStyle name="Obično 2 4 3 2 3 6 3 2" xfId="39831"/>
    <cellStyle name="Obično 2 4 3 2 3 6 3 2 2" xfId="48121"/>
    <cellStyle name="Obično 2 4 3 2 3 6 3 3" xfId="43976"/>
    <cellStyle name="Obično 2 4 3 2 3 6 4" xfId="36900"/>
    <cellStyle name="Obično 2 4 3 2 3 6 4 2" xfId="41045"/>
    <cellStyle name="Obično 2 4 3 2 3 6 4 2 2" xfId="49335"/>
    <cellStyle name="Obično 2 4 3 2 3 6 4 3" xfId="45190"/>
    <cellStyle name="Obično 2 4 3 2 3 6 5" xfId="38617"/>
    <cellStyle name="Obično 2 4 3 2 3 6 5 2" xfId="46907"/>
    <cellStyle name="Obično 2 4 3 2 3 6 6" xfId="42762"/>
    <cellStyle name="Obično 2 4 3 2 3 7" xfId="34531"/>
    <cellStyle name="Obično 2 4 3 2 3 7 2" xfId="35745"/>
    <cellStyle name="Obično 2 4 3 2 3 7 2 2" xfId="39890"/>
    <cellStyle name="Obično 2 4 3 2 3 7 2 2 2" xfId="48180"/>
    <cellStyle name="Obično 2 4 3 2 3 7 2 3" xfId="44035"/>
    <cellStyle name="Obično 2 4 3 2 3 7 3" xfId="36959"/>
    <cellStyle name="Obično 2 4 3 2 3 7 3 2" xfId="41104"/>
    <cellStyle name="Obično 2 4 3 2 3 7 3 2 2" xfId="49394"/>
    <cellStyle name="Obično 2 4 3 2 3 7 3 3" xfId="45249"/>
    <cellStyle name="Obično 2 4 3 2 3 7 4" xfId="38676"/>
    <cellStyle name="Obično 2 4 3 2 3 7 4 2" xfId="46966"/>
    <cellStyle name="Obično 2 4 3 2 3 7 5" xfId="42821"/>
    <cellStyle name="Obično 2 4 3 2 3 8" xfId="35138"/>
    <cellStyle name="Obično 2 4 3 2 3 8 2" xfId="39283"/>
    <cellStyle name="Obično 2 4 3 2 3 8 2 2" xfId="47573"/>
    <cellStyle name="Obično 2 4 3 2 3 8 3" xfId="43428"/>
    <cellStyle name="Obično 2 4 3 2 3 9" xfId="36352"/>
    <cellStyle name="Obično 2 4 3 2 3 9 2" xfId="40497"/>
    <cellStyle name="Obično 2 4 3 2 3 9 2 2" xfId="48787"/>
    <cellStyle name="Obično 2 4 3 2 3 9 3" xfId="44642"/>
    <cellStyle name="Obično 2 4 3 2 4" xfId="33949"/>
    <cellStyle name="Obično 2 4 3 2 4 2" xfId="34334"/>
    <cellStyle name="Obično 2 4 3 2 4 2 2" xfId="34941"/>
    <cellStyle name="Obično 2 4 3 2 4 2 2 2" xfId="36155"/>
    <cellStyle name="Obično 2 4 3 2 4 2 2 2 2" xfId="40300"/>
    <cellStyle name="Obično 2 4 3 2 4 2 2 2 2 2" xfId="48590"/>
    <cellStyle name="Obično 2 4 3 2 4 2 2 2 3" xfId="44445"/>
    <cellStyle name="Obično 2 4 3 2 4 2 2 3" xfId="37369"/>
    <cellStyle name="Obično 2 4 3 2 4 2 2 3 2" xfId="41514"/>
    <cellStyle name="Obično 2 4 3 2 4 2 2 3 2 2" xfId="49804"/>
    <cellStyle name="Obično 2 4 3 2 4 2 2 3 3" xfId="45659"/>
    <cellStyle name="Obično 2 4 3 2 4 2 2 4" xfId="39086"/>
    <cellStyle name="Obično 2 4 3 2 4 2 2 4 2" xfId="47376"/>
    <cellStyle name="Obično 2 4 3 2 4 2 2 5" xfId="43231"/>
    <cellStyle name="Obično 2 4 3 2 4 2 3" xfId="35548"/>
    <cellStyle name="Obično 2 4 3 2 4 2 3 2" xfId="39693"/>
    <cellStyle name="Obično 2 4 3 2 4 2 3 2 2" xfId="47983"/>
    <cellStyle name="Obično 2 4 3 2 4 2 3 3" xfId="43838"/>
    <cellStyle name="Obično 2 4 3 2 4 2 4" xfId="36762"/>
    <cellStyle name="Obično 2 4 3 2 4 2 4 2" xfId="40907"/>
    <cellStyle name="Obično 2 4 3 2 4 2 4 2 2" xfId="49197"/>
    <cellStyle name="Obično 2 4 3 2 4 2 4 3" xfId="45052"/>
    <cellStyle name="Obično 2 4 3 2 4 2 5" xfId="37872"/>
    <cellStyle name="Obično 2 4 3 2 4 2 5 2" xfId="42017"/>
    <cellStyle name="Obično 2 4 3 2 4 2 5 2 2" xfId="50307"/>
    <cellStyle name="Obično 2 4 3 2 4 2 5 3" xfId="46162"/>
    <cellStyle name="Obično 2 4 3 2 4 2 6" xfId="38479"/>
    <cellStyle name="Obično 2 4 3 2 4 2 6 2" xfId="46769"/>
    <cellStyle name="Obično 2 4 3 2 4 2 7" xfId="42624"/>
    <cellStyle name="Obično 2 4 3 2 4 3" xfId="34171"/>
    <cellStyle name="Obično 2 4 3 2 4 3 2" xfId="34778"/>
    <cellStyle name="Obično 2 4 3 2 4 3 2 2" xfId="35992"/>
    <cellStyle name="Obično 2 4 3 2 4 3 2 2 2" xfId="40137"/>
    <cellStyle name="Obično 2 4 3 2 4 3 2 2 2 2" xfId="48427"/>
    <cellStyle name="Obično 2 4 3 2 4 3 2 2 3" xfId="44282"/>
    <cellStyle name="Obično 2 4 3 2 4 3 2 3" xfId="37206"/>
    <cellStyle name="Obično 2 4 3 2 4 3 2 3 2" xfId="41351"/>
    <cellStyle name="Obično 2 4 3 2 4 3 2 3 2 2" xfId="49641"/>
    <cellStyle name="Obično 2 4 3 2 4 3 2 3 3" xfId="45496"/>
    <cellStyle name="Obično 2 4 3 2 4 3 2 4" xfId="38923"/>
    <cellStyle name="Obično 2 4 3 2 4 3 2 4 2" xfId="47213"/>
    <cellStyle name="Obično 2 4 3 2 4 3 2 5" xfId="43068"/>
    <cellStyle name="Obično 2 4 3 2 4 3 3" xfId="35385"/>
    <cellStyle name="Obično 2 4 3 2 4 3 3 2" xfId="39530"/>
    <cellStyle name="Obično 2 4 3 2 4 3 3 2 2" xfId="47820"/>
    <cellStyle name="Obično 2 4 3 2 4 3 3 3" xfId="43675"/>
    <cellStyle name="Obično 2 4 3 2 4 3 4" xfId="36599"/>
    <cellStyle name="Obično 2 4 3 2 4 3 4 2" xfId="40744"/>
    <cellStyle name="Obično 2 4 3 2 4 3 4 2 2" xfId="49034"/>
    <cellStyle name="Obično 2 4 3 2 4 3 4 3" xfId="44889"/>
    <cellStyle name="Obično 2 4 3 2 4 3 5" xfId="38316"/>
    <cellStyle name="Obično 2 4 3 2 4 3 5 2" xfId="46606"/>
    <cellStyle name="Obično 2 4 3 2 4 3 6" xfId="42461"/>
    <cellStyle name="Obično 2 4 3 2 4 4" xfId="34556"/>
    <cellStyle name="Obično 2 4 3 2 4 4 2" xfId="35770"/>
    <cellStyle name="Obično 2 4 3 2 4 4 2 2" xfId="39915"/>
    <cellStyle name="Obično 2 4 3 2 4 4 2 2 2" xfId="48205"/>
    <cellStyle name="Obično 2 4 3 2 4 4 2 3" xfId="44060"/>
    <cellStyle name="Obično 2 4 3 2 4 4 3" xfId="36984"/>
    <cellStyle name="Obično 2 4 3 2 4 4 3 2" xfId="41129"/>
    <cellStyle name="Obično 2 4 3 2 4 4 3 2 2" xfId="49419"/>
    <cellStyle name="Obično 2 4 3 2 4 4 3 3" xfId="45274"/>
    <cellStyle name="Obično 2 4 3 2 4 4 4" xfId="38701"/>
    <cellStyle name="Obično 2 4 3 2 4 4 4 2" xfId="46991"/>
    <cellStyle name="Obično 2 4 3 2 4 4 5" xfId="42846"/>
    <cellStyle name="Obično 2 4 3 2 4 5" xfId="35163"/>
    <cellStyle name="Obično 2 4 3 2 4 5 2" xfId="39308"/>
    <cellStyle name="Obično 2 4 3 2 4 5 2 2" xfId="47598"/>
    <cellStyle name="Obično 2 4 3 2 4 5 3" xfId="43453"/>
    <cellStyle name="Obično 2 4 3 2 4 6" xfId="36377"/>
    <cellStyle name="Obično 2 4 3 2 4 6 2" xfId="40522"/>
    <cellStyle name="Obično 2 4 3 2 4 6 2 2" xfId="48812"/>
    <cellStyle name="Obično 2 4 3 2 4 6 3" xfId="44667"/>
    <cellStyle name="Obično 2 4 3 2 4 7" xfId="37709"/>
    <cellStyle name="Obično 2 4 3 2 4 7 2" xfId="41854"/>
    <cellStyle name="Obično 2 4 3 2 4 7 2 2" xfId="50144"/>
    <cellStyle name="Obično 2 4 3 2 4 7 3" xfId="45999"/>
    <cellStyle name="Obično 2 4 3 2 4 8" xfId="38094"/>
    <cellStyle name="Obično 2 4 3 2 4 8 2" xfId="46384"/>
    <cellStyle name="Obično 2 4 3 2 4 9" xfId="42239"/>
    <cellStyle name="Obično 2 4 3 2 5" xfId="33994"/>
    <cellStyle name="Obično 2 4 3 2 5 2" xfId="34379"/>
    <cellStyle name="Obično 2 4 3 2 5 2 2" xfId="34986"/>
    <cellStyle name="Obično 2 4 3 2 5 2 2 2" xfId="36200"/>
    <cellStyle name="Obično 2 4 3 2 5 2 2 2 2" xfId="40345"/>
    <cellStyle name="Obično 2 4 3 2 5 2 2 2 2 2" xfId="48635"/>
    <cellStyle name="Obično 2 4 3 2 5 2 2 2 3" xfId="44490"/>
    <cellStyle name="Obično 2 4 3 2 5 2 2 3" xfId="37414"/>
    <cellStyle name="Obično 2 4 3 2 5 2 2 3 2" xfId="41559"/>
    <cellStyle name="Obično 2 4 3 2 5 2 2 3 2 2" xfId="49849"/>
    <cellStyle name="Obično 2 4 3 2 5 2 2 3 3" xfId="45704"/>
    <cellStyle name="Obično 2 4 3 2 5 2 2 4" xfId="39131"/>
    <cellStyle name="Obično 2 4 3 2 5 2 2 4 2" xfId="47421"/>
    <cellStyle name="Obično 2 4 3 2 5 2 2 5" xfId="43276"/>
    <cellStyle name="Obično 2 4 3 2 5 2 3" xfId="35593"/>
    <cellStyle name="Obično 2 4 3 2 5 2 3 2" xfId="39738"/>
    <cellStyle name="Obično 2 4 3 2 5 2 3 2 2" xfId="48028"/>
    <cellStyle name="Obično 2 4 3 2 5 2 3 3" xfId="43883"/>
    <cellStyle name="Obično 2 4 3 2 5 2 4" xfId="36807"/>
    <cellStyle name="Obično 2 4 3 2 5 2 4 2" xfId="40952"/>
    <cellStyle name="Obično 2 4 3 2 5 2 4 2 2" xfId="49242"/>
    <cellStyle name="Obično 2 4 3 2 5 2 4 3" xfId="45097"/>
    <cellStyle name="Obično 2 4 3 2 5 2 5" xfId="37917"/>
    <cellStyle name="Obično 2 4 3 2 5 2 5 2" xfId="42062"/>
    <cellStyle name="Obično 2 4 3 2 5 2 5 2 2" xfId="50352"/>
    <cellStyle name="Obično 2 4 3 2 5 2 5 3" xfId="46207"/>
    <cellStyle name="Obično 2 4 3 2 5 2 6" xfId="38524"/>
    <cellStyle name="Obično 2 4 3 2 5 2 6 2" xfId="46814"/>
    <cellStyle name="Obično 2 4 3 2 5 2 7" xfId="42669"/>
    <cellStyle name="Obično 2 4 3 2 5 3" xfId="34216"/>
    <cellStyle name="Obično 2 4 3 2 5 3 2" xfId="34823"/>
    <cellStyle name="Obično 2 4 3 2 5 3 2 2" xfId="36037"/>
    <cellStyle name="Obično 2 4 3 2 5 3 2 2 2" xfId="40182"/>
    <cellStyle name="Obično 2 4 3 2 5 3 2 2 2 2" xfId="48472"/>
    <cellStyle name="Obično 2 4 3 2 5 3 2 2 3" xfId="44327"/>
    <cellStyle name="Obično 2 4 3 2 5 3 2 3" xfId="37251"/>
    <cellStyle name="Obično 2 4 3 2 5 3 2 3 2" xfId="41396"/>
    <cellStyle name="Obično 2 4 3 2 5 3 2 3 2 2" xfId="49686"/>
    <cellStyle name="Obično 2 4 3 2 5 3 2 3 3" xfId="45541"/>
    <cellStyle name="Obično 2 4 3 2 5 3 2 4" xfId="38968"/>
    <cellStyle name="Obično 2 4 3 2 5 3 2 4 2" xfId="47258"/>
    <cellStyle name="Obično 2 4 3 2 5 3 2 5" xfId="43113"/>
    <cellStyle name="Obično 2 4 3 2 5 3 3" xfId="35430"/>
    <cellStyle name="Obično 2 4 3 2 5 3 3 2" xfId="39575"/>
    <cellStyle name="Obično 2 4 3 2 5 3 3 2 2" xfId="47865"/>
    <cellStyle name="Obično 2 4 3 2 5 3 3 3" xfId="43720"/>
    <cellStyle name="Obično 2 4 3 2 5 3 4" xfId="36644"/>
    <cellStyle name="Obično 2 4 3 2 5 3 4 2" xfId="40789"/>
    <cellStyle name="Obično 2 4 3 2 5 3 4 2 2" xfId="49079"/>
    <cellStyle name="Obično 2 4 3 2 5 3 4 3" xfId="44934"/>
    <cellStyle name="Obično 2 4 3 2 5 3 5" xfId="38361"/>
    <cellStyle name="Obično 2 4 3 2 5 3 5 2" xfId="46651"/>
    <cellStyle name="Obično 2 4 3 2 5 3 6" xfId="42506"/>
    <cellStyle name="Obično 2 4 3 2 5 4" xfId="34601"/>
    <cellStyle name="Obično 2 4 3 2 5 4 2" xfId="35815"/>
    <cellStyle name="Obično 2 4 3 2 5 4 2 2" xfId="39960"/>
    <cellStyle name="Obično 2 4 3 2 5 4 2 2 2" xfId="48250"/>
    <cellStyle name="Obično 2 4 3 2 5 4 2 3" xfId="44105"/>
    <cellStyle name="Obično 2 4 3 2 5 4 3" xfId="37029"/>
    <cellStyle name="Obično 2 4 3 2 5 4 3 2" xfId="41174"/>
    <cellStyle name="Obično 2 4 3 2 5 4 3 2 2" xfId="49464"/>
    <cellStyle name="Obično 2 4 3 2 5 4 3 3" xfId="45319"/>
    <cellStyle name="Obično 2 4 3 2 5 4 4" xfId="38746"/>
    <cellStyle name="Obično 2 4 3 2 5 4 4 2" xfId="47036"/>
    <cellStyle name="Obično 2 4 3 2 5 4 5" xfId="42891"/>
    <cellStyle name="Obično 2 4 3 2 5 5" xfId="35208"/>
    <cellStyle name="Obično 2 4 3 2 5 5 2" xfId="39353"/>
    <cellStyle name="Obično 2 4 3 2 5 5 2 2" xfId="47643"/>
    <cellStyle name="Obično 2 4 3 2 5 5 3" xfId="43498"/>
    <cellStyle name="Obično 2 4 3 2 5 6" xfId="36422"/>
    <cellStyle name="Obično 2 4 3 2 5 6 2" xfId="40567"/>
    <cellStyle name="Obično 2 4 3 2 5 6 2 2" xfId="48857"/>
    <cellStyle name="Obično 2 4 3 2 5 6 3" xfId="44712"/>
    <cellStyle name="Obično 2 4 3 2 5 7" xfId="37754"/>
    <cellStyle name="Obično 2 4 3 2 5 7 2" xfId="41899"/>
    <cellStyle name="Obično 2 4 3 2 5 7 2 2" xfId="50189"/>
    <cellStyle name="Obično 2 4 3 2 5 7 3" xfId="46044"/>
    <cellStyle name="Obično 2 4 3 2 5 8" xfId="38139"/>
    <cellStyle name="Obično 2 4 3 2 5 8 2" xfId="46429"/>
    <cellStyle name="Obično 2 4 3 2 5 9" xfId="42284"/>
    <cellStyle name="Obično 2 4 3 2 6" xfId="34112"/>
    <cellStyle name="Obično 2 4 3 2 6 2" xfId="34719"/>
    <cellStyle name="Obično 2 4 3 2 6 2 2" xfId="35933"/>
    <cellStyle name="Obično 2 4 3 2 6 2 2 2" xfId="40078"/>
    <cellStyle name="Obično 2 4 3 2 6 2 2 2 2" xfId="48368"/>
    <cellStyle name="Obično 2 4 3 2 6 2 2 3" xfId="44223"/>
    <cellStyle name="Obično 2 4 3 2 6 2 3" xfId="37147"/>
    <cellStyle name="Obično 2 4 3 2 6 2 3 2" xfId="41292"/>
    <cellStyle name="Obično 2 4 3 2 6 2 3 2 2" xfId="49582"/>
    <cellStyle name="Obično 2 4 3 2 6 2 3 3" xfId="45437"/>
    <cellStyle name="Obično 2 4 3 2 6 2 4" xfId="38864"/>
    <cellStyle name="Obično 2 4 3 2 6 2 4 2" xfId="47154"/>
    <cellStyle name="Obično 2 4 3 2 6 2 5" xfId="43009"/>
    <cellStyle name="Obično 2 4 3 2 6 3" xfId="35326"/>
    <cellStyle name="Obično 2 4 3 2 6 3 2" xfId="39471"/>
    <cellStyle name="Obično 2 4 3 2 6 3 2 2" xfId="47761"/>
    <cellStyle name="Obično 2 4 3 2 6 3 3" xfId="43616"/>
    <cellStyle name="Obično 2 4 3 2 6 4" xfId="36540"/>
    <cellStyle name="Obično 2 4 3 2 6 4 2" xfId="40685"/>
    <cellStyle name="Obično 2 4 3 2 6 4 2 2" xfId="48975"/>
    <cellStyle name="Obično 2 4 3 2 6 4 3" xfId="44830"/>
    <cellStyle name="Obično 2 4 3 2 6 5" xfId="37650"/>
    <cellStyle name="Obično 2 4 3 2 6 5 2" xfId="41795"/>
    <cellStyle name="Obično 2 4 3 2 6 5 2 2" xfId="50085"/>
    <cellStyle name="Obično 2 4 3 2 6 5 3" xfId="45940"/>
    <cellStyle name="Obično 2 4 3 2 6 6" xfId="38257"/>
    <cellStyle name="Obično 2 4 3 2 6 6 2" xfId="46547"/>
    <cellStyle name="Obično 2 4 3 2 6 7" xfId="42402"/>
    <cellStyle name="Obično 2 4 3 2 7" xfId="34275"/>
    <cellStyle name="Obično 2 4 3 2 7 2" xfId="34882"/>
    <cellStyle name="Obično 2 4 3 2 7 2 2" xfId="36096"/>
    <cellStyle name="Obično 2 4 3 2 7 2 2 2" xfId="40241"/>
    <cellStyle name="Obično 2 4 3 2 7 2 2 2 2" xfId="48531"/>
    <cellStyle name="Obično 2 4 3 2 7 2 2 3" xfId="44386"/>
    <cellStyle name="Obično 2 4 3 2 7 2 3" xfId="37310"/>
    <cellStyle name="Obično 2 4 3 2 7 2 3 2" xfId="41455"/>
    <cellStyle name="Obično 2 4 3 2 7 2 3 2 2" xfId="49745"/>
    <cellStyle name="Obično 2 4 3 2 7 2 3 3" xfId="45600"/>
    <cellStyle name="Obično 2 4 3 2 7 2 4" xfId="39027"/>
    <cellStyle name="Obično 2 4 3 2 7 2 4 2" xfId="47317"/>
    <cellStyle name="Obično 2 4 3 2 7 2 5" xfId="43172"/>
    <cellStyle name="Obično 2 4 3 2 7 3" xfId="35489"/>
    <cellStyle name="Obično 2 4 3 2 7 3 2" xfId="39634"/>
    <cellStyle name="Obično 2 4 3 2 7 3 2 2" xfId="47924"/>
    <cellStyle name="Obično 2 4 3 2 7 3 3" xfId="43779"/>
    <cellStyle name="Obično 2 4 3 2 7 4" xfId="36703"/>
    <cellStyle name="Obično 2 4 3 2 7 4 2" xfId="40848"/>
    <cellStyle name="Obično 2 4 3 2 7 4 2 2" xfId="49138"/>
    <cellStyle name="Obično 2 4 3 2 7 4 3" xfId="44993"/>
    <cellStyle name="Obično 2 4 3 2 7 5" xfId="37813"/>
    <cellStyle name="Obično 2 4 3 2 7 5 2" xfId="41958"/>
    <cellStyle name="Obično 2 4 3 2 7 5 2 2" xfId="50248"/>
    <cellStyle name="Obično 2 4 3 2 7 5 3" xfId="46103"/>
    <cellStyle name="Obično 2 4 3 2 7 6" xfId="38420"/>
    <cellStyle name="Obično 2 4 3 2 7 6 2" xfId="46710"/>
    <cellStyle name="Obično 2 4 3 2 7 7" xfId="42565"/>
    <cellStyle name="Obično 2 4 3 2 8" xfId="34053"/>
    <cellStyle name="Obično 2 4 3 2 8 2" xfId="34660"/>
    <cellStyle name="Obično 2 4 3 2 8 2 2" xfId="35874"/>
    <cellStyle name="Obično 2 4 3 2 8 2 2 2" xfId="40019"/>
    <cellStyle name="Obično 2 4 3 2 8 2 2 2 2" xfId="48309"/>
    <cellStyle name="Obično 2 4 3 2 8 2 2 3" xfId="44164"/>
    <cellStyle name="Obično 2 4 3 2 8 2 3" xfId="37088"/>
    <cellStyle name="Obično 2 4 3 2 8 2 3 2" xfId="41233"/>
    <cellStyle name="Obično 2 4 3 2 8 2 3 2 2" xfId="49523"/>
    <cellStyle name="Obično 2 4 3 2 8 2 3 3" xfId="45378"/>
    <cellStyle name="Obično 2 4 3 2 8 2 4" xfId="38805"/>
    <cellStyle name="Obično 2 4 3 2 8 2 4 2" xfId="47095"/>
    <cellStyle name="Obično 2 4 3 2 8 2 5" xfId="42950"/>
    <cellStyle name="Obično 2 4 3 2 8 3" xfId="35267"/>
    <cellStyle name="Obično 2 4 3 2 8 3 2" xfId="39412"/>
    <cellStyle name="Obično 2 4 3 2 8 3 2 2" xfId="47702"/>
    <cellStyle name="Obično 2 4 3 2 8 3 3" xfId="43557"/>
    <cellStyle name="Obično 2 4 3 2 8 4" xfId="36481"/>
    <cellStyle name="Obično 2 4 3 2 8 4 2" xfId="40626"/>
    <cellStyle name="Obično 2 4 3 2 8 4 2 2" xfId="48916"/>
    <cellStyle name="Obično 2 4 3 2 8 4 3" xfId="44771"/>
    <cellStyle name="Obično 2 4 3 2 8 5" xfId="38198"/>
    <cellStyle name="Obično 2 4 3 2 8 5 2" xfId="46488"/>
    <cellStyle name="Obično 2 4 3 2 8 6" xfId="42343"/>
    <cellStyle name="Obično 2 4 3 2 9" xfId="34438"/>
    <cellStyle name="Obično 2 4 3 2 9 2" xfId="35045"/>
    <cellStyle name="Obično 2 4 3 2 9 2 2" xfId="36259"/>
    <cellStyle name="Obično 2 4 3 2 9 2 2 2" xfId="40404"/>
    <cellStyle name="Obično 2 4 3 2 9 2 2 2 2" xfId="48694"/>
    <cellStyle name="Obično 2 4 3 2 9 2 2 3" xfId="44549"/>
    <cellStyle name="Obično 2 4 3 2 9 2 3" xfId="37473"/>
    <cellStyle name="Obično 2 4 3 2 9 2 3 2" xfId="41618"/>
    <cellStyle name="Obično 2 4 3 2 9 2 3 2 2" xfId="49908"/>
    <cellStyle name="Obično 2 4 3 2 9 2 3 3" xfId="45763"/>
    <cellStyle name="Obično 2 4 3 2 9 2 4" xfId="39190"/>
    <cellStyle name="Obično 2 4 3 2 9 2 4 2" xfId="47480"/>
    <cellStyle name="Obično 2 4 3 2 9 2 5" xfId="43335"/>
    <cellStyle name="Obično 2 4 3 2 9 3" xfId="35652"/>
    <cellStyle name="Obično 2 4 3 2 9 3 2" xfId="39797"/>
    <cellStyle name="Obično 2 4 3 2 9 3 2 2" xfId="48087"/>
    <cellStyle name="Obično 2 4 3 2 9 3 3" xfId="43942"/>
    <cellStyle name="Obično 2 4 3 2 9 4" xfId="36866"/>
    <cellStyle name="Obično 2 4 3 2 9 4 2" xfId="41011"/>
    <cellStyle name="Obično 2 4 3 2 9 4 2 2" xfId="49301"/>
    <cellStyle name="Obično 2 4 3 2 9 4 3" xfId="45156"/>
    <cellStyle name="Obično 2 4 3 2 9 5" xfId="38583"/>
    <cellStyle name="Obično 2 4 3 2 9 5 2" xfId="46873"/>
    <cellStyle name="Obično 2 4 3 2 9 6" xfId="42728"/>
    <cellStyle name="Obično 2 4 3 20" xfId="37958"/>
    <cellStyle name="Obično 2 4 3 20 2" xfId="46248"/>
    <cellStyle name="Obično 2 4 3 21" xfId="42103"/>
    <cellStyle name="Obično 2 4 3 3" xfId="33837"/>
    <cellStyle name="Obično 2 4 3 3 10" xfId="36324"/>
    <cellStyle name="Obično 2 4 3 3 10 2" xfId="40469"/>
    <cellStyle name="Obično 2 4 3 3 10 2 2" xfId="48759"/>
    <cellStyle name="Obično 2 4 3 3 10 3" xfId="44614"/>
    <cellStyle name="Obično 2 4 3 3 11" xfId="37538"/>
    <cellStyle name="Obično 2 4 3 3 11 2" xfId="41683"/>
    <cellStyle name="Obično 2 4 3 3 11 2 2" xfId="49973"/>
    <cellStyle name="Obično 2 4 3 3 11 3" xfId="45828"/>
    <cellStyle name="Obično 2 4 3 3 12" xfId="37597"/>
    <cellStyle name="Obično 2 4 3 3 12 2" xfId="41742"/>
    <cellStyle name="Obično 2 4 3 3 12 2 2" xfId="50032"/>
    <cellStyle name="Obično 2 4 3 3 12 3" xfId="45887"/>
    <cellStyle name="Obično 2 4 3 3 13" xfId="33896"/>
    <cellStyle name="Obično 2 4 3 3 13 2" xfId="38041"/>
    <cellStyle name="Obično 2 4 3 3 13 2 2" xfId="46331"/>
    <cellStyle name="Obično 2 4 3 3 13 3" xfId="42186"/>
    <cellStyle name="Obično 2 4 3 3 14" xfId="37982"/>
    <cellStyle name="Obično 2 4 3 3 14 2" xfId="46272"/>
    <cellStyle name="Obično 2 4 3 3 15" xfId="42127"/>
    <cellStyle name="Obično 2 4 3 3 2" xfId="33955"/>
    <cellStyle name="Obično 2 4 3 3 2 2" xfId="34340"/>
    <cellStyle name="Obično 2 4 3 3 2 2 2" xfId="34947"/>
    <cellStyle name="Obično 2 4 3 3 2 2 2 2" xfId="36161"/>
    <cellStyle name="Obično 2 4 3 3 2 2 2 2 2" xfId="40306"/>
    <cellStyle name="Obično 2 4 3 3 2 2 2 2 2 2" xfId="48596"/>
    <cellStyle name="Obično 2 4 3 3 2 2 2 2 3" xfId="44451"/>
    <cellStyle name="Obično 2 4 3 3 2 2 2 3" xfId="37375"/>
    <cellStyle name="Obično 2 4 3 3 2 2 2 3 2" xfId="41520"/>
    <cellStyle name="Obično 2 4 3 3 2 2 2 3 2 2" xfId="49810"/>
    <cellStyle name="Obično 2 4 3 3 2 2 2 3 3" xfId="45665"/>
    <cellStyle name="Obično 2 4 3 3 2 2 2 4" xfId="39092"/>
    <cellStyle name="Obično 2 4 3 3 2 2 2 4 2" xfId="47382"/>
    <cellStyle name="Obično 2 4 3 3 2 2 2 5" xfId="43237"/>
    <cellStyle name="Obično 2 4 3 3 2 2 3" xfId="35554"/>
    <cellStyle name="Obično 2 4 3 3 2 2 3 2" xfId="39699"/>
    <cellStyle name="Obično 2 4 3 3 2 2 3 2 2" xfId="47989"/>
    <cellStyle name="Obično 2 4 3 3 2 2 3 3" xfId="43844"/>
    <cellStyle name="Obično 2 4 3 3 2 2 4" xfId="36768"/>
    <cellStyle name="Obično 2 4 3 3 2 2 4 2" xfId="40913"/>
    <cellStyle name="Obično 2 4 3 3 2 2 4 2 2" xfId="49203"/>
    <cellStyle name="Obično 2 4 3 3 2 2 4 3" xfId="45058"/>
    <cellStyle name="Obično 2 4 3 3 2 2 5" xfId="37878"/>
    <cellStyle name="Obično 2 4 3 3 2 2 5 2" xfId="42023"/>
    <cellStyle name="Obično 2 4 3 3 2 2 5 2 2" xfId="50313"/>
    <cellStyle name="Obično 2 4 3 3 2 2 5 3" xfId="46168"/>
    <cellStyle name="Obično 2 4 3 3 2 2 6" xfId="38485"/>
    <cellStyle name="Obično 2 4 3 3 2 2 6 2" xfId="46775"/>
    <cellStyle name="Obično 2 4 3 3 2 2 7" xfId="42630"/>
    <cellStyle name="Obično 2 4 3 3 2 3" xfId="34177"/>
    <cellStyle name="Obično 2 4 3 3 2 3 2" xfId="34784"/>
    <cellStyle name="Obično 2 4 3 3 2 3 2 2" xfId="35998"/>
    <cellStyle name="Obično 2 4 3 3 2 3 2 2 2" xfId="40143"/>
    <cellStyle name="Obično 2 4 3 3 2 3 2 2 2 2" xfId="48433"/>
    <cellStyle name="Obično 2 4 3 3 2 3 2 2 3" xfId="44288"/>
    <cellStyle name="Obično 2 4 3 3 2 3 2 3" xfId="37212"/>
    <cellStyle name="Obično 2 4 3 3 2 3 2 3 2" xfId="41357"/>
    <cellStyle name="Obično 2 4 3 3 2 3 2 3 2 2" xfId="49647"/>
    <cellStyle name="Obično 2 4 3 3 2 3 2 3 3" xfId="45502"/>
    <cellStyle name="Obično 2 4 3 3 2 3 2 4" xfId="38929"/>
    <cellStyle name="Obično 2 4 3 3 2 3 2 4 2" xfId="47219"/>
    <cellStyle name="Obično 2 4 3 3 2 3 2 5" xfId="43074"/>
    <cellStyle name="Obično 2 4 3 3 2 3 3" xfId="35391"/>
    <cellStyle name="Obično 2 4 3 3 2 3 3 2" xfId="39536"/>
    <cellStyle name="Obično 2 4 3 3 2 3 3 2 2" xfId="47826"/>
    <cellStyle name="Obično 2 4 3 3 2 3 3 3" xfId="43681"/>
    <cellStyle name="Obično 2 4 3 3 2 3 4" xfId="36605"/>
    <cellStyle name="Obično 2 4 3 3 2 3 4 2" xfId="40750"/>
    <cellStyle name="Obično 2 4 3 3 2 3 4 2 2" xfId="49040"/>
    <cellStyle name="Obično 2 4 3 3 2 3 4 3" xfId="44895"/>
    <cellStyle name="Obično 2 4 3 3 2 3 5" xfId="38322"/>
    <cellStyle name="Obično 2 4 3 3 2 3 5 2" xfId="46612"/>
    <cellStyle name="Obično 2 4 3 3 2 3 6" xfId="42467"/>
    <cellStyle name="Obično 2 4 3 3 2 4" xfId="34562"/>
    <cellStyle name="Obično 2 4 3 3 2 4 2" xfId="35776"/>
    <cellStyle name="Obično 2 4 3 3 2 4 2 2" xfId="39921"/>
    <cellStyle name="Obično 2 4 3 3 2 4 2 2 2" xfId="48211"/>
    <cellStyle name="Obično 2 4 3 3 2 4 2 3" xfId="44066"/>
    <cellStyle name="Obično 2 4 3 3 2 4 3" xfId="36990"/>
    <cellStyle name="Obično 2 4 3 3 2 4 3 2" xfId="41135"/>
    <cellStyle name="Obično 2 4 3 3 2 4 3 2 2" xfId="49425"/>
    <cellStyle name="Obično 2 4 3 3 2 4 3 3" xfId="45280"/>
    <cellStyle name="Obično 2 4 3 3 2 4 4" xfId="38707"/>
    <cellStyle name="Obično 2 4 3 3 2 4 4 2" xfId="46997"/>
    <cellStyle name="Obično 2 4 3 3 2 4 5" xfId="42852"/>
    <cellStyle name="Obično 2 4 3 3 2 5" xfId="35169"/>
    <cellStyle name="Obično 2 4 3 3 2 5 2" xfId="39314"/>
    <cellStyle name="Obično 2 4 3 3 2 5 2 2" xfId="47604"/>
    <cellStyle name="Obično 2 4 3 3 2 5 3" xfId="43459"/>
    <cellStyle name="Obično 2 4 3 3 2 6" xfId="36383"/>
    <cellStyle name="Obično 2 4 3 3 2 6 2" xfId="40528"/>
    <cellStyle name="Obično 2 4 3 3 2 6 2 2" xfId="48818"/>
    <cellStyle name="Obično 2 4 3 3 2 6 3" xfId="44673"/>
    <cellStyle name="Obično 2 4 3 3 2 7" xfId="37715"/>
    <cellStyle name="Obično 2 4 3 3 2 7 2" xfId="41860"/>
    <cellStyle name="Obično 2 4 3 3 2 7 2 2" xfId="50150"/>
    <cellStyle name="Obično 2 4 3 3 2 7 3" xfId="46005"/>
    <cellStyle name="Obično 2 4 3 3 2 8" xfId="38100"/>
    <cellStyle name="Obično 2 4 3 3 2 8 2" xfId="46390"/>
    <cellStyle name="Obično 2 4 3 3 2 9" xfId="42245"/>
    <cellStyle name="Obično 2 4 3 3 3" xfId="34000"/>
    <cellStyle name="Obično 2 4 3 3 3 2" xfId="34385"/>
    <cellStyle name="Obično 2 4 3 3 3 2 2" xfId="34992"/>
    <cellStyle name="Obično 2 4 3 3 3 2 2 2" xfId="36206"/>
    <cellStyle name="Obično 2 4 3 3 3 2 2 2 2" xfId="40351"/>
    <cellStyle name="Obično 2 4 3 3 3 2 2 2 2 2" xfId="48641"/>
    <cellStyle name="Obično 2 4 3 3 3 2 2 2 3" xfId="44496"/>
    <cellStyle name="Obično 2 4 3 3 3 2 2 3" xfId="37420"/>
    <cellStyle name="Obično 2 4 3 3 3 2 2 3 2" xfId="41565"/>
    <cellStyle name="Obično 2 4 3 3 3 2 2 3 2 2" xfId="49855"/>
    <cellStyle name="Obično 2 4 3 3 3 2 2 3 3" xfId="45710"/>
    <cellStyle name="Obično 2 4 3 3 3 2 2 4" xfId="39137"/>
    <cellStyle name="Obično 2 4 3 3 3 2 2 4 2" xfId="47427"/>
    <cellStyle name="Obično 2 4 3 3 3 2 2 5" xfId="43282"/>
    <cellStyle name="Obično 2 4 3 3 3 2 3" xfId="35599"/>
    <cellStyle name="Obično 2 4 3 3 3 2 3 2" xfId="39744"/>
    <cellStyle name="Obično 2 4 3 3 3 2 3 2 2" xfId="48034"/>
    <cellStyle name="Obično 2 4 3 3 3 2 3 3" xfId="43889"/>
    <cellStyle name="Obično 2 4 3 3 3 2 4" xfId="36813"/>
    <cellStyle name="Obično 2 4 3 3 3 2 4 2" xfId="40958"/>
    <cellStyle name="Obično 2 4 3 3 3 2 4 2 2" xfId="49248"/>
    <cellStyle name="Obično 2 4 3 3 3 2 4 3" xfId="45103"/>
    <cellStyle name="Obično 2 4 3 3 3 2 5" xfId="37923"/>
    <cellStyle name="Obično 2 4 3 3 3 2 5 2" xfId="42068"/>
    <cellStyle name="Obično 2 4 3 3 3 2 5 2 2" xfId="50358"/>
    <cellStyle name="Obično 2 4 3 3 3 2 5 3" xfId="46213"/>
    <cellStyle name="Obično 2 4 3 3 3 2 6" xfId="38530"/>
    <cellStyle name="Obično 2 4 3 3 3 2 6 2" xfId="46820"/>
    <cellStyle name="Obično 2 4 3 3 3 2 7" xfId="42675"/>
    <cellStyle name="Obično 2 4 3 3 3 3" xfId="34222"/>
    <cellStyle name="Obično 2 4 3 3 3 3 2" xfId="34829"/>
    <cellStyle name="Obično 2 4 3 3 3 3 2 2" xfId="36043"/>
    <cellStyle name="Obično 2 4 3 3 3 3 2 2 2" xfId="40188"/>
    <cellStyle name="Obično 2 4 3 3 3 3 2 2 2 2" xfId="48478"/>
    <cellStyle name="Obično 2 4 3 3 3 3 2 2 3" xfId="44333"/>
    <cellStyle name="Obično 2 4 3 3 3 3 2 3" xfId="37257"/>
    <cellStyle name="Obično 2 4 3 3 3 3 2 3 2" xfId="41402"/>
    <cellStyle name="Obično 2 4 3 3 3 3 2 3 2 2" xfId="49692"/>
    <cellStyle name="Obično 2 4 3 3 3 3 2 3 3" xfId="45547"/>
    <cellStyle name="Obično 2 4 3 3 3 3 2 4" xfId="38974"/>
    <cellStyle name="Obično 2 4 3 3 3 3 2 4 2" xfId="47264"/>
    <cellStyle name="Obično 2 4 3 3 3 3 2 5" xfId="43119"/>
    <cellStyle name="Obično 2 4 3 3 3 3 3" xfId="35436"/>
    <cellStyle name="Obično 2 4 3 3 3 3 3 2" xfId="39581"/>
    <cellStyle name="Obično 2 4 3 3 3 3 3 2 2" xfId="47871"/>
    <cellStyle name="Obično 2 4 3 3 3 3 3 3" xfId="43726"/>
    <cellStyle name="Obično 2 4 3 3 3 3 4" xfId="36650"/>
    <cellStyle name="Obično 2 4 3 3 3 3 4 2" xfId="40795"/>
    <cellStyle name="Obično 2 4 3 3 3 3 4 2 2" xfId="49085"/>
    <cellStyle name="Obično 2 4 3 3 3 3 4 3" xfId="44940"/>
    <cellStyle name="Obično 2 4 3 3 3 3 5" xfId="38367"/>
    <cellStyle name="Obično 2 4 3 3 3 3 5 2" xfId="46657"/>
    <cellStyle name="Obično 2 4 3 3 3 3 6" xfId="42512"/>
    <cellStyle name="Obično 2 4 3 3 3 4" xfId="34607"/>
    <cellStyle name="Obično 2 4 3 3 3 4 2" xfId="35821"/>
    <cellStyle name="Obično 2 4 3 3 3 4 2 2" xfId="39966"/>
    <cellStyle name="Obično 2 4 3 3 3 4 2 2 2" xfId="48256"/>
    <cellStyle name="Obično 2 4 3 3 3 4 2 3" xfId="44111"/>
    <cellStyle name="Obično 2 4 3 3 3 4 3" xfId="37035"/>
    <cellStyle name="Obično 2 4 3 3 3 4 3 2" xfId="41180"/>
    <cellStyle name="Obično 2 4 3 3 3 4 3 2 2" xfId="49470"/>
    <cellStyle name="Obično 2 4 3 3 3 4 3 3" xfId="45325"/>
    <cellStyle name="Obično 2 4 3 3 3 4 4" xfId="38752"/>
    <cellStyle name="Obično 2 4 3 3 3 4 4 2" xfId="47042"/>
    <cellStyle name="Obično 2 4 3 3 3 4 5" xfId="42897"/>
    <cellStyle name="Obično 2 4 3 3 3 5" xfId="35214"/>
    <cellStyle name="Obično 2 4 3 3 3 5 2" xfId="39359"/>
    <cellStyle name="Obično 2 4 3 3 3 5 2 2" xfId="47649"/>
    <cellStyle name="Obično 2 4 3 3 3 5 3" xfId="43504"/>
    <cellStyle name="Obično 2 4 3 3 3 6" xfId="36428"/>
    <cellStyle name="Obično 2 4 3 3 3 6 2" xfId="40573"/>
    <cellStyle name="Obično 2 4 3 3 3 6 2 2" xfId="48863"/>
    <cellStyle name="Obično 2 4 3 3 3 6 3" xfId="44718"/>
    <cellStyle name="Obično 2 4 3 3 3 7" xfId="37760"/>
    <cellStyle name="Obično 2 4 3 3 3 7 2" xfId="41905"/>
    <cellStyle name="Obično 2 4 3 3 3 7 2 2" xfId="50195"/>
    <cellStyle name="Obično 2 4 3 3 3 7 3" xfId="46050"/>
    <cellStyle name="Obično 2 4 3 3 3 8" xfId="38145"/>
    <cellStyle name="Obično 2 4 3 3 3 8 2" xfId="46435"/>
    <cellStyle name="Obično 2 4 3 3 3 9" xfId="42290"/>
    <cellStyle name="Obično 2 4 3 3 4" xfId="34118"/>
    <cellStyle name="Obično 2 4 3 3 4 2" xfId="34725"/>
    <cellStyle name="Obično 2 4 3 3 4 2 2" xfId="35939"/>
    <cellStyle name="Obično 2 4 3 3 4 2 2 2" xfId="40084"/>
    <cellStyle name="Obično 2 4 3 3 4 2 2 2 2" xfId="48374"/>
    <cellStyle name="Obično 2 4 3 3 4 2 2 3" xfId="44229"/>
    <cellStyle name="Obično 2 4 3 3 4 2 3" xfId="37153"/>
    <cellStyle name="Obično 2 4 3 3 4 2 3 2" xfId="41298"/>
    <cellStyle name="Obično 2 4 3 3 4 2 3 2 2" xfId="49588"/>
    <cellStyle name="Obično 2 4 3 3 4 2 3 3" xfId="45443"/>
    <cellStyle name="Obično 2 4 3 3 4 2 4" xfId="38870"/>
    <cellStyle name="Obično 2 4 3 3 4 2 4 2" xfId="47160"/>
    <cellStyle name="Obično 2 4 3 3 4 2 5" xfId="43015"/>
    <cellStyle name="Obično 2 4 3 3 4 3" xfId="35332"/>
    <cellStyle name="Obično 2 4 3 3 4 3 2" xfId="39477"/>
    <cellStyle name="Obično 2 4 3 3 4 3 2 2" xfId="47767"/>
    <cellStyle name="Obično 2 4 3 3 4 3 3" xfId="43622"/>
    <cellStyle name="Obično 2 4 3 3 4 4" xfId="36546"/>
    <cellStyle name="Obično 2 4 3 3 4 4 2" xfId="40691"/>
    <cellStyle name="Obično 2 4 3 3 4 4 2 2" xfId="48981"/>
    <cellStyle name="Obično 2 4 3 3 4 4 3" xfId="44836"/>
    <cellStyle name="Obično 2 4 3 3 4 5" xfId="37656"/>
    <cellStyle name="Obično 2 4 3 3 4 5 2" xfId="41801"/>
    <cellStyle name="Obično 2 4 3 3 4 5 2 2" xfId="50091"/>
    <cellStyle name="Obično 2 4 3 3 4 5 3" xfId="45946"/>
    <cellStyle name="Obično 2 4 3 3 4 6" xfId="38263"/>
    <cellStyle name="Obično 2 4 3 3 4 6 2" xfId="46553"/>
    <cellStyle name="Obično 2 4 3 3 4 7" xfId="42408"/>
    <cellStyle name="Obično 2 4 3 3 5" xfId="34281"/>
    <cellStyle name="Obično 2 4 3 3 5 2" xfId="34888"/>
    <cellStyle name="Obično 2 4 3 3 5 2 2" xfId="36102"/>
    <cellStyle name="Obično 2 4 3 3 5 2 2 2" xfId="40247"/>
    <cellStyle name="Obično 2 4 3 3 5 2 2 2 2" xfId="48537"/>
    <cellStyle name="Obično 2 4 3 3 5 2 2 3" xfId="44392"/>
    <cellStyle name="Obično 2 4 3 3 5 2 3" xfId="37316"/>
    <cellStyle name="Obično 2 4 3 3 5 2 3 2" xfId="41461"/>
    <cellStyle name="Obično 2 4 3 3 5 2 3 2 2" xfId="49751"/>
    <cellStyle name="Obično 2 4 3 3 5 2 3 3" xfId="45606"/>
    <cellStyle name="Obično 2 4 3 3 5 2 4" xfId="39033"/>
    <cellStyle name="Obično 2 4 3 3 5 2 4 2" xfId="47323"/>
    <cellStyle name="Obično 2 4 3 3 5 2 5" xfId="43178"/>
    <cellStyle name="Obično 2 4 3 3 5 3" xfId="35495"/>
    <cellStyle name="Obično 2 4 3 3 5 3 2" xfId="39640"/>
    <cellStyle name="Obično 2 4 3 3 5 3 2 2" xfId="47930"/>
    <cellStyle name="Obično 2 4 3 3 5 3 3" xfId="43785"/>
    <cellStyle name="Obično 2 4 3 3 5 4" xfId="36709"/>
    <cellStyle name="Obično 2 4 3 3 5 4 2" xfId="40854"/>
    <cellStyle name="Obično 2 4 3 3 5 4 2 2" xfId="49144"/>
    <cellStyle name="Obično 2 4 3 3 5 4 3" xfId="44999"/>
    <cellStyle name="Obično 2 4 3 3 5 5" xfId="37819"/>
    <cellStyle name="Obično 2 4 3 3 5 5 2" xfId="41964"/>
    <cellStyle name="Obično 2 4 3 3 5 5 2 2" xfId="50254"/>
    <cellStyle name="Obično 2 4 3 3 5 5 3" xfId="46109"/>
    <cellStyle name="Obično 2 4 3 3 5 6" xfId="38426"/>
    <cellStyle name="Obično 2 4 3 3 5 6 2" xfId="46716"/>
    <cellStyle name="Obično 2 4 3 3 5 7" xfId="42571"/>
    <cellStyle name="Obično 2 4 3 3 6" xfId="34059"/>
    <cellStyle name="Obično 2 4 3 3 6 2" xfId="34666"/>
    <cellStyle name="Obično 2 4 3 3 6 2 2" xfId="35880"/>
    <cellStyle name="Obično 2 4 3 3 6 2 2 2" xfId="40025"/>
    <cellStyle name="Obično 2 4 3 3 6 2 2 2 2" xfId="48315"/>
    <cellStyle name="Obično 2 4 3 3 6 2 2 3" xfId="44170"/>
    <cellStyle name="Obično 2 4 3 3 6 2 3" xfId="37094"/>
    <cellStyle name="Obično 2 4 3 3 6 2 3 2" xfId="41239"/>
    <cellStyle name="Obično 2 4 3 3 6 2 3 2 2" xfId="49529"/>
    <cellStyle name="Obično 2 4 3 3 6 2 3 3" xfId="45384"/>
    <cellStyle name="Obično 2 4 3 3 6 2 4" xfId="38811"/>
    <cellStyle name="Obično 2 4 3 3 6 2 4 2" xfId="47101"/>
    <cellStyle name="Obično 2 4 3 3 6 2 5" xfId="42956"/>
    <cellStyle name="Obično 2 4 3 3 6 3" xfId="35273"/>
    <cellStyle name="Obično 2 4 3 3 6 3 2" xfId="39418"/>
    <cellStyle name="Obično 2 4 3 3 6 3 2 2" xfId="47708"/>
    <cellStyle name="Obično 2 4 3 3 6 3 3" xfId="43563"/>
    <cellStyle name="Obično 2 4 3 3 6 4" xfId="36487"/>
    <cellStyle name="Obično 2 4 3 3 6 4 2" xfId="40632"/>
    <cellStyle name="Obično 2 4 3 3 6 4 2 2" xfId="48922"/>
    <cellStyle name="Obično 2 4 3 3 6 4 3" xfId="44777"/>
    <cellStyle name="Obično 2 4 3 3 6 5" xfId="38204"/>
    <cellStyle name="Obično 2 4 3 3 6 5 2" xfId="46494"/>
    <cellStyle name="Obično 2 4 3 3 6 6" xfId="42349"/>
    <cellStyle name="Obično 2 4 3 3 7" xfId="34444"/>
    <cellStyle name="Obično 2 4 3 3 7 2" xfId="35051"/>
    <cellStyle name="Obično 2 4 3 3 7 2 2" xfId="36265"/>
    <cellStyle name="Obično 2 4 3 3 7 2 2 2" xfId="40410"/>
    <cellStyle name="Obično 2 4 3 3 7 2 2 2 2" xfId="48700"/>
    <cellStyle name="Obično 2 4 3 3 7 2 2 3" xfId="44555"/>
    <cellStyle name="Obično 2 4 3 3 7 2 3" xfId="37479"/>
    <cellStyle name="Obično 2 4 3 3 7 2 3 2" xfId="41624"/>
    <cellStyle name="Obično 2 4 3 3 7 2 3 2 2" xfId="49914"/>
    <cellStyle name="Obično 2 4 3 3 7 2 3 3" xfId="45769"/>
    <cellStyle name="Obično 2 4 3 3 7 2 4" xfId="39196"/>
    <cellStyle name="Obično 2 4 3 3 7 2 4 2" xfId="47486"/>
    <cellStyle name="Obično 2 4 3 3 7 2 5" xfId="43341"/>
    <cellStyle name="Obično 2 4 3 3 7 3" xfId="35658"/>
    <cellStyle name="Obično 2 4 3 3 7 3 2" xfId="39803"/>
    <cellStyle name="Obično 2 4 3 3 7 3 2 2" xfId="48093"/>
    <cellStyle name="Obično 2 4 3 3 7 3 3" xfId="43948"/>
    <cellStyle name="Obično 2 4 3 3 7 4" xfId="36872"/>
    <cellStyle name="Obično 2 4 3 3 7 4 2" xfId="41017"/>
    <cellStyle name="Obično 2 4 3 3 7 4 2 2" xfId="49307"/>
    <cellStyle name="Obično 2 4 3 3 7 4 3" xfId="45162"/>
    <cellStyle name="Obično 2 4 3 3 7 5" xfId="38589"/>
    <cellStyle name="Obično 2 4 3 3 7 5 2" xfId="46879"/>
    <cellStyle name="Obično 2 4 3 3 7 6" xfId="42734"/>
    <cellStyle name="Obično 2 4 3 3 8" xfId="34503"/>
    <cellStyle name="Obično 2 4 3 3 8 2" xfId="35717"/>
    <cellStyle name="Obično 2 4 3 3 8 2 2" xfId="39862"/>
    <cellStyle name="Obično 2 4 3 3 8 2 2 2" xfId="48152"/>
    <cellStyle name="Obično 2 4 3 3 8 2 3" xfId="44007"/>
    <cellStyle name="Obično 2 4 3 3 8 3" xfId="36931"/>
    <cellStyle name="Obično 2 4 3 3 8 3 2" xfId="41076"/>
    <cellStyle name="Obično 2 4 3 3 8 3 2 2" xfId="49366"/>
    <cellStyle name="Obično 2 4 3 3 8 3 3" xfId="45221"/>
    <cellStyle name="Obično 2 4 3 3 8 4" xfId="38648"/>
    <cellStyle name="Obično 2 4 3 3 8 4 2" xfId="46938"/>
    <cellStyle name="Obično 2 4 3 3 8 5" xfId="42793"/>
    <cellStyle name="Obično 2 4 3 3 9" xfId="35110"/>
    <cellStyle name="Obično 2 4 3 3 9 2" xfId="39255"/>
    <cellStyle name="Obično 2 4 3 3 9 2 2" xfId="47545"/>
    <cellStyle name="Obično 2 4 3 3 9 3" xfId="43400"/>
    <cellStyle name="Obično 2 4 3 4" xfId="33844"/>
    <cellStyle name="Obično 2 4 3 4 10" xfId="36331"/>
    <cellStyle name="Obično 2 4 3 4 10 2" xfId="40476"/>
    <cellStyle name="Obično 2 4 3 4 10 2 2" xfId="48766"/>
    <cellStyle name="Obično 2 4 3 4 10 3" xfId="44621"/>
    <cellStyle name="Obično 2 4 3 4 11" xfId="37545"/>
    <cellStyle name="Obično 2 4 3 4 11 2" xfId="41690"/>
    <cellStyle name="Obično 2 4 3 4 11 2 2" xfId="49980"/>
    <cellStyle name="Obično 2 4 3 4 11 3" xfId="45835"/>
    <cellStyle name="Obično 2 4 3 4 12" xfId="37604"/>
    <cellStyle name="Obično 2 4 3 4 12 2" xfId="41749"/>
    <cellStyle name="Obično 2 4 3 4 12 2 2" xfId="50039"/>
    <cellStyle name="Obično 2 4 3 4 12 3" xfId="45894"/>
    <cellStyle name="Obično 2 4 3 4 13" xfId="33903"/>
    <cellStyle name="Obično 2 4 3 4 13 2" xfId="38048"/>
    <cellStyle name="Obično 2 4 3 4 13 2 2" xfId="46338"/>
    <cellStyle name="Obično 2 4 3 4 13 3" xfId="42193"/>
    <cellStyle name="Obično 2 4 3 4 14" xfId="37989"/>
    <cellStyle name="Obično 2 4 3 4 14 2" xfId="46279"/>
    <cellStyle name="Obično 2 4 3 4 15" xfId="42134"/>
    <cellStyle name="Obično 2 4 3 4 2" xfId="33962"/>
    <cellStyle name="Obično 2 4 3 4 2 2" xfId="34347"/>
    <cellStyle name="Obično 2 4 3 4 2 2 2" xfId="34954"/>
    <cellStyle name="Obično 2 4 3 4 2 2 2 2" xfId="36168"/>
    <cellStyle name="Obično 2 4 3 4 2 2 2 2 2" xfId="40313"/>
    <cellStyle name="Obično 2 4 3 4 2 2 2 2 2 2" xfId="48603"/>
    <cellStyle name="Obično 2 4 3 4 2 2 2 2 3" xfId="44458"/>
    <cellStyle name="Obično 2 4 3 4 2 2 2 3" xfId="37382"/>
    <cellStyle name="Obično 2 4 3 4 2 2 2 3 2" xfId="41527"/>
    <cellStyle name="Obično 2 4 3 4 2 2 2 3 2 2" xfId="49817"/>
    <cellStyle name="Obično 2 4 3 4 2 2 2 3 3" xfId="45672"/>
    <cellStyle name="Obično 2 4 3 4 2 2 2 4" xfId="39099"/>
    <cellStyle name="Obično 2 4 3 4 2 2 2 4 2" xfId="47389"/>
    <cellStyle name="Obično 2 4 3 4 2 2 2 5" xfId="43244"/>
    <cellStyle name="Obično 2 4 3 4 2 2 3" xfId="35561"/>
    <cellStyle name="Obično 2 4 3 4 2 2 3 2" xfId="39706"/>
    <cellStyle name="Obično 2 4 3 4 2 2 3 2 2" xfId="47996"/>
    <cellStyle name="Obično 2 4 3 4 2 2 3 3" xfId="43851"/>
    <cellStyle name="Obično 2 4 3 4 2 2 4" xfId="36775"/>
    <cellStyle name="Obično 2 4 3 4 2 2 4 2" xfId="40920"/>
    <cellStyle name="Obično 2 4 3 4 2 2 4 2 2" xfId="49210"/>
    <cellStyle name="Obično 2 4 3 4 2 2 4 3" xfId="45065"/>
    <cellStyle name="Obično 2 4 3 4 2 2 5" xfId="37885"/>
    <cellStyle name="Obično 2 4 3 4 2 2 5 2" xfId="42030"/>
    <cellStyle name="Obično 2 4 3 4 2 2 5 2 2" xfId="50320"/>
    <cellStyle name="Obično 2 4 3 4 2 2 5 3" xfId="46175"/>
    <cellStyle name="Obično 2 4 3 4 2 2 6" xfId="38492"/>
    <cellStyle name="Obično 2 4 3 4 2 2 6 2" xfId="46782"/>
    <cellStyle name="Obično 2 4 3 4 2 2 7" xfId="42637"/>
    <cellStyle name="Obično 2 4 3 4 2 3" xfId="34184"/>
    <cellStyle name="Obično 2 4 3 4 2 3 2" xfId="34791"/>
    <cellStyle name="Obično 2 4 3 4 2 3 2 2" xfId="36005"/>
    <cellStyle name="Obično 2 4 3 4 2 3 2 2 2" xfId="40150"/>
    <cellStyle name="Obično 2 4 3 4 2 3 2 2 2 2" xfId="48440"/>
    <cellStyle name="Obično 2 4 3 4 2 3 2 2 3" xfId="44295"/>
    <cellStyle name="Obično 2 4 3 4 2 3 2 3" xfId="37219"/>
    <cellStyle name="Obično 2 4 3 4 2 3 2 3 2" xfId="41364"/>
    <cellStyle name="Obično 2 4 3 4 2 3 2 3 2 2" xfId="49654"/>
    <cellStyle name="Obično 2 4 3 4 2 3 2 3 3" xfId="45509"/>
    <cellStyle name="Obično 2 4 3 4 2 3 2 4" xfId="38936"/>
    <cellStyle name="Obično 2 4 3 4 2 3 2 4 2" xfId="47226"/>
    <cellStyle name="Obično 2 4 3 4 2 3 2 5" xfId="43081"/>
    <cellStyle name="Obično 2 4 3 4 2 3 3" xfId="35398"/>
    <cellStyle name="Obično 2 4 3 4 2 3 3 2" xfId="39543"/>
    <cellStyle name="Obično 2 4 3 4 2 3 3 2 2" xfId="47833"/>
    <cellStyle name="Obično 2 4 3 4 2 3 3 3" xfId="43688"/>
    <cellStyle name="Obično 2 4 3 4 2 3 4" xfId="36612"/>
    <cellStyle name="Obično 2 4 3 4 2 3 4 2" xfId="40757"/>
    <cellStyle name="Obično 2 4 3 4 2 3 4 2 2" xfId="49047"/>
    <cellStyle name="Obično 2 4 3 4 2 3 4 3" xfId="44902"/>
    <cellStyle name="Obično 2 4 3 4 2 3 5" xfId="38329"/>
    <cellStyle name="Obično 2 4 3 4 2 3 5 2" xfId="46619"/>
    <cellStyle name="Obično 2 4 3 4 2 3 6" xfId="42474"/>
    <cellStyle name="Obično 2 4 3 4 2 4" xfId="34569"/>
    <cellStyle name="Obično 2 4 3 4 2 4 2" xfId="35783"/>
    <cellStyle name="Obično 2 4 3 4 2 4 2 2" xfId="39928"/>
    <cellStyle name="Obično 2 4 3 4 2 4 2 2 2" xfId="48218"/>
    <cellStyle name="Obično 2 4 3 4 2 4 2 3" xfId="44073"/>
    <cellStyle name="Obično 2 4 3 4 2 4 3" xfId="36997"/>
    <cellStyle name="Obično 2 4 3 4 2 4 3 2" xfId="41142"/>
    <cellStyle name="Obično 2 4 3 4 2 4 3 2 2" xfId="49432"/>
    <cellStyle name="Obično 2 4 3 4 2 4 3 3" xfId="45287"/>
    <cellStyle name="Obično 2 4 3 4 2 4 4" xfId="38714"/>
    <cellStyle name="Obično 2 4 3 4 2 4 4 2" xfId="47004"/>
    <cellStyle name="Obično 2 4 3 4 2 4 5" xfId="42859"/>
    <cellStyle name="Obično 2 4 3 4 2 5" xfId="35176"/>
    <cellStyle name="Obično 2 4 3 4 2 5 2" xfId="39321"/>
    <cellStyle name="Obično 2 4 3 4 2 5 2 2" xfId="47611"/>
    <cellStyle name="Obično 2 4 3 4 2 5 3" xfId="43466"/>
    <cellStyle name="Obično 2 4 3 4 2 6" xfId="36390"/>
    <cellStyle name="Obično 2 4 3 4 2 6 2" xfId="40535"/>
    <cellStyle name="Obično 2 4 3 4 2 6 2 2" xfId="48825"/>
    <cellStyle name="Obično 2 4 3 4 2 6 3" xfId="44680"/>
    <cellStyle name="Obično 2 4 3 4 2 7" xfId="37722"/>
    <cellStyle name="Obično 2 4 3 4 2 7 2" xfId="41867"/>
    <cellStyle name="Obično 2 4 3 4 2 7 2 2" xfId="50157"/>
    <cellStyle name="Obično 2 4 3 4 2 7 3" xfId="46012"/>
    <cellStyle name="Obično 2 4 3 4 2 8" xfId="38107"/>
    <cellStyle name="Obično 2 4 3 4 2 8 2" xfId="46397"/>
    <cellStyle name="Obično 2 4 3 4 2 9" xfId="42252"/>
    <cellStyle name="Obično 2 4 3 4 3" xfId="34007"/>
    <cellStyle name="Obično 2 4 3 4 3 2" xfId="34392"/>
    <cellStyle name="Obično 2 4 3 4 3 2 2" xfId="34999"/>
    <cellStyle name="Obično 2 4 3 4 3 2 2 2" xfId="36213"/>
    <cellStyle name="Obično 2 4 3 4 3 2 2 2 2" xfId="40358"/>
    <cellStyle name="Obično 2 4 3 4 3 2 2 2 2 2" xfId="48648"/>
    <cellStyle name="Obično 2 4 3 4 3 2 2 2 3" xfId="44503"/>
    <cellStyle name="Obično 2 4 3 4 3 2 2 3" xfId="37427"/>
    <cellStyle name="Obično 2 4 3 4 3 2 2 3 2" xfId="41572"/>
    <cellStyle name="Obično 2 4 3 4 3 2 2 3 2 2" xfId="49862"/>
    <cellStyle name="Obično 2 4 3 4 3 2 2 3 3" xfId="45717"/>
    <cellStyle name="Obično 2 4 3 4 3 2 2 4" xfId="39144"/>
    <cellStyle name="Obično 2 4 3 4 3 2 2 4 2" xfId="47434"/>
    <cellStyle name="Obično 2 4 3 4 3 2 2 5" xfId="43289"/>
    <cellStyle name="Obično 2 4 3 4 3 2 3" xfId="35606"/>
    <cellStyle name="Obično 2 4 3 4 3 2 3 2" xfId="39751"/>
    <cellStyle name="Obično 2 4 3 4 3 2 3 2 2" xfId="48041"/>
    <cellStyle name="Obično 2 4 3 4 3 2 3 3" xfId="43896"/>
    <cellStyle name="Obično 2 4 3 4 3 2 4" xfId="36820"/>
    <cellStyle name="Obično 2 4 3 4 3 2 4 2" xfId="40965"/>
    <cellStyle name="Obično 2 4 3 4 3 2 4 2 2" xfId="49255"/>
    <cellStyle name="Obično 2 4 3 4 3 2 4 3" xfId="45110"/>
    <cellStyle name="Obično 2 4 3 4 3 2 5" xfId="37930"/>
    <cellStyle name="Obično 2 4 3 4 3 2 5 2" xfId="42075"/>
    <cellStyle name="Obično 2 4 3 4 3 2 5 2 2" xfId="50365"/>
    <cellStyle name="Obično 2 4 3 4 3 2 5 3" xfId="46220"/>
    <cellStyle name="Obično 2 4 3 4 3 2 6" xfId="38537"/>
    <cellStyle name="Obično 2 4 3 4 3 2 6 2" xfId="46827"/>
    <cellStyle name="Obično 2 4 3 4 3 2 7" xfId="42682"/>
    <cellStyle name="Obično 2 4 3 4 3 3" xfId="34229"/>
    <cellStyle name="Obično 2 4 3 4 3 3 2" xfId="34836"/>
    <cellStyle name="Obično 2 4 3 4 3 3 2 2" xfId="36050"/>
    <cellStyle name="Obično 2 4 3 4 3 3 2 2 2" xfId="40195"/>
    <cellStyle name="Obično 2 4 3 4 3 3 2 2 2 2" xfId="48485"/>
    <cellStyle name="Obično 2 4 3 4 3 3 2 2 3" xfId="44340"/>
    <cellStyle name="Obično 2 4 3 4 3 3 2 3" xfId="37264"/>
    <cellStyle name="Obično 2 4 3 4 3 3 2 3 2" xfId="41409"/>
    <cellStyle name="Obično 2 4 3 4 3 3 2 3 2 2" xfId="49699"/>
    <cellStyle name="Obično 2 4 3 4 3 3 2 3 3" xfId="45554"/>
    <cellStyle name="Obično 2 4 3 4 3 3 2 4" xfId="38981"/>
    <cellStyle name="Obično 2 4 3 4 3 3 2 4 2" xfId="47271"/>
    <cellStyle name="Obično 2 4 3 4 3 3 2 5" xfId="43126"/>
    <cellStyle name="Obično 2 4 3 4 3 3 3" xfId="35443"/>
    <cellStyle name="Obično 2 4 3 4 3 3 3 2" xfId="39588"/>
    <cellStyle name="Obično 2 4 3 4 3 3 3 2 2" xfId="47878"/>
    <cellStyle name="Obično 2 4 3 4 3 3 3 3" xfId="43733"/>
    <cellStyle name="Obično 2 4 3 4 3 3 4" xfId="36657"/>
    <cellStyle name="Obično 2 4 3 4 3 3 4 2" xfId="40802"/>
    <cellStyle name="Obično 2 4 3 4 3 3 4 2 2" xfId="49092"/>
    <cellStyle name="Obično 2 4 3 4 3 3 4 3" xfId="44947"/>
    <cellStyle name="Obično 2 4 3 4 3 3 5" xfId="38374"/>
    <cellStyle name="Obično 2 4 3 4 3 3 5 2" xfId="46664"/>
    <cellStyle name="Obično 2 4 3 4 3 3 6" xfId="42519"/>
    <cellStyle name="Obično 2 4 3 4 3 4" xfId="34614"/>
    <cellStyle name="Obično 2 4 3 4 3 4 2" xfId="35828"/>
    <cellStyle name="Obično 2 4 3 4 3 4 2 2" xfId="39973"/>
    <cellStyle name="Obično 2 4 3 4 3 4 2 2 2" xfId="48263"/>
    <cellStyle name="Obično 2 4 3 4 3 4 2 3" xfId="44118"/>
    <cellStyle name="Obično 2 4 3 4 3 4 3" xfId="37042"/>
    <cellStyle name="Obično 2 4 3 4 3 4 3 2" xfId="41187"/>
    <cellStyle name="Obično 2 4 3 4 3 4 3 2 2" xfId="49477"/>
    <cellStyle name="Obično 2 4 3 4 3 4 3 3" xfId="45332"/>
    <cellStyle name="Obično 2 4 3 4 3 4 4" xfId="38759"/>
    <cellStyle name="Obično 2 4 3 4 3 4 4 2" xfId="47049"/>
    <cellStyle name="Obično 2 4 3 4 3 4 5" xfId="42904"/>
    <cellStyle name="Obično 2 4 3 4 3 5" xfId="35221"/>
    <cellStyle name="Obično 2 4 3 4 3 5 2" xfId="39366"/>
    <cellStyle name="Obično 2 4 3 4 3 5 2 2" xfId="47656"/>
    <cellStyle name="Obično 2 4 3 4 3 5 3" xfId="43511"/>
    <cellStyle name="Obično 2 4 3 4 3 6" xfId="36435"/>
    <cellStyle name="Obično 2 4 3 4 3 6 2" xfId="40580"/>
    <cellStyle name="Obično 2 4 3 4 3 6 2 2" xfId="48870"/>
    <cellStyle name="Obično 2 4 3 4 3 6 3" xfId="44725"/>
    <cellStyle name="Obično 2 4 3 4 3 7" xfId="37767"/>
    <cellStyle name="Obično 2 4 3 4 3 7 2" xfId="41912"/>
    <cellStyle name="Obično 2 4 3 4 3 7 2 2" xfId="50202"/>
    <cellStyle name="Obično 2 4 3 4 3 7 3" xfId="46057"/>
    <cellStyle name="Obično 2 4 3 4 3 8" xfId="38152"/>
    <cellStyle name="Obično 2 4 3 4 3 8 2" xfId="46442"/>
    <cellStyle name="Obično 2 4 3 4 3 9" xfId="42297"/>
    <cellStyle name="Obično 2 4 3 4 4" xfId="34125"/>
    <cellStyle name="Obično 2 4 3 4 4 2" xfId="34732"/>
    <cellStyle name="Obično 2 4 3 4 4 2 2" xfId="35946"/>
    <cellStyle name="Obično 2 4 3 4 4 2 2 2" xfId="40091"/>
    <cellStyle name="Obično 2 4 3 4 4 2 2 2 2" xfId="48381"/>
    <cellStyle name="Obično 2 4 3 4 4 2 2 3" xfId="44236"/>
    <cellStyle name="Obično 2 4 3 4 4 2 3" xfId="37160"/>
    <cellStyle name="Obično 2 4 3 4 4 2 3 2" xfId="41305"/>
    <cellStyle name="Obično 2 4 3 4 4 2 3 2 2" xfId="49595"/>
    <cellStyle name="Obično 2 4 3 4 4 2 3 3" xfId="45450"/>
    <cellStyle name="Obično 2 4 3 4 4 2 4" xfId="38877"/>
    <cellStyle name="Obično 2 4 3 4 4 2 4 2" xfId="47167"/>
    <cellStyle name="Obično 2 4 3 4 4 2 5" xfId="43022"/>
    <cellStyle name="Obično 2 4 3 4 4 3" xfId="35339"/>
    <cellStyle name="Obično 2 4 3 4 4 3 2" xfId="39484"/>
    <cellStyle name="Obično 2 4 3 4 4 3 2 2" xfId="47774"/>
    <cellStyle name="Obično 2 4 3 4 4 3 3" xfId="43629"/>
    <cellStyle name="Obično 2 4 3 4 4 4" xfId="36553"/>
    <cellStyle name="Obično 2 4 3 4 4 4 2" xfId="40698"/>
    <cellStyle name="Obično 2 4 3 4 4 4 2 2" xfId="48988"/>
    <cellStyle name="Obično 2 4 3 4 4 4 3" xfId="44843"/>
    <cellStyle name="Obično 2 4 3 4 4 5" xfId="37663"/>
    <cellStyle name="Obično 2 4 3 4 4 5 2" xfId="41808"/>
    <cellStyle name="Obično 2 4 3 4 4 5 2 2" xfId="50098"/>
    <cellStyle name="Obično 2 4 3 4 4 5 3" xfId="45953"/>
    <cellStyle name="Obično 2 4 3 4 4 6" xfId="38270"/>
    <cellStyle name="Obično 2 4 3 4 4 6 2" xfId="46560"/>
    <cellStyle name="Obično 2 4 3 4 4 7" xfId="42415"/>
    <cellStyle name="Obično 2 4 3 4 5" xfId="34288"/>
    <cellStyle name="Obično 2 4 3 4 5 2" xfId="34895"/>
    <cellStyle name="Obično 2 4 3 4 5 2 2" xfId="36109"/>
    <cellStyle name="Obično 2 4 3 4 5 2 2 2" xfId="40254"/>
    <cellStyle name="Obično 2 4 3 4 5 2 2 2 2" xfId="48544"/>
    <cellStyle name="Obično 2 4 3 4 5 2 2 3" xfId="44399"/>
    <cellStyle name="Obično 2 4 3 4 5 2 3" xfId="37323"/>
    <cellStyle name="Obično 2 4 3 4 5 2 3 2" xfId="41468"/>
    <cellStyle name="Obično 2 4 3 4 5 2 3 2 2" xfId="49758"/>
    <cellStyle name="Obično 2 4 3 4 5 2 3 3" xfId="45613"/>
    <cellStyle name="Obično 2 4 3 4 5 2 4" xfId="39040"/>
    <cellStyle name="Obično 2 4 3 4 5 2 4 2" xfId="47330"/>
    <cellStyle name="Obično 2 4 3 4 5 2 5" xfId="43185"/>
    <cellStyle name="Obično 2 4 3 4 5 3" xfId="35502"/>
    <cellStyle name="Obično 2 4 3 4 5 3 2" xfId="39647"/>
    <cellStyle name="Obično 2 4 3 4 5 3 2 2" xfId="47937"/>
    <cellStyle name="Obično 2 4 3 4 5 3 3" xfId="43792"/>
    <cellStyle name="Obično 2 4 3 4 5 4" xfId="36716"/>
    <cellStyle name="Obično 2 4 3 4 5 4 2" xfId="40861"/>
    <cellStyle name="Obično 2 4 3 4 5 4 2 2" xfId="49151"/>
    <cellStyle name="Obično 2 4 3 4 5 4 3" xfId="45006"/>
    <cellStyle name="Obično 2 4 3 4 5 5" xfId="37826"/>
    <cellStyle name="Obično 2 4 3 4 5 5 2" xfId="41971"/>
    <cellStyle name="Obično 2 4 3 4 5 5 2 2" xfId="50261"/>
    <cellStyle name="Obično 2 4 3 4 5 5 3" xfId="46116"/>
    <cellStyle name="Obično 2 4 3 4 5 6" xfId="38433"/>
    <cellStyle name="Obično 2 4 3 4 5 6 2" xfId="46723"/>
    <cellStyle name="Obično 2 4 3 4 5 7" xfId="42578"/>
    <cellStyle name="Obično 2 4 3 4 6" xfId="34066"/>
    <cellStyle name="Obično 2 4 3 4 6 2" xfId="34673"/>
    <cellStyle name="Obično 2 4 3 4 6 2 2" xfId="35887"/>
    <cellStyle name="Obično 2 4 3 4 6 2 2 2" xfId="40032"/>
    <cellStyle name="Obično 2 4 3 4 6 2 2 2 2" xfId="48322"/>
    <cellStyle name="Obično 2 4 3 4 6 2 2 3" xfId="44177"/>
    <cellStyle name="Obično 2 4 3 4 6 2 3" xfId="37101"/>
    <cellStyle name="Obično 2 4 3 4 6 2 3 2" xfId="41246"/>
    <cellStyle name="Obično 2 4 3 4 6 2 3 2 2" xfId="49536"/>
    <cellStyle name="Obično 2 4 3 4 6 2 3 3" xfId="45391"/>
    <cellStyle name="Obično 2 4 3 4 6 2 4" xfId="38818"/>
    <cellStyle name="Obično 2 4 3 4 6 2 4 2" xfId="47108"/>
    <cellStyle name="Obično 2 4 3 4 6 2 5" xfId="42963"/>
    <cellStyle name="Obično 2 4 3 4 6 3" xfId="35280"/>
    <cellStyle name="Obično 2 4 3 4 6 3 2" xfId="39425"/>
    <cellStyle name="Obično 2 4 3 4 6 3 2 2" xfId="47715"/>
    <cellStyle name="Obično 2 4 3 4 6 3 3" xfId="43570"/>
    <cellStyle name="Obično 2 4 3 4 6 4" xfId="36494"/>
    <cellStyle name="Obično 2 4 3 4 6 4 2" xfId="40639"/>
    <cellStyle name="Obično 2 4 3 4 6 4 2 2" xfId="48929"/>
    <cellStyle name="Obično 2 4 3 4 6 4 3" xfId="44784"/>
    <cellStyle name="Obično 2 4 3 4 6 5" xfId="38211"/>
    <cellStyle name="Obično 2 4 3 4 6 5 2" xfId="46501"/>
    <cellStyle name="Obično 2 4 3 4 6 6" xfId="42356"/>
    <cellStyle name="Obično 2 4 3 4 7" xfId="34451"/>
    <cellStyle name="Obično 2 4 3 4 7 2" xfId="35058"/>
    <cellStyle name="Obično 2 4 3 4 7 2 2" xfId="36272"/>
    <cellStyle name="Obično 2 4 3 4 7 2 2 2" xfId="40417"/>
    <cellStyle name="Obično 2 4 3 4 7 2 2 2 2" xfId="48707"/>
    <cellStyle name="Obično 2 4 3 4 7 2 2 3" xfId="44562"/>
    <cellStyle name="Obično 2 4 3 4 7 2 3" xfId="37486"/>
    <cellStyle name="Obično 2 4 3 4 7 2 3 2" xfId="41631"/>
    <cellStyle name="Obično 2 4 3 4 7 2 3 2 2" xfId="49921"/>
    <cellStyle name="Obično 2 4 3 4 7 2 3 3" xfId="45776"/>
    <cellStyle name="Obično 2 4 3 4 7 2 4" xfId="39203"/>
    <cellStyle name="Obično 2 4 3 4 7 2 4 2" xfId="47493"/>
    <cellStyle name="Obično 2 4 3 4 7 2 5" xfId="43348"/>
    <cellStyle name="Obično 2 4 3 4 7 3" xfId="35665"/>
    <cellStyle name="Obično 2 4 3 4 7 3 2" xfId="39810"/>
    <cellStyle name="Obično 2 4 3 4 7 3 2 2" xfId="48100"/>
    <cellStyle name="Obično 2 4 3 4 7 3 3" xfId="43955"/>
    <cellStyle name="Obično 2 4 3 4 7 4" xfId="36879"/>
    <cellStyle name="Obično 2 4 3 4 7 4 2" xfId="41024"/>
    <cellStyle name="Obično 2 4 3 4 7 4 2 2" xfId="49314"/>
    <cellStyle name="Obično 2 4 3 4 7 4 3" xfId="45169"/>
    <cellStyle name="Obično 2 4 3 4 7 5" xfId="38596"/>
    <cellStyle name="Obično 2 4 3 4 7 5 2" xfId="46886"/>
    <cellStyle name="Obično 2 4 3 4 7 6" xfId="42741"/>
    <cellStyle name="Obično 2 4 3 4 8" xfId="34510"/>
    <cellStyle name="Obično 2 4 3 4 8 2" xfId="35724"/>
    <cellStyle name="Obično 2 4 3 4 8 2 2" xfId="39869"/>
    <cellStyle name="Obično 2 4 3 4 8 2 2 2" xfId="48159"/>
    <cellStyle name="Obično 2 4 3 4 8 2 3" xfId="44014"/>
    <cellStyle name="Obično 2 4 3 4 8 3" xfId="36938"/>
    <cellStyle name="Obično 2 4 3 4 8 3 2" xfId="41083"/>
    <cellStyle name="Obično 2 4 3 4 8 3 2 2" xfId="49373"/>
    <cellStyle name="Obično 2 4 3 4 8 3 3" xfId="45228"/>
    <cellStyle name="Obično 2 4 3 4 8 4" xfId="38655"/>
    <cellStyle name="Obično 2 4 3 4 8 4 2" xfId="46945"/>
    <cellStyle name="Obično 2 4 3 4 8 5" xfId="42800"/>
    <cellStyle name="Obično 2 4 3 4 9" xfId="35117"/>
    <cellStyle name="Obično 2 4 3 4 9 2" xfId="39262"/>
    <cellStyle name="Obično 2 4 3 4 9 2 2" xfId="47552"/>
    <cellStyle name="Obično 2 4 3 4 9 3" xfId="43407"/>
    <cellStyle name="Obično 2 4 3 5" xfId="33825"/>
    <cellStyle name="Obično 2 4 3 5 10" xfId="36312"/>
    <cellStyle name="Obično 2 4 3 5 10 2" xfId="40457"/>
    <cellStyle name="Obično 2 4 3 5 10 2 2" xfId="48747"/>
    <cellStyle name="Obično 2 4 3 5 10 3" xfId="44602"/>
    <cellStyle name="Obično 2 4 3 5 11" xfId="37526"/>
    <cellStyle name="Obično 2 4 3 5 11 2" xfId="41671"/>
    <cellStyle name="Obično 2 4 3 5 11 2 2" xfId="49961"/>
    <cellStyle name="Obično 2 4 3 5 11 3" xfId="45816"/>
    <cellStyle name="Obično 2 4 3 5 12" xfId="37585"/>
    <cellStyle name="Obično 2 4 3 5 12 2" xfId="41730"/>
    <cellStyle name="Obično 2 4 3 5 12 2 2" xfId="50020"/>
    <cellStyle name="Obično 2 4 3 5 12 3" xfId="45875"/>
    <cellStyle name="Obično 2 4 3 5 13" xfId="33884"/>
    <cellStyle name="Obično 2 4 3 5 13 2" xfId="38029"/>
    <cellStyle name="Obično 2 4 3 5 13 2 2" xfId="46319"/>
    <cellStyle name="Obično 2 4 3 5 13 3" xfId="42174"/>
    <cellStyle name="Obično 2 4 3 5 14" xfId="37970"/>
    <cellStyle name="Obično 2 4 3 5 14 2" xfId="46260"/>
    <cellStyle name="Obično 2 4 3 5 15" xfId="42115"/>
    <cellStyle name="Obično 2 4 3 5 2" xfId="33943"/>
    <cellStyle name="Obično 2 4 3 5 2 2" xfId="34328"/>
    <cellStyle name="Obično 2 4 3 5 2 2 2" xfId="34935"/>
    <cellStyle name="Obično 2 4 3 5 2 2 2 2" xfId="36149"/>
    <cellStyle name="Obično 2 4 3 5 2 2 2 2 2" xfId="40294"/>
    <cellStyle name="Obično 2 4 3 5 2 2 2 2 2 2" xfId="48584"/>
    <cellStyle name="Obično 2 4 3 5 2 2 2 2 3" xfId="44439"/>
    <cellStyle name="Obično 2 4 3 5 2 2 2 3" xfId="37363"/>
    <cellStyle name="Obično 2 4 3 5 2 2 2 3 2" xfId="41508"/>
    <cellStyle name="Obično 2 4 3 5 2 2 2 3 2 2" xfId="49798"/>
    <cellStyle name="Obično 2 4 3 5 2 2 2 3 3" xfId="45653"/>
    <cellStyle name="Obično 2 4 3 5 2 2 2 4" xfId="39080"/>
    <cellStyle name="Obično 2 4 3 5 2 2 2 4 2" xfId="47370"/>
    <cellStyle name="Obično 2 4 3 5 2 2 2 5" xfId="43225"/>
    <cellStyle name="Obično 2 4 3 5 2 2 3" xfId="35542"/>
    <cellStyle name="Obično 2 4 3 5 2 2 3 2" xfId="39687"/>
    <cellStyle name="Obično 2 4 3 5 2 2 3 2 2" xfId="47977"/>
    <cellStyle name="Obično 2 4 3 5 2 2 3 3" xfId="43832"/>
    <cellStyle name="Obično 2 4 3 5 2 2 4" xfId="36756"/>
    <cellStyle name="Obično 2 4 3 5 2 2 4 2" xfId="40901"/>
    <cellStyle name="Obično 2 4 3 5 2 2 4 2 2" xfId="49191"/>
    <cellStyle name="Obično 2 4 3 5 2 2 4 3" xfId="45046"/>
    <cellStyle name="Obično 2 4 3 5 2 2 5" xfId="37866"/>
    <cellStyle name="Obično 2 4 3 5 2 2 5 2" xfId="42011"/>
    <cellStyle name="Obično 2 4 3 5 2 2 5 2 2" xfId="50301"/>
    <cellStyle name="Obično 2 4 3 5 2 2 5 3" xfId="46156"/>
    <cellStyle name="Obično 2 4 3 5 2 2 6" xfId="38473"/>
    <cellStyle name="Obično 2 4 3 5 2 2 6 2" xfId="46763"/>
    <cellStyle name="Obično 2 4 3 5 2 2 7" xfId="42618"/>
    <cellStyle name="Obično 2 4 3 5 2 3" xfId="34165"/>
    <cellStyle name="Obično 2 4 3 5 2 3 2" xfId="34772"/>
    <cellStyle name="Obično 2 4 3 5 2 3 2 2" xfId="35986"/>
    <cellStyle name="Obično 2 4 3 5 2 3 2 2 2" xfId="40131"/>
    <cellStyle name="Obično 2 4 3 5 2 3 2 2 2 2" xfId="48421"/>
    <cellStyle name="Obično 2 4 3 5 2 3 2 2 3" xfId="44276"/>
    <cellStyle name="Obično 2 4 3 5 2 3 2 3" xfId="37200"/>
    <cellStyle name="Obično 2 4 3 5 2 3 2 3 2" xfId="41345"/>
    <cellStyle name="Obično 2 4 3 5 2 3 2 3 2 2" xfId="49635"/>
    <cellStyle name="Obično 2 4 3 5 2 3 2 3 3" xfId="45490"/>
    <cellStyle name="Obično 2 4 3 5 2 3 2 4" xfId="38917"/>
    <cellStyle name="Obično 2 4 3 5 2 3 2 4 2" xfId="47207"/>
    <cellStyle name="Obično 2 4 3 5 2 3 2 5" xfId="43062"/>
    <cellStyle name="Obično 2 4 3 5 2 3 3" xfId="35379"/>
    <cellStyle name="Obično 2 4 3 5 2 3 3 2" xfId="39524"/>
    <cellStyle name="Obično 2 4 3 5 2 3 3 2 2" xfId="47814"/>
    <cellStyle name="Obično 2 4 3 5 2 3 3 3" xfId="43669"/>
    <cellStyle name="Obično 2 4 3 5 2 3 4" xfId="36593"/>
    <cellStyle name="Obično 2 4 3 5 2 3 4 2" xfId="40738"/>
    <cellStyle name="Obično 2 4 3 5 2 3 4 2 2" xfId="49028"/>
    <cellStyle name="Obično 2 4 3 5 2 3 4 3" xfId="44883"/>
    <cellStyle name="Obično 2 4 3 5 2 3 5" xfId="38310"/>
    <cellStyle name="Obično 2 4 3 5 2 3 5 2" xfId="46600"/>
    <cellStyle name="Obično 2 4 3 5 2 3 6" xfId="42455"/>
    <cellStyle name="Obično 2 4 3 5 2 4" xfId="34550"/>
    <cellStyle name="Obično 2 4 3 5 2 4 2" xfId="35764"/>
    <cellStyle name="Obično 2 4 3 5 2 4 2 2" xfId="39909"/>
    <cellStyle name="Obično 2 4 3 5 2 4 2 2 2" xfId="48199"/>
    <cellStyle name="Obično 2 4 3 5 2 4 2 3" xfId="44054"/>
    <cellStyle name="Obično 2 4 3 5 2 4 3" xfId="36978"/>
    <cellStyle name="Obično 2 4 3 5 2 4 3 2" xfId="41123"/>
    <cellStyle name="Obično 2 4 3 5 2 4 3 2 2" xfId="49413"/>
    <cellStyle name="Obično 2 4 3 5 2 4 3 3" xfId="45268"/>
    <cellStyle name="Obično 2 4 3 5 2 4 4" xfId="38695"/>
    <cellStyle name="Obično 2 4 3 5 2 4 4 2" xfId="46985"/>
    <cellStyle name="Obično 2 4 3 5 2 4 5" xfId="42840"/>
    <cellStyle name="Obično 2 4 3 5 2 5" xfId="35157"/>
    <cellStyle name="Obično 2 4 3 5 2 5 2" xfId="39302"/>
    <cellStyle name="Obično 2 4 3 5 2 5 2 2" xfId="47592"/>
    <cellStyle name="Obično 2 4 3 5 2 5 3" xfId="43447"/>
    <cellStyle name="Obično 2 4 3 5 2 6" xfId="36371"/>
    <cellStyle name="Obično 2 4 3 5 2 6 2" xfId="40516"/>
    <cellStyle name="Obično 2 4 3 5 2 6 2 2" xfId="48806"/>
    <cellStyle name="Obično 2 4 3 5 2 6 3" xfId="44661"/>
    <cellStyle name="Obično 2 4 3 5 2 7" xfId="37703"/>
    <cellStyle name="Obično 2 4 3 5 2 7 2" xfId="41848"/>
    <cellStyle name="Obično 2 4 3 5 2 7 2 2" xfId="50138"/>
    <cellStyle name="Obično 2 4 3 5 2 7 3" xfId="45993"/>
    <cellStyle name="Obično 2 4 3 5 2 8" xfId="38088"/>
    <cellStyle name="Obično 2 4 3 5 2 8 2" xfId="46378"/>
    <cellStyle name="Obično 2 4 3 5 2 9" xfId="42233"/>
    <cellStyle name="Obično 2 4 3 5 3" xfId="33988"/>
    <cellStyle name="Obično 2 4 3 5 3 2" xfId="34373"/>
    <cellStyle name="Obično 2 4 3 5 3 2 2" xfId="34980"/>
    <cellStyle name="Obično 2 4 3 5 3 2 2 2" xfId="36194"/>
    <cellStyle name="Obično 2 4 3 5 3 2 2 2 2" xfId="40339"/>
    <cellStyle name="Obično 2 4 3 5 3 2 2 2 2 2" xfId="48629"/>
    <cellStyle name="Obično 2 4 3 5 3 2 2 2 3" xfId="44484"/>
    <cellStyle name="Obično 2 4 3 5 3 2 2 3" xfId="37408"/>
    <cellStyle name="Obično 2 4 3 5 3 2 2 3 2" xfId="41553"/>
    <cellStyle name="Obično 2 4 3 5 3 2 2 3 2 2" xfId="49843"/>
    <cellStyle name="Obično 2 4 3 5 3 2 2 3 3" xfId="45698"/>
    <cellStyle name="Obično 2 4 3 5 3 2 2 4" xfId="39125"/>
    <cellStyle name="Obično 2 4 3 5 3 2 2 4 2" xfId="47415"/>
    <cellStyle name="Obično 2 4 3 5 3 2 2 5" xfId="43270"/>
    <cellStyle name="Obično 2 4 3 5 3 2 3" xfId="35587"/>
    <cellStyle name="Obično 2 4 3 5 3 2 3 2" xfId="39732"/>
    <cellStyle name="Obično 2 4 3 5 3 2 3 2 2" xfId="48022"/>
    <cellStyle name="Obično 2 4 3 5 3 2 3 3" xfId="43877"/>
    <cellStyle name="Obično 2 4 3 5 3 2 4" xfId="36801"/>
    <cellStyle name="Obično 2 4 3 5 3 2 4 2" xfId="40946"/>
    <cellStyle name="Obično 2 4 3 5 3 2 4 2 2" xfId="49236"/>
    <cellStyle name="Obično 2 4 3 5 3 2 4 3" xfId="45091"/>
    <cellStyle name="Obično 2 4 3 5 3 2 5" xfId="37911"/>
    <cellStyle name="Obično 2 4 3 5 3 2 5 2" xfId="42056"/>
    <cellStyle name="Obično 2 4 3 5 3 2 5 2 2" xfId="50346"/>
    <cellStyle name="Obično 2 4 3 5 3 2 5 3" xfId="46201"/>
    <cellStyle name="Obično 2 4 3 5 3 2 6" xfId="38518"/>
    <cellStyle name="Obično 2 4 3 5 3 2 6 2" xfId="46808"/>
    <cellStyle name="Obično 2 4 3 5 3 2 7" xfId="42663"/>
    <cellStyle name="Obično 2 4 3 5 3 3" xfId="34210"/>
    <cellStyle name="Obično 2 4 3 5 3 3 2" xfId="34817"/>
    <cellStyle name="Obično 2 4 3 5 3 3 2 2" xfId="36031"/>
    <cellStyle name="Obično 2 4 3 5 3 3 2 2 2" xfId="40176"/>
    <cellStyle name="Obično 2 4 3 5 3 3 2 2 2 2" xfId="48466"/>
    <cellStyle name="Obično 2 4 3 5 3 3 2 2 3" xfId="44321"/>
    <cellStyle name="Obično 2 4 3 5 3 3 2 3" xfId="37245"/>
    <cellStyle name="Obično 2 4 3 5 3 3 2 3 2" xfId="41390"/>
    <cellStyle name="Obično 2 4 3 5 3 3 2 3 2 2" xfId="49680"/>
    <cellStyle name="Obično 2 4 3 5 3 3 2 3 3" xfId="45535"/>
    <cellStyle name="Obično 2 4 3 5 3 3 2 4" xfId="38962"/>
    <cellStyle name="Obično 2 4 3 5 3 3 2 4 2" xfId="47252"/>
    <cellStyle name="Obično 2 4 3 5 3 3 2 5" xfId="43107"/>
    <cellStyle name="Obično 2 4 3 5 3 3 3" xfId="35424"/>
    <cellStyle name="Obično 2 4 3 5 3 3 3 2" xfId="39569"/>
    <cellStyle name="Obično 2 4 3 5 3 3 3 2 2" xfId="47859"/>
    <cellStyle name="Obično 2 4 3 5 3 3 3 3" xfId="43714"/>
    <cellStyle name="Obično 2 4 3 5 3 3 4" xfId="36638"/>
    <cellStyle name="Obično 2 4 3 5 3 3 4 2" xfId="40783"/>
    <cellStyle name="Obično 2 4 3 5 3 3 4 2 2" xfId="49073"/>
    <cellStyle name="Obično 2 4 3 5 3 3 4 3" xfId="44928"/>
    <cellStyle name="Obično 2 4 3 5 3 3 5" xfId="38355"/>
    <cellStyle name="Obično 2 4 3 5 3 3 5 2" xfId="46645"/>
    <cellStyle name="Obično 2 4 3 5 3 3 6" xfId="42500"/>
    <cellStyle name="Obično 2 4 3 5 3 4" xfId="34595"/>
    <cellStyle name="Obično 2 4 3 5 3 4 2" xfId="35809"/>
    <cellStyle name="Obično 2 4 3 5 3 4 2 2" xfId="39954"/>
    <cellStyle name="Obično 2 4 3 5 3 4 2 2 2" xfId="48244"/>
    <cellStyle name="Obično 2 4 3 5 3 4 2 3" xfId="44099"/>
    <cellStyle name="Obično 2 4 3 5 3 4 3" xfId="37023"/>
    <cellStyle name="Obično 2 4 3 5 3 4 3 2" xfId="41168"/>
    <cellStyle name="Obično 2 4 3 5 3 4 3 2 2" xfId="49458"/>
    <cellStyle name="Obično 2 4 3 5 3 4 3 3" xfId="45313"/>
    <cellStyle name="Obično 2 4 3 5 3 4 4" xfId="38740"/>
    <cellStyle name="Obično 2 4 3 5 3 4 4 2" xfId="47030"/>
    <cellStyle name="Obično 2 4 3 5 3 4 5" xfId="42885"/>
    <cellStyle name="Obično 2 4 3 5 3 5" xfId="35202"/>
    <cellStyle name="Obično 2 4 3 5 3 5 2" xfId="39347"/>
    <cellStyle name="Obično 2 4 3 5 3 5 2 2" xfId="47637"/>
    <cellStyle name="Obično 2 4 3 5 3 5 3" xfId="43492"/>
    <cellStyle name="Obično 2 4 3 5 3 6" xfId="36416"/>
    <cellStyle name="Obično 2 4 3 5 3 6 2" xfId="40561"/>
    <cellStyle name="Obično 2 4 3 5 3 6 2 2" xfId="48851"/>
    <cellStyle name="Obično 2 4 3 5 3 6 3" xfId="44706"/>
    <cellStyle name="Obično 2 4 3 5 3 7" xfId="37748"/>
    <cellStyle name="Obično 2 4 3 5 3 7 2" xfId="41893"/>
    <cellStyle name="Obično 2 4 3 5 3 7 2 2" xfId="50183"/>
    <cellStyle name="Obično 2 4 3 5 3 7 3" xfId="46038"/>
    <cellStyle name="Obično 2 4 3 5 3 8" xfId="38133"/>
    <cellStyle name="Obično 2 4 3 5 3 8 2" xfId="46423"/>
    <cellStyle name="Obično 2 4 3 5 3 9" xfId="42278"/>
    <cellStyle name="Obično 2 4 3 5 4" xfId="34106"/>
    <cellStyle name="Obično 2 4 3 5 4 2" xfId="34713"/>
    <cellStyle name="Obično 2 4 3 5 4 2 2" xfId="35927"/>
    <cellStyle name="Obično 2 4 3 5 4 2 2 2" xfId="40072"/>
    <cellStyle name="Obično 2 4 3 5 4 2 2 2 2" xfId="48362"/>
    <cellStyle name="Obično 2 4 3 5 4 2 2 3" xfId="44217"/>
    <cellStyle name="Obično 2 4 3 5 4 2 3" xfId="37141"/>
    <cellStyle name="Obično 2 4 3 5 4 2 3 2" xfId="41286"/>
    <cellStyle name="Obično 2 4 3 5 4 2 3 2 2" xfId="49576"/>
    <cellStyle name="Obično 2 4 3 5 4 2 3 3" xfId="45431"/>
    <cellStyle name="Obično 2 4 3 5 4 2 4" xfId="38858"/>
    <cellStyle name="Obično 2 4 3 5 4 2 4 2" xfId="47148"/>
    <cellStyle name="Obično 2 4 3 5 4 2 5" xfId="43003"/>
    <cellStyle name="Obično 2 4 3 5 4 3" xfId="35320"/>
    <cellStyle name="Obično 2 4 3 5 4 3 2" xfId="39465"/>
    <cellStyle name="Obično 2 4 3 5 4 3 2 2" xfId="47755"/>
    <cellStyle name="Obično 2 4 3 5 4 3 3" xfId="43610"/>
    <cellStyle name="Obično 2 4 3 5 4 4" xfId="36534"/>
    <cellStyle name="Obično 2 4 3 5 4 4 2" xfId="40679"/>
    <cellStyle name="Obično 2 4 3 5 4 4 2 2" xfId="48969"/>
    <cellStyle name="Obično 2 4 3 5 4 4 3" xfId="44824"/>
    <cellStyle name="Obično 2 4 3 5 4 5" xfId="37644"/>
    <cellStyle name="Obično 2 4 3 5 4 5 2" xfId="41789"/>
    <cellStyle name="Obično 2 4 3 5 4 5 2 2" xfId="50079"/>
    <cellStyle name="Obično 2 4 3 5 4 5 3" xfId="45934"/>
    <cellStyle name="Obično 2 4 3 5 4 6" xfId="38251"/>
    <cellStyle name="Obično 2 4 3 5 4 6 2" xfId="46541"/>
    <cellStyle name="Obično 2 4 3 5 4 7" xfId="42396"/>
    <cellStyle name="Obično 2 4 3 5 5" xfId="34269"/>
    <cellStyle name="Obično 2 4 3 5 5 2" xfId="34876"/>
    <cellStyle name="Obično 2 4 3 5 5 2 2" xfId="36090"/>
    <cellStyle name="Obično 2 4 3 5 5 2 2 2" xfId="40235"/>
    <cellStyle name="Obično 2 4 3 5 5 2 2 2 2" xfId="48525"/>
    <cellStyle name="Obično 2 4 3 5 5 2 2 3" xfId="44380"/>
    <cellStyle name="Obično 2 4 3 5 5 2 3" xfId="37304"/>
    <cellStyle name="Obično 2 4 3 5 5 2 3 2" xfId="41449"/>
    <cellStyle name="Obično 2 4 3 5 5 2 3 2 2" xfId="49739"/>
    <cellStyle name="Obično 2 4 3 5 5 2 3 3" xfId="45594"/>
    <cellStyle name="Obično 2 4 3 5 5 2 4" xfId="39021"/>
    <cellStyle name="Obično 2 4 3 5 5 2 4 2" xfId="47311"/>
    <cellStyle name="Obično 2 4 3 5 5 2 5" xfId="43166"/>
    <cellStyle name="Obično 2 4 3 5 5 3" xfId="35483"/>
    <cellStyle name="Obično 2 4 3 5 5 3 2" xfId="39628"/>
    <cellStyle name="Obično 2 4 3 5 5 3 2 2" xfId="47918"/>
    <cellStyle name="Obično 2 4 3 5 5 3 3" xfId="43773"/>
    <cellStyle name="Obično 2 4 3 5 5 4" xfId="36697"/>
    <cellStyle name="Obično 2 4 3 5 5 4 2" xfId="40842"/>
    <cellStyle name="Obično 2 4 3 5 5 4 2 2" xfId="49132"/>
    <cellStyle name="Obično 2 4 3 5 5 4 3" xfId="44987"/>
    <cellStyle name="Obično 2 4 3 5 5 5" xfId="37807"/>
    <cellStyle name="Obično 2 4 3 5 5 5 2" xfId="41952"/>
    <cellStyle name="Obično 2 4 3 5 5 5 2 2" xfId="50242"/>
    <cellStyle name="Obično 2 4 3 5 5 5 3" xfId="46097"/>
    <cellStyle name="Obično 2 4 3 5 5 6" xfId="38414"/>
    <cellStyle name="Obično 2 4 3 5 5 6 2" xfId="46704"/>
    <cellStyle name="Obično 2 4 3 5 5 7" xfId="42559"/>
    <cellStyle name="Obično 2 4 3 5 6" xfId="34047"/>
    <cellStyle name="Obično 2 4 3 5 6 2" xfId="34654"/>
    <cellStyle name="Obično 2 4 3 5 6 2 2" xfId="35868"/>
    <cellStyle name="Obično 2 4 3 5 6 2 2 2" xfId="40013"/>
    <cellStyle name="Obično 2 4 3 5 6 2 2 2 2" xfId="48303"/>
    <cellStyle name="Obično 2 4 3 5 6 2 2 3" xfId="44158"/>
    <cellStyle name="Obično 2 4 3 5 6 2 3" xfId="37082"/>
    <cellStyle name="Obično 2 4 3 5 6 2 3 2" xfId="41227"/>
    <cellStyle name="Obično 2 4 3 5 6 2 3 2 2" xfId="49517"/>
    <cellStyle name="Obično 2 4 3 5 6 2 3 3" xfId="45372"/>
    <cellStyle name="Obično 2 4 3 5 6 2 4" xfId="38799"/>
    <cellStyle name="Obično 2 4 3 5 6 2 4 2" xfId="47089"/>
    <cellStyle name="Obično 2 4 3 5 6 2 5" xfId="42944"/>
    <cellStyle name="Obično 2 4 3 5 6 3" xfId="35261"/>
    <cellStyle name="Obično 2 4 3 5 6 3 2" xfId="39406"/>
    <cellStyle name="Obično 2 4 3 5 6 3 2 2" xfId="47696"/>
    <cellStyle name="Obično 2 4 3 5 6 3 3" xfId="43551"/>
    <cellStyle name="Obično 2 4 3 5 6 4" xfId="36475"/>
    <cellStyle name="Obično 2 4 3 5 6 4 2" xfId="40620"/>
    <cellStyle name="Obično 2 4 3 5 6 4 2 2" xfId="48910"/>
    <cellStyle name="Obično 2 4 3 5 6 4 3" xfId="44765"/>
    <cellStyle name="Obično 2 4 3 5 6 5" xfId="38192"/>
    <cellStyle name="Obično 2 4 3 5 6 5 2" xfId="46482"/>
    <cellStyle name="Obično 2 4 3 5 6 6" xfId="42337"/>
    <cellStyle name="Obično 2 4 3 5 7" xfId="34432"/>
    <cellStyle name="Obično 2 4 3 5 7 2" xfId="35039"/>
    <cellStyle name="Obično 2 4 3 5 7 2 2" xfId="36253"/>
    <cellStyle name="Obično 2 4 3 5 7 2 2 2" xfId="40398"/>
    <cellStyle name="Obično 2 4 3 5 7 2 2 2 2" xfId="48688"/>
    <cellStyle name="Obično 2 4 3 5 7 2 2 3" xfId="44543"/>
    <cellStyle name="Obično 2 4 3 5 7 2 3" xfId="37467"/>
    <cellStyle name="Obično 2 4 3 5 7 2 3 2" xfId="41612"/>
    <cellStyle name="Obično 2 4 3 5 7 2 3 2 2" xfId="49902"/>
    <cellStyle name="Obično 2 4 3 5 7 2 3 3" xfId="45757"/>
    <cellStyle name="Obično 2 4 3 5 7 2 4" xfId="39184"/>
    <cellStyle name="Obično 2 4 3 5 7 2 4 2" xfId="47474"/>
    <cellStyle name="Obično 2 4 3 5 7 2 5" xfId="43329"/>
    <cellStyle name="Obično 2 4 3 5 7 3" xfId="35646"/>
    <cellStyle name="Obično 2 4 3 5 7 3 2" xfId="39791"/>
    <cellStyle name="Obično 2 4 3 5 7 3 2 2" xfId="48081"/>
    <cellStyle name="Obično 2 4 3 5 7 3 3" xfId="43936"/>
    <cellStyle name="Obično 2 4 3 5 7 4" xfId="36860"/>
    <cellStyle name="Obično 2 4 3 5 7 4 2" xfId="41005"/>
    <cellStyle name="Obično 2 4 3 5 7 4 2 2" xfId="49295"/>
    <cellStyle name="Obično 2 4 3 5 7 4 3" xfId="45150"/>
    <cellStyle name="Obično 2 4 3 5 7 5" xfId="38577"/>
    <cellStyle name="Obično 2 4 3 5 7 5 2" xfId="46867"/>
    <cellStyle name="Obično 2 4 3 5 7 6" xfId="42722"/>
    <cellStyle name="Obično 2 4 3 5 8" xfId="34491"/>
    <cellStyle name="Obično 2 4 3 5 8 2" xfId="35705"/>
    <cellStyle name="Obično 2 4 3 5 8 2 2" xfId="39850"/>
    <cellStyle name="Obično 2 4 3 5 8 2 2 2" xfId="48140"/>
    <cellStyle name="Obično 2 4 3 5 8 2 3" xfId="43995"/>
    <cellStyle name="Obično 2 4 3 5 8 3" xfId="36919"/>
    <cellStyle name="Obično 2 4 3 5 8 3 2" xfId="41064"/>
    <cellStyle name="Obično 2 4 3 5 8 3 2 2" xfId="49354"/>
    <cellStyle name="Obično 2 4 3 5 8 3 3" xfId="45209"/>
    <cellStyle name="Obično 2 4 3 5 8 4" xfId="38636"/>
    <cellStyle name="Obično 2 4 3 5 8 4 2" xfId="46926"/>
    <cellStyle name="Obično 2 4 3 5 8 5" xfId="42781"/>
    <cellStyle name="Obično 2 4 3 5 9" xfId="35098"/>
    <cellStyle name="Obično 2 4 3 5 9 2" xfId="39243"/>
    <cellStyle name="Obično 2 4 3 5 9 2 2" xfId="47533"/>
    <cellStyle name="Obično 2 4 3 5 9 3" xfId="43388"/>
    <cellStyle name="Obično 2 4 3 6" xfId="33818"/>
    <cellStyle name="Obično 2 4 3 6 10" xfId="36306"/>
    <cellStyle name="Obično 2 4 3 6 10 2" xfId="40451"/>
    <cellStyle name="Obično 2 4 3 6 10 2 2" xfId="48741"/>
    <cellStyle name="Obično 2 4 3 6 10 3" xfId="44596"/>
    <cellStyle name="Obično 2 4 3 6 11" xfId="37520"/>
    <cellStyle name="Obično 2 4 3 6 11 2" xfId="41665"/>
    <cellStyle name="Obično 2 4 3 6 11 2 2" xfId="49955"/>
    <cellStyle name="Obično 2 4 3 6 11 3" xfId="45810"/>
    <cellStyle name="Obično 2 4 3 6 12" xfId="37579"/>
    <cellStyle name="Obično 2 4 3 6 12 2" xfId="41724"/>
    <cellStyle name="Obično 2 4 3 6 12 2 2" xfId="50014"/>
    <cellStyle name="Obično 2 4 3 6 12 3" xfId="45869"/>
    <cellStyle name="Obično 2 4 3 6 13" xfId="33878"/>
    <cellStyle name="Obično 2 4 3 6 13 2" xfId="38023"/>
    <cellStyle name="Obično 2 4 3 6 13 2 2" xfId="46313"/>
    <cellStyle name="Obično 2 4 3 6 13 3" xfId="42168"/>
    <cellStyle name="Obično 2 4 3 6 14" xfId="37964"/>
    <cellStyle name="Obično 2 4 3 6 14 2" xfId="46254"/>
    <cellStyle name="Obično 2 4 3 6 15" xfId="42109"/>
    <cellStyle name="Obično 2 4 3 6 2" xfId="33937"/>
    <cellStyle name="Obično 2 4 3 6 2 2" xfId="34322"/>
    <cellStyle name="Obično 2 4 3 6 2 2 2" xfId="34929"/>
    <cellStyle name="Obično 2 4 3 6 2 2 2 2" xfId="36143"/>
    <cellStyle name="Obično 2 4 3 6 2 2 2 2 2" xfId="40288"/>
    <cellStyle name="Obično 2 4 3 6 2 2 2 2 2 2" xfId="48578"/>
    <cellStyle name="Obično 2 4 3 6 2 2 2 2 3" xfId="44433"/>
    <cellStyle name="Obično 2 4 3 6 2 2 2 3" xfId="37357"/>
    <cellStyle name="Obično 2 4 3 6 2 2 2 3 2" xfId="41502"/>
    <cellStyle name="Obično 2 4 3 6 2 2 2 3 2 2" xfId="49792"/>
    <cellStyle name="Obično 2 4 3 6 2 2 2 3 3" xfId="45647"/>
    <cellStyle name="Obično 2 4 3 6 2 2 2 4" xfId="39074"/>
    <cellStyle name="Obično 2 4 3 6 2 2 2 4 2" xfId="47364"/>
    <cellStyle name="Obično 2 4 3 6 2 2 2 5" xfId="43219"/>
    <cellStyle name="Obično 2 4 3 6 2 2 3" xfId="35536"/>
    <cellStyle name="Obično 2 4 3 6 2 2 3 2" xfId="39681"/>
    <cellStyle name="Obično 2 4 3 6 2 2 3 2 2" xfId="47971"/>
    <cellStyle name="Obično 2 4 3 6 2 2 3 3" xfId="43826"/>
    <cellStyle name="Obično 2 4 3 6 2 2 4" xfId="36750"/>
    <cellStyle name="Obično 2 4 3 6 2 2 4 2" xfId="40895"/>
    <cellStyle name="Obično 2 4 3 6 2 2 4 2 2" xfId="49185"/>
    <cellStyle name="Obično 2 4 3 6 2 2 4 3" xfId="45040"/>
    <cellStyle name="Obično 2 4 3 6 2 2 5" xfId="37860"/>
    <cellStyle name="Obično 2 4 3 6 2 2 5 2" xfId="42005"/>
    <cellStyle name="Obično 2 4 3 6 2 2 5 2 2" xfId="50295"/>
    <cellStyle name="Obično 2 4 3 6 2 2 5 3" xfId="46150"/>
    <cellStyle name="Obično 2 4 3 6 2 2 6" xfId="38467"/>
    <cellStyle name="Obično 2 4 3 6 2 2 6 2" xfId="46757"/>
    <cellStyle name="Obično 2 4 3 6 2 2 7" xfId="42612"/>
    <cellStyle name="Obično 2 4 3 6 2 3" xfId="34159"/>
    <cellStyle name="Obično 2 4 3 6 2 3 2" xfId="34766"/>
    <cellStyle name="Obično 2 4 3 6 2 3 2 2" xfId="35980"/>
    <cellStyle name="Obično 2 4 3 6 2 3 2 2 2" xfId="40125"/>
    <cellStyle name="Obično 2 4 3 6 2 3 2 2 2 2" xfId="48415"/>
    <cellStyle name="Obično 2 4 3 6 2 3 2 2 3" xfId="44270"/>
    <cellStyle name="Obično 2 4 3 6 2 3 2 3" xfId="37194"/>
    <cellStyle name="Obično 2 4 3 6 2 3 2 3 2" xfId="41339"/>
    <cellStyle name="Obično 2 4 3 6 2 3 2 3 2 2" xfId="49629"/>
    <cellStyle name="Obično 2 4 3 6 2 3 2 3 3" xfId="45484"/>
    <cellStyle name="Obično 2 4 3 6 2 3 2 4" xfId="38911"/>
    <cellStyle name="Obično 2 4 3 6 2 3 2 4 2" xfId="47201"/>
    <cellStyle name="Obično 2 4 3 6 2 3 2 5" xfId="43056"/>
    <cellStyle name="Obično 2 4 3 6 2 3 3" xfId="35373"/>
    <cellStyle name="Obično 2 4 3 6 2 3 3 2" xfId="39518"/>
    <cellStyle name="Obično 2 4 3 6 2 3 3 2 2" xfId="47808"/>
    <cellStyle name="Obično 2 4 3 6 2 3 3 3" xfId="43663"/>
    <cellStyle name="Obično 2 4 3 6 2 3 4" xfId="36587"/>
    <cellStyle name="Obično 2 4 3 6 2 3 4 2" xfId="40732"/>
    <cellStyle name="Obično 2 4 3 6 2 3 4 2 2" xfId="49022"/>
    <cellStyle name="Obično 2 4 3 6 2 3 4 3" xfId="44877"/>
    <cellStyle name="Obično 2 4 3 6 2 3 5" xfId="38304"/>
    <cellStyle name="Obično 2 4 3 6 2 3 5 2" xfId="46594"/>
    <cellStyle name="Obično 2 4 3 6 2 3 6" xfId="42449"/>
    <cellStyle name="Obično 2 4 3 6 2 4" xfId="34544"/>
    <cellStyle name="Obično 2 4 3 6 2 4 2" xfId="35758"/>
    <cellStyle name="Obično 2 4 3 6 2 4 2 2" xfId="39903"/>
    <cellStyle name="Obično 2 4 3 6 2 4 2 2 2" xfId="48193"/>
    <cellStyle name="Obično 2 4 3 6 2 4 2 3" xfId="44048"/>
    <cellStyle name="Obično 2 4 3 6 2 4 3" xfId="36972"/>
    <cellStyle name="Obično 2 4 3 6 2 4 3 2" xfId="41117"/>
    <cellStyle name="Obično 2 4 3 6 2 4 3 2 2" xfId="49407"/>
    <cellStyle name="Obično 2 4 3 6 2 4 3 3" xfId="45262"/>
    <cellStyle name="Obično 2 4 3 6 2 4 4" xfId="38689"/>
    <cellStyle name="Obično 2 4 3 6 2 4 4 2" xfId="46979"/>
    <cellStyle name="Obično 2 4 3 6 2 4 5" xfId="42834"/>
    <cellStyle name="Obično 2 4 3 6 2 5" xfId="35151"/>
    <cellStyle name="Obično 2 4 3 6 2 5 2" xfId="39296"/>
    <cellStyle name="Obično 2 4 3 6 2 5 2 2" xfId="47586"/>
    <cellStyle name="Obično 2 4 3 6 2 5 3" xfId="43441"/>
    <cellStyle name="Obično 2 4 3 6 2 6" xfId="36365"/>
    <cellStyle name="Obično 2 4 3 6 2 6 2" xfId="40510"/>
    <cellStyle name="Obično 2 4 3 6 2 6 2 2" xfId="48800"/>
    <cellStyle name="Obično 2 4 3 6 2 6 3" xfId="44655"/>
    <cellStyle name="Obično 2 4 3 6 2 7" xfId="37697"/>
    <cellStyle name="Obično 2 4 3 6 2 7 2" xfId="41842"/>
    <cellStyle name="Obično 2 4 3 6 2 7 2 2" xfId="50132"/>
    <cellStyle name="Obično 2 4 3 6 2 7 3" xfId="45987"/>
    <cellStyle name="Obično 2 4 3 6 2 8" xfId="38082"/>
    <cellStyle name="Obično 2 4 3 6 2 8 2" xfId="46372"/>
    <cellStyle name="Obično 2 4 3 6 2 9" xfId="42227"/>
    <cellStyle name="Obično 2 4 3 6 3" xfId="33982"/>
    <cellStyle name="Obično 2 4 3 6 3 2" xfId="34367"/>
    <cellStyle name="Obično 2 4 3 6 3 2 2" xfId="34974"/>
    <cellStyle name="Obično 2 4 3 6 3 2 2 2" xfId="36188"/>
    <cellStyle name="Obično 2 4 3 6 3 2 2 2 2" xfId="40333"/>
    <cellStyle name="Obično 2 4 3 6 3 2 2 2 2 2" xfId="48623"/>
    <cellStyle name="Obično 2 4 3 6 3 2 2 2 3" xfId="44478"/>
    <cellStyle name="Obično 2 4 3 6 3 2 2 3" xfId="37402"/>
    <cellStyle name="Obično 2 4 3 6 3 2 2 3 2" xfId="41547"/>
    <cellStyle name="Obično 2 4 3 6 3 2 2 3 2 2" xfId="49837"/>
    <cellStyle name="Obično 2 4 3 6 3 2 2 3 3" xfId="45692"/>
    <cellStyle name="Obično 2 4 3 6 3 2 2 4" xfId="39119"/>
    <cellStyle name="Obično 2 4 3 6 3 2 2 4 2" xfId="47409"/>
    <cellStyle name="Obično 2 4 3 6 3 2 2 5" xfId="43264"/>
    <cellStyle name="Obično 2 4 3 6 3 2 3" xfId="35581"/>
    <cellStyle name="Obično 2 4 3 6 3 2 3 2" xfId="39726"/>
    <cellStyle name="Obično 2 4 3 6 3 2 3 2 2" xfId="48016"/>
    <cellStyle name="Obično 2 4 3 6 3 2 3 3" xfId="43871"/>
    <cellStyle name="Obično 2 4 3 6 3 2 4" xfId="36795"/>
    <cellStyle name="Obično 2 4 3 6 3 2 4 2" xfId="40940"/>
    <cellStyle name="Obično 2 4 3 6 3 2 4 2 2" xfId="49230"/>
    <cellStyle name="Obično 2 4 3 6 3 2 4 3" xfId="45085"/>
    <cellStyle name="Obično 2 4 3 6 3 2 5" xfId="37905"/>
    <cellStyle name="Obično 2 4 3 6 3 2 5 2" xfId="42050"/>
    <cellStyle name="Obično 2 4 3 6 3 2 5 2 2" xfId="50340"/>
    <cellStyle name="Obično 2 4 3 6 3 2 5 3" xfId="46195"/>
    <cellStyle name="Obično 2 4 3 6 3 2 6" xfId="38512"/>
    <cellStyle name="Obično 2 4 3 6 3 2 6 2" xfId="46802"/>
    <cellStyle name="Obično 2 4 3 6 3 2 7" xfId="42657"/>
    <cellStyle name="Obično 2 4 3 6 3 3" xfId="34204"/>
    <cellStyle name="Obično 2 4 3 6 3 3 2" xfId="34811"/>
    <cellStyle name="Obično 2 4 3 6 3 3 2 2" xfId="36025"/>
    <cellStyle name="Obično 2 4 3 6 3 3 2 2 2" xfId="40170"/>
    <cellStyle name="Obično 2 4 3 6 3 3 2 2 2 2" xfId="48460"/>
    <cellStyle name="Obično 2 4 3 6 3 3 2 2 3" xfId="44315"/>
    <cellStyle name="Obično 2 4 3 6 3 3 2 3" xfId="37239"/>
    <cellStyle name="Obično 2 4 3 6 3 3 2 3 2" xfId="41384"/>
    <cellStyle name="Obično 2 4 3 6 3 3 2 3 2 2" xfId="49674"/>
    <cellStyle name="Obično 2 4 3 6 3 3 2 3 3" xfId="45529"/>
    <cellStyle name="Obično 2 4 3 6 3 3 2 4" xfId="38956"/>
    <cellStyle name="Obično 2 4 3 6 3 3 2 4 2" xfId="47246"/>
    <cellStyle name="Obično 2 4 3 6 3 3 2 5" xfId="43101"/>
    <cellStyle name="Obično 2 4 3 6 3 3 3" xfId="35418"/>
    <cellStyle name="Obično 2 4 3 6 3 3 3 2" xfId="39563"/>
    <cellStyle name="Obično 2 4 3 6 3 3 3 2 2" xfId="47853"/>
    <cellStyle name="Obično 2 4 3 6 3 3 3 3" xfId="43708"/>
    <cellStyle name="Obično 2 4 3 6 3 3 4" xfId="36632"/>
    <cellStyle name="Obično 2 4 3 6 3 3 4 2" xfId="40777"/>
    <cellStyle name="Obično 2 4 3 6 3 3 4 2 2" xfId="49067"/>
    <cellStyle name="Obično 2 4 3 6 3 3 4 3" xfId="44922"/>
    <cellStyle name="Obično 2 4 3 6 3 3 5" xfId="38349"/>
    <cellStyle name="Obično 2 4 3 6 3 3 5 2" xfId="46639"/>
    <cellStyle name="Obično 2 4 3 6 3 3 6" xfId="42494"/>
    <cellStyle name="Obično 2 4 3 6 3 4" xfId="34589"/>
    <cellStyle name="Obično 2 4 3 6 3 4 2" xfId="35803"/>
    <cellStyle name="Obično 2 4 3 6 3 4 2 2" xfId="39948"/>
    <cellStyle name="Obično 2 4 3 6 3 4 2 2 2" xfId="48238"/>
    <cellStyle name="Obično 2 4 3 6 3 4 2 3" xfId="44093"/>
    <cellStyle name="Obično 2 4 3 6 3 4 3" xfId="37017"/>
    <cellStyle name="Obično 2 4 3 6 3 4 3 2" xfId="41162"/>
    <cellStyle name="Obično 2 4 3 6 3 4 3 2 2" xfId="49452"/>
    <cellStyle name="Obično 2 4 3 6 3 4 3 3" xfId="45307"/>
    <cellStyle name="Obično 2 4 3 6 3 4 4" xfId="38734"/>
    <cellStyle name="Obično 2 4 3 6 3 4 4 2" xfId="47024"/>
    <cellStyle name="Obično 2 4 3 6 3 4 5" xfId="42879"/>
    <cellStyle name="Obično 2 4 3 6 3 5" xfId="35196"/>
    <cellStyle name="Obično 2 4 3 6 3 5 2" xfId="39341"/>
    <cellStyle name="Obično 2 4 3 6 3 5 2 2" xfId="47631"/>
    <cellStyle name="Obično 2 4 3 6 3 5 3" xfId="43486"/>
    <cellStyle name="Obično 2 4 3 6 3 6" xfId="36410"/>
    <cellStyle name="Obično 2 4 3 6 3 6 2" xfId="40555"/>
    <cellStyle name="Obično 2 4 3 6 3 6 2 2" xfId="48845"/>
    <cellStyle name="Obično 2 4 3 6 3 6 3" xfId="44700"/>
    <cellStyle name="Obično 2 4 3 6 3 7" xfId="37742"/>
    <cellStyle name="Obično 2 4 3 6 3 7 2" xfId="41887"/>
    <cellStyle name="Obično 2 4 3 6 3 7 2 2" xfId="50177"/>
    <cellStyle name="Obično 2 4 3 6 3 7 3" xfId="46032"/>
    <cellStyle name="Obično 2 4 3 6 3 8" xfId="38127"/>
    <cellStyle name="Obično 2 4 3 6 3 8 2" xfId="46417"/>
    <cellStyle name="Obično 2 4 3 6 3 9" xfId="42272"/>
    <cellStyle name="Obično 2 4 3 6 4" xfId="34100"/>
    <cellStyle name="Obično 2 4 3 6 4 2" xfId="34707"/>
    <cellStyle name="Obično 2 4 3 6 4 2 2" xfId="35921"/>
    <cellStyle name="Obično 2 4 3 6 4 2 2 2" xfId="40066"/>
    <cellStyle name="Obično 2 4 3 6 4 2 2 2 2" xfId="48356"/>
    <cellStyle name="Obično 2 4 3 6 4 2 2 3" xfId="44211"/>
    <cellStyle name="Obično 2 4 3 6 4 2 3" xfId="37135"/>
    <cellStyle name="Obično 2 4 3 6 4 2 3 2" xfId="41280"/>
    <cellStyle name="Obično 2 4 3 6 4 2 3 2 2" xfId="49570"/>
    <cellStyle name="Obično 2 4 3 6 4 2 3 3" xfId="45425"/>
    <cellStyle name="Obično 2 4 3 6 4 2 4" xfId="38852"/>
    <cellStyle name="Obično 2 4 3 6 4 2 4 2" xfId="47142"/>
    <cellStyle name="Obično 2 4 3 6 4 2 5" xfId="42997"/>
    <cellStyle name="Obično 2 4 3 6 4 3" xfId="35314"/>
    <cellStyle name="Obično 2 4 3 6 4 3 2" xfId="39459"/>
    <cellStyle name="Obično 2 4 3 6 4 3 2 2" xfId="47749"/>
    <cellStyle name="Obično 2 4 3 6 4 3 3" xfId="43604"/>
    <cellStyle name="Obično 2 4 3 6 4 4" xfId="36528"/>
    <cellStyle name="Obično 2 4 3 6 4 4 2" xfId="40673"/>
    <cellStyle name="Obično 2 4 3 6 4 4 2 2" xfId="48963"/>
    <cellStyle name="Obično 2 4 3 6 4 4 3" xfId="44818"/>
    <cellStyle name="Obično 2 4 3 6 4 5" xfId="37638"/>
    <cellStyle name="Obično 2 4 3 6 4 5 2" xfId="41783"/>
    <cellStyle name="Obično 2 4 3 6 4 5 2 2" xfId="50073"/>
    <cellStyle name="Obično 2 4 3 6 4 5 3" xfId="45928"/>
    <cellStyle name="Obično 2 4 3 6 4 6" xfId="38245"/>
    <cellStyle name="Obično 2 4 3 6 4 6 2" xfId="46535"/>
    <cellStyle name="Obično 2 4 3 6 4 7" xfId="42390"/>
    <cellStyle name="Obično 2 4 3 6 5" xfId="34263"/>
    <cellStyle name="Obično 2 4 3 6 5 2" xfId="34870"/>
    <cellStyle name="Obično 2 4 3 6 5 2 2" xfId="36084"/>
    <cellStyle name="Obično 2 4 3 6 5 2 2 2" xfId="40229"/>
    <cellStyle name="Obično 2 4 3 6 5 2 2 2 2" xfId="48519"/>
    <cellStyle name="Obično 2 4 3 6 5 2 2 3" xfId="44374"/>
    <cellStyle name="Obično 2 4 3 6 5 2 3" xfId="37298"/>
    <cellStyle name="Obično 2 4 3 6 5 2 3 2" xfId="41443"/>
    <cellStyle name="Obično 2 4 3 6 5 2 3 2 2" xfId="49733"/>
    <cellStyle name="Obično 2 4 3 6 5 2 3 3" xfId="45588"/>
    <cellStyle name="Obično 2 4 3 6 5 2 4" xfId="39015"/>
    <cellStyle name="Obično 2 4 3 6 5 2 4 2" xfId="47305"/>
    <cellStyle name="Obično 2 4 3 6 5 2 5" xfId="43160"/>
    <cellStyle name="Obično 2 4 3 6 5 3" xfId="35477"/>
    <cellStyle name="Obično 2 4 3 6 5 3 2" xfId="39622"/>
    <cellStyle name="Obično 2 4 3 6 5 3 2 2" xfId="47912"/>
    <cellStyle name="Obično 2 4 3 6 5 3 3" xfId="43767"/>
    <cellStyle name="Obično 2 4 3 6 5 4" xfId="36691"/>
    <cellStyle name="Obično 2 4 3 6 5 4 2" xfId="40836"/>
    <cellStyle name="Obično 2 4 3 6 5 4 2 2" xfId="49126"/>
    <cellStyle name="Obično 2 4 3 6 5 4 3" xfId="44981"/>
    <cellStyle name="Obično 2 4 3 6 5 5" xfId="37801"/>
    <cellStyle name="Obično 2 4 3 6 5 5 2" xfId="41946"/>
    <cellStyle name="Obično 2 4 3 6 5 5 2 2" xfId="50236"/>
    <cellStyle name="Obično 2 4 3 6 5 5 3" xfId="46091"/>
    <cellStyle name="Obično 2 4 3 6 5 6" xfId="38408"/>
    <cellStyle name="Obično 2 4 3 6 5 6 2" xfId="46698"/>
    <cellStyle name="Obično 2 4 3 6 5 7" xfId="42553"/>
    <cellStyle name="Obično 2 4 3 6 6" xfId="34041"/>
    <cellStyle name="Obično 2 4 3 6 6 2" xfId="34648"/>
    <cellStyle name="Obično 2 4 3 6 6 2 2" xfId="35862"/>
    <cellStyle name="Obično 2 4 3 6 6 2 2 2" xfId="40007"/>
    <cellStyle name="Obično 2 4 3 6 6 2 2 2 2" xfId="48297"/>
    <cellStyle name="Obično 2 4 3 6 6 2 2 3" xfId="44152"/>
    <cellStyle name="Obično 2 4 3 6 6 2 3" xfId="37076"/>
    <cellStyle name="Obično 2 4 3 6 6 2 3 2" xfId="41221"/>
    <cellStyle name="Obično 2 4 3 6 6 2 3 2 2" xfId="49511"/>
    <cellStyle name="Obično 2 4 3 6 6 2 3 3" xfId="45366"/>
    <cellStyle name="Obično 2 4 3 6 6 2 4" xfId="38793"/>
    <cellStyle name="Obično 2 4 3 6 6 2 4 2" xfId="47083"/>
    <cellStyle name="Obično 2 4 3 6 6 2 5" xfId="42938"/>
    <cellStyle name="Obično 2 4 3 6 6 3" xfId="35255"/>
    <cellStyle name="Obično 2 4 3 6 6 3 2" xfId="39400"/>
    <cellStyle name="Obično 2 4 3 6 6 3 2 2" xfId="47690"/>
    <cellStyle name="Obično 2 4 3 6 6 3 3" xfId="43545"/>
    <cellStyle name="Obično 2 4 3 6 6 4" xfId="36469"/>
    <cellStyle name="Obično 2 4 3 6 6 4 2" xfId="40614"/>
    <cellStyle name="Obično 2 4 3 6 6 4 2 2" xfId="48904"/>
    <cellStyle name="Obično 2 4 3 6 6 4 3" xfId="44759"/>
    <cellStyle name="Obično 2 4 3 6 6 5" xfId="38186"/>
    <cellStyle name="Obično 2 4 3 6 6 5 2" xfId="46476"/>
    <cellStyle name="Obično 2 4 3 6 6 6" xfId="42331"/>
    <cellStyle name="Obično 2 4 3 6 7" xfId="34426"/>
    <cellStyle name="Obično 2 4 3 6 7 2" xfId="35033"/>
    <cellStyle name="Obično 2 4 3 6 7 2 2" xfId="36247"/>
    <cellStyle name="Obično 2 4 3 6 7 2 2 2" xfId="40392"/>
    <cellStyle name="Obično 2 4 3 6 7 2 2 2 2" xfId="48682"/>
    <cellStyle name="Obično 2 4 3 6 7 2 2 3" xfId="44537"/>
    <cellStyle name="Obično 2 4 3 6 7 2 3" xfId="37461"/>
    <cellStyle name="Obično 2 4 3 6 7 2 3 2" xfId="41606"/>
    <cellStyle name="Obično 2 4 3 6 7 2 3 2 2" xfId="49896"/>
    <cellStyle name="Obično 2 4 3 6 7 2 3 3" xfId="45751"/>
    <cellStyle name="Obično 2 4 3 6 7 2 4" xfId="39178"/>
    <cellStyle name="Obično 2 4 3 6 7 2 4 2" xfId="47468"/>
    <cellStyle name="Obično 2 4 3 6 7 2 5" xfId="43323"/>
    <cellStyle name="Obično 2 4 3 6 7 3" xfId="35640"/>
    <cellStyle name="Obično 2 4 3 6 7 3 2" xfId="39785"/>
    <cellStyle name="Obično 2 4 3 6 7 3 2 2" xfId="48075"/>
    <cellStyle name="Obično 2 4 3 6 7 3 3" xfId="43930"/>
    <cellStyle name="Obično 2 4 3 6 7 4" xfId="36854"/>
    <cellStyle name="Obično 2 4 3 6 7 4 2" xfId="40999"/>
    <cellStyle name="Obično 2 4 3 6 7 4 2 2" xfId="49289"/>
    <cellStyle name="Obično 2 4 3 6 7 4 3" xfId="45144"/>
    <cellStyle name="Obično 2 4 3 6 7 5" xfId="38571"/>
    <cellStyle name="Obično 2 4 3 6 7 5 2" xfId="46861"/>
    <cellStyle name="Obično 2 4 3 6 7 6" xfId="42716"/>
    <cellStyle name="Obično 2 4 3 6 8" xfId="34485"/>
    <cellStyle name="Obično 2 4 3 6 8 2" xfId="35699"/>
    <cellStyle name="Obično 2 4 3 6 8 2 2" xfId="39844"/>
    <cellStyle name="Obično 2 4 3 6 8 2 2 2" xfId="48134"/>
    <cellStyle name="Obično 2 4 3 6 8 2 3" xfId="43989"/>
    <cellStyle name="Obično 2 4 3 6 8 3" xfId="36913"/>
    <cellStyle name="Obično 2 4 3 6 8 3 2" xfId="41058"/>
    <cellStyle name="Obično 2 4 3 6 8 3 2 2" xfId="49348"/>
    <cellStyle name="Obično 2 4 3 6 8 3 3" xfId="45203"/>
    <cellStyle name="Obično 2 4 3 6 8 4" xfId="38630"/>
    <cellStyle name="Obično 2 4 3 6 8 4 2" xfId="46920"/>
    <cellStyle name="Obično 2 4 3 6 8 5" xfId="42775"/>
    <cellStyle name="Obično 2 4 3 6 9" xfId="35092"/>
    <cellStyle name="Obično 2 4 3 6 9 2" xfId="39237"/>
    <cellStyle name="Obično 2 4 3 6 9 2 2" xfId="47527"/>
    <cellStyle name="Obično 2 4 3 6 9 3" xfId="43382"/>
    <cellStyle name="Obično 2 4 3 7" xfId="33858"/>
    <cellStyle name="Obično 2 4 3 7 10" xfId="37559"/>
    <cellStyle name="Obično 2 4 3 7 10 2" xfId="41704"/>
    <cellStyle name="Obično 2 4 3 7 10 2 2" xfId="49994"/>
    <cellStyle name="Obično 2 4 3 7 10 3" xfId="45849"/>
    <cellStyle name="Obično 2 4 3 7 11" xfId="37618"/>
    <cellStyle name="Obično 2 4 3 7 11 2" xfId="41763"/>
    <cellStyle name="Obično 2 4 3 7 11 2 2" xfId="50053"/>
    <cellStyle name="Obično 2 4 3 7 11 3" xfId="45908"/>
    <cellStyle name="Obično 2 4 3 7 12" xfId="33917"/>
    <cellStyle name="Obično 2 4 3 7 12 2" xfId="38062"/>
    <cellStyle name="Obično 2 4 3 7 12 2 2" xfId="46352"/>
    <cellStyle name="Obično 2 4 3 7 12 3" xfId="42207"/>
    <cellStyle name="Obično 2 4 3 7 13" xfId="38003"/>
    <cellStyle name="Obično 2 4 3 7 13 2" xfId="46293"/>
    <cellStyle name="Obično 2 4 3 7 14" xfId="42148"/>
    <cellStyle name="Obično 2 4 3 7 2" xfId="34021"/>
    <cellStyle name="Obično 2 4 3 7 2 2" xfId="34406"/>
    <cellStyle name="Obično 2 4 3 7 2 2 2" xfId="35013"/>
    <cellStyle name="Obično 2 4 3 7 2 2 2 2" xfId="36227"/>
    <cellStyle name="Obično 2 4 3 7 2 2 2 2 2" xfId="40372"/>
    <cellStyle name="Obično 2 4 3 7 2 2 2 2 2 2" xfId="48662"/>
    <cellStyle name="Obično 2 4 3 7 2 2 2 2 3" xfId="44517"/>
    <cellStyle name="Obično 2 4 3 7 2 2 2 3" xfId="37441"/>
    <cellStyle name="Obično 2 4 3 7 2 2 2 3 2" xfId="41586"/>
    <cellStyle name="Obično 2 4 3 7 2 2 2 3 2 2" xfId="49876"/>
    <cellStyle name="Obično 2 4 3 7 2 2 2 3 3" xfId="45731"/>
    <cellStyle name="Obično 2 4 3 7 2 2 2 4" xfId="39158"/>
    <cellStyle name="Obično 2 4 3 7 2 2 2 4 2" xfId="47448"/>
    <cellStyle name="Obično 2 4 3 7 2 2 2 5" xfId="43303"/>
    <cellStyle name="Obično 2 4 3 7 2 2 3" xfId="35620"/>
    <cellStyle name="Obično 2 4 3 7 2 2 3 2" xfId="39765"/>
    <cellStyle name="Obično 2 4 3 7 2 2 3 2 2" xfId="48055"/>
    <cellStyle name="Obično 2 4 3 7 2 2 3 3" xfId="43910"/>
    <cellStyle name="Obično 2 4 3 7 2 2 4" xfId="36834"/>
    <cellStyle name="Obično 2 4 3 7 2 2 4 2" xfId="40979"/>
    <cellStyle name="Obično 2 4 3 7 2 2 4 2 2" xfId="49269"/>
    <cellStyle name="Obično 2 4 3 7 2 2 4 3" xfId="45124"/>
    <cellStyle name="Obično 2 4 3 7 2 2 5" xfId="37944"/>
    <cellStyle name="Obično 2 4 3 7 2 2 5 2" xfId="42089"/>
    <cellStyle name="Obično 2 4 3 7 2 2 5 2 2" xfId="50379"/>
    <cellStyle name="Obično 2 4 3 7 2 2 5 3" xfId="46234"/>
    <cellStyle name="Obično 2 4 3 7 2 2 6" xfId="38551"/>
    <cellStyle name="Obično 2 4 3 7 2 2 6 2" xfId="46841"/>
    <cellStyle name="Obično 2 4 3 7 2 2 7" xfId="42696"/>
    <cellStyle name="Obično 2 4 3 7 2 3" xfId="34243"/>
    <cellStyle name="Obično 2 4 3 7 2 3 2" xfId="34850"/>
    <cellStyle name="Obično 2 4 3 7 2 3 2 2" xfId="36064"/>
    <cellStyle name="Obično 2 4 3 7 2 3 2 2 2" xfId="40209"/>
    <cellStyle name="Obično 2 4 3 7 2 3 2 2 2 2" xfId="48499"/>
    <cellStyle name="Obično 2 4 3 7 2 3 2 2 3" xfId="44354"/>
    <cellStyle name="Obično 2 4 3 7 2 3 2 3" xfId="37278"/>
    <cellStyle name="Obično 2 4 3 7 2 3 2 3 2" xfId="41423"/>
    <cellStyle name="Obično 2 4 3 7 2 3 2 3 2 2" xfId="49713"/>
    <cellStyle name="Obično 2 4 3 7 2 3 2 3 3" xfId="45568"/>
    <cellStyle name="Obično 2 4 3 7 2 3 2 4" xfId="38995"/>
    <cellStyle name="Obično 2 4 3 7 2 3 2 4 2" xfId="47285"/>
    <cellStyle name="Obično 2 4 3 7 2 3 2 5" xfId="43140"/>
    <cellStyle name="Obično 2 4 3 7 2 3 3" xfId="35457"/>
    <cellStyle name="Obično 2 4 3 7 2 3 3 2" xfId="39602"/>
    <cellStyle name="Obično 2 4 3 7 2 3 3 2 2" xfId="47892"/>
    <cellStyle name="Obično 2 4 3 7 2 3 3 3" xfId="43747"/>
    <cellStyle name="Obično 2 4 3 7 2 3 4" xfId="36671"/>
    <cellStyle name="Obično 2 4 3 7 2 3 4 2" xfId="40816"/>
    <cellStyle name="Obično 2 4 3 7 2 3 4 2 2" xfId="49106"/>
    <cellStyle name="Obično 2 4 3 7 2 3 4 3" xfId="44961"/>
    <cellStyle name="Obično 2 4 3 7 2 3 5" xfId="38388"/>
    <cellStyle name="Obično 2 4 3 7 2 3 5 2" xfId="46678"/>
    <cellStyle name="Obično 2 4 3 7 2 3 6" xfId="42533"/>
    <cellStyle name="Obično 2 4 3 7 2 4" xfId="34628"/>
    <cellStyle name="Obično 2 4 3 7 2 4 2" xfId="35842"/>
    <cellStyle name="Obično 2 4 3 7 2 4 2 2" xfId="39987"/>
    <cellStyle name="Obično 2 4 3 7 2 4 2 2 2" xfId="48277"/>
    <cellStyle name="Obično 2 4 3 7 2 4 2 3" xfId="44132"/>
    <cellStyle name="Obično 2 4 3 7 2 4 3" xfId="37056"/>
    <cellStyle name="Obično 2 4 3 7 2 4 3 2" xfId="41201"/>
    <cellStyle name="Obično 2 4 3 7 2 4 3 2 2" xfId="49491"/>
    <cellStyle name="Obično 2 4 3 7 2 4 3 3" xfId="45346"/>
    <cellStyle name="Obično 2 4 3 7 2 4 4" xfId="38773"/>
    <cellStyle name="Obično 2 4 3 7 2 4 4 2" xfId="47063"/>
    <cellStyle name="Obično 2 4 3 7 2 4 5" xfId="42918"/>
    <cellStyle name="Obično 2 4 3 7 2 5" xfId="35235"/>
    <cellStyle name="Obično 2 4 3 7 2 5 2" xfId="39380"/>
    <cellStyle name="Obično 2 4 3 7 2 5 2 2" xfId="47670"/>
    <cellStyle name="Obično 2 4 3 7 2 5 3" xfId="43525"/>
    <cellStyle name="Obično 2 4 3 7 2 6" xfId="36449"/>
    <cellStyle name="Obično 2 4 3 7 2 6 2" xfId="40594"/>
    <cellStyle name="Obično 2 4 3 7 2 6 2 2" xfId="48884"/>
    <cellStyle name="Obično 2 4 3 7 2 6 3" xfId="44739"/>
    <cellStyle name="Obično 2 4 3 7 2 7" xfId="37781"/>
    <cellStyle name="Obično 2 4 3 7 2 7 2" xfId="41926"/>
    <cellStyle name="Obično 2 4 3 7 2 7 2 2" xfId="50216"/>
    <cellStyle name="Obično 2 4 3 7 2 7 3" xfId="46071"/>
    <cellStyle name="Obično 2 4 3 7 2 8" xfId="38166"/>
    <cellStyle name="Obično 2 4 3 7 2 8 2" xfId="46456"/>
    <cellStyle name="Obično 2 4 3 7 2 9" xfId="42311"/>
    <cellStyle name="Obično 2 4 3 7 3" xfId="34139"/>
    <cellStyle name="Obično 2 4 3 7 3 2" xfId="34746"/>
    <cellStyle name="Obično 2 4 3 7 3 2 2" xfId="35960"/>
    <cellStyle name="Obično 2 4 3 7 3 2 2 2" xfId="40105"/>
    <cellStyle name="Obično 2 4 3 7 3 2 2 2 2" xfId="48395"/>
    <cellStyle name="Obično 2 4 3 7 3 2 2 3" xfId="44250"/>
    <cellStyle name="Obično 2 4 3 7 3 2 3" xfId="37174"/>
    <cellStyle name="Obično 2 4 3 7 3 2 3 2" xfId="41319"/>
    <cellStyle name="Obično 2 4 3 7 3 2 3 2 2" xfId="49609"/>
    <cellStyle name="Obično 2 4 3 7 3 2 3 3" xfId="45464"/>
    <cellStyle name="Obično 2 4 3 7 3 2 4" xfId="38891"/>
    <cellStyle name="Obično 2 4 3 7 3 2 4 2" xfId="47181"/>
    <cellStyle name="Obično 2 4 3 7 3 2 5" xfId="43036"/>
    <cellStyle name="Obično 2 4 3 7 3 3" xfId="35353"/>
    <cellStyle name="Obično 2 4 3 7 3 3 2" xfId="39498"/>
    <cellStyle name="Obično 2 4 3 7 3 3 2 2" xfId="47788"/>
    <cellStyle name="Obično 2 4 3 7 3 3 3" xfId="43643"/>
    <cellStyle name="Obično 2 4 3 7 3 4" xfId="36567"/>
    <cellStyle name="Obično 2 4 3 7 3 4 2" xfId="40712"/>
    <cellStyle name="Obično 2 4 3 7 3 4 2 2" xfId="49002"/>
    <cellStyle name="Obično 2 4 3 7 3 4 3" xfId="44857"/>
    <cellStyle name="Obično 2 4 3 7 3 5" xfId="37677"/>
    <cellStyle name="Obično 2 4 3 7 3 5 2" xfId="41822"/>
    <cellStyle name="Obično 2 4 3 7 3 5 2 2" xfId="50112"/>
    <cellStyle name="Obično 2 4 3 7 3 5 3" xfId="45967"/>
    <cellStyle name="Obično 2 4 3 7 3 6" xfId="38284"/>
    <cellStyle name="Obično 2 4 3 7 3 6 2" xfId="46574"/>
    <cellStyle name="Obično 2 4 3 7 3 7" xfId="42429"/>
    <cellStyle name="Obično 2 4 3 7 4" xfId="34302"/>
    <cellStyle name="Obično 2 4 3 7 4 2" xfId="34909"/>
    <cellStyle name="Obično 2 4 3 7 4 2 2" xfId="36123"/>
    <cellStyle name="Obično 2 4 3 7 4 2 2 2" xfId="40268"/>
    <cellStyle name="Obično 2 4 3 7 4 2 2 2 2" xfId="48558"/>
    <cellStyle name="Obično 2 4 3 7 4 2 2 3" xfId="44413"/>
    <cellStyle name="Obično 2 4 3 7 4 2 3" xfId="37337"/>
    <cellStyle name="Obično 2 4 3 7 4 2 3 2" xfId="41482"/>
    <cellStyle name="Obično 2 4 3 7 4 2 3 2 2" xfId="49772"/>
    <cellStyle name="Obično 2 4 3 7 4 2 3 3" xfId="45627"/>
    <cellStyle name="Obično 2 4 3 7 4 2 4" xfId="39054"/>
    <cellStyle name="Obično 2 4 3 7 4 2 4 2" xfId="47344"/>
    <cellStyle name="Obično 2 4 3 7 4 2 5" xfId="43199"/>
    <cellStyle name="Obično 2 4 3 7 4 3" xfId="35516"/>
    <cellStyle name="Obično 2 4 3 7 4 3 2" xfId="39661"/>
    <cellStyle name="Obično 2 4 3 7 4 3 2 2" xfId="47951"/>
    <cellStyle name="Obično 2 4 3 7 4 3 3" xfId="43806"/>
    <cellStyle name="Obično 2 4 3 7 4 4" xfId="36730"/>
    <cellStyle name="Obično 2 4 3 7 4 4 2" xfId="40875"/>
    <cellStyle name="Obično 2 4 3 7 4 4 2 2" xfId="49165"/>
    <cellStyle name="Obično 2 4 3 7 4 4 3" xfId="45020"/>
    <cellStyle name="Obično 2 4 3 7 4 5" xfId="37840"/>
    <cellStyle name="Obično 2 4 3 7 4 5 2" xfId="41985"/>
    <cellStyle name="Obično 2 4 3 7 4 5 2 2" xfId="50275"/>
    <cellStyle name="Obično 2 4 3 7 4 5 3" xfId="46130"/>
    <cellStyle name="Obično 2 4 3 7 4 6" xfId="38447"/>
    <cellStyle name="Obično 2 4 3 7 4 6 2" xfId="46737"/>
    <cellStyle name="Obično 2 4 3 7 4 7" xfId="42592"/>
    <cellStyle name="Obično 2 4 3 7 5" xfId="34080"/>
    <cellStyle name="Obično 2 4 3 7 5 2" xfId="34687"/>
    <cellStyle name="Obično 2 4 3 7 5 2 2" xfId="35901"/>
    <cellStyle name="Obično 2 4 3 7 5 2 2 2" xfId="40046"/>
    <cellStyle name="Obično 2 4 3 7 5 2 2 2 2" xfId="48336"/>
    <cellStyle name="Obično 2 4 3 7 5 2 2 3" xfId="44191"/>
    <cellStyle name="Obično 2 4 3 7 5 2 3" xfId="37115"/>
    <cellStyle name="Obično 2 4 3 7 5 2 3 2" xfId="41260"/>
    <cellStyle name="Obično 2 4 3 7 5 2 3 2 2" xfId="49550"/>
    <cellStyle name="Obično 2 4 3 7 5 2 3 3" xfId="45405"/>
    <cellStyle name="Obično 2 4 3 7 5 2 4" xfId="38832"/>
    <cellStyle name="Obično 2 4 3 7 5 2 4 2" xfId="47122"/>
    <cellStyle name="Obično 2 4 3 7 5 2 5" xfId="42977"/>
    <cellStyle name="Obično 2 4 3 7 5 3" xfId="35294"/>
    <cellStyle name="Obično 2 4 3 7 5 3 2" xfId="39439"/>
    <cellStyle name="Obično 2 4 3 7 5 3 2 2" xfId="47729"/>
    <cellStyle name="Obično 2 4 3 7 5 3 3" xfId="43584"/>
    <cellStyle name="Obično 2 4 3 7 5 4" xfId="36508"/>
    <cellStyle name="Obično 2 4 3 7 5 4 2" xfId="40653"/>
    <cellStyle name="Obično 2 4 3 7 5 4 2 2" xfId="48943"/>
    <cellStyle name="Obično 2 4 3 7 5 4 3" xfId="44798"/>
    <cellStyle name="Obično 2 4 3 7 5 5" xfId="38225"/>
    <cellStyle name="Obično 2 4 3 7 5 5 2" xfId="46515"/>
    <cellStyle name="Obično 2 4 3 7 5 6" xfId="42370"/>
    <cellStyle name="Obično 2 4 3 7 6" xfId="34465"/>
    <cellStyle name="Obično 2 4 3 7 6 2" xfId="35072"/>
    <cellStyle name="Obično 2 4 3 7 6 2 2" xfId="36286"/>
    <cellStyle name="Obično 2 4 3 7 6 2 2 2" xfId="40431"/>
    <cellStyle name="Obično 2 4 3 7 6 2 2 2 2" xfId="48721"/>
    <cellStyle name="Obično 2 4 3 7 6 2 2 3" xfId="44576"/>
    <cellStyle name="Obično 2 4 3 7 6 2 3" xfId="37500"/>
    <cellStyle name="Obično 2 4 3 7 6 2 3 2" xfId="41645"/>
    <cellStyle name="Obično 2 4 3 7 6 2 3 2 2" xfId="49935"/>
    <cellStyle name="Obično 2 4 3 7 6 2 3 3" xfId="45790"/>
    <cellStyle name="Obično 2 4 3 7 6 2 4" xfId="39217"/>
    <cellStyle name="Obično 2 4 3 7 6 2 4 2" xfId="47507"/>
    <cellStyle name="Obično 2 4 3 7 6 2 5" xfId="43362"/>
    <cellStyle name="Obično 2 4 3 7 6 3" xfId="35679"/>
    <cellStyle name="Obično 2 4 3 7 6 3 2" xfId="39824"/>
    <cellStyle name="Obično 2 4 3 7 6 3 2 2" xfId="48114"/>
    <cellStyle name="Obično 2 4 3 7 6 3 3" xfId="43969"/>
    <cellStyle name="Obično 2 4 3 7 6 4" xfId="36893"/>
    <cellStyle name="Obično 2 4 3 7 6 4 2" xfId="41038"/>
    <cellStyle name="Obično 2 4 3 7 6 4 2 2" xfId="49328"/>
    <cellStyle name="Obično 2 4 3 7 6 4 3" xfId="45183"/>
    <cellStyle name="Obično 2 4 3 7 6 5" xfId="38610"/>
    <cellStyle name="Obično 2 4 3 7 6 5 2" xfId="46900"/>
    <cellStyle name="Obično 2 4 3 7 6 6" xfId="42755"/>
    <cellStyle name="Obično 2 4 3 7 7" xfId="34524"/>
    <cellStyle name="Obično 2 4 3 7 7 2" xfId="35738"/>
    <cellStyle name="Obično 2 4 3 7 7 2 2" xfId="39883"/>
    <cellStyle name="Obično 2 4 3 7 7 2 2 2" xfId="48173"/>
    <cellStyle name="Obično 2 4 3 7 7 2 3" xfId="44028"/>
    <cellStyle name="Obično 2 4 3 7 7 3" xfId="36952"/>
    <cellStyle name="Obično 2 4 3 7 7 3 2" xfId="41097"/>
    <cellStyle name="Obično 2 4 3 7 7 3 2 2" xfId="49387"/>
    <cellStyle name="Obično 2 4 3 7 7 3 3" xfId="45242"/>
    <cellStyle name="Obično 2 4 3 7 7 4" xfId="38669"/>
    <cellStyle name="Obično 2 4 3 7 7 4 2" xfId="46959"/>
    <cellStyle name="Obično 2 4 3 7 7 5" xfId="42814"/>
    <cellStyle name="Obično 2 4 3 7 8" xfId="35131"/>
    <cellStyle name="Obično 2 4 3 7 8 2" xfId="39276"/>
    <cellStyle name="Obično 2 4 3 7 8 2 2" xfId="47566"/>
    <cellStyle name="Obično 2 4 3 7 8 3" xfId="43421"/>
    <cellStyle name="Obično 2 4 3 7 9" xfId="36345"/>
    <cellStyle name="Obično 2 4 3 7 9 2" xfId="40490"/>
    <cellStyle name="Obično 2 4 3 7 9 2 2" xfId="48780"/>
    <cellStyle name="Obično 2 4 3 7 9 3" xfId="44635"/>
    <cellStyle name="Obično 2 4 3 8" xfId="33931"/>
    <cellStyle name="Obično 2 4 3 8 2" xfId="34316"/>
    <cellStyle name="Obično 2 4 3 8 2 2" xfId="34923"/>
    <cellStyle name="Obično 2 4 3 8 2 2 2" xfId="36137"/>
    <cellStyle name="Obično 2 4 3 8 2 2 2 2" xfId="40282"/>
    <cellStyle name="Obično 2 4 3 8 2 2 2 2 2" xfId="48572"/>
    <cellStyle name="Obično 2 4 3 8 2 2 2 3" xfId="44427"/>
    <cellStyle name="Obično 2 4 3 8 2 2 3" xfId="37351"/>
    <cellStyle name="Obično 2 4 3 8 2 2 3 2" xfId="41496"/>
    <cellStyle name="Obično 2 4 3 8 2 2 3 2 2" xfId="49786"/>
    <cellStyle name="Obično 2 4 3 8 2 2 3 3" xfId="45641"/>
    <cellStyle name="Obično 2 4 3 8 2 2 4" xfId="39068"/>
    <cellStyle name="Obično 2 4 3 8 2 2 4 2" xfId="47358"/>
    <cellStyle name="Obično 2 4 3 8 2 2 5" xfId="43213"/>
    <cellStyle name="Obično 2 4 3 8 2 3" xfId="35530"/>
    <cellStyle name="Obično 2 4 3 8 2 3 2" xfId="39675"/>
    <cellStyle name="Obično 2 4 3 8 2 3 2 2" xfId="47965"/>
    <cellStyle name="Obično 2 4 3 8 2 3 3" xfId="43820"/>
    <cellStyle name="Obično 2 4 3 8 2 4" xfId="36744"/>
    <cellStyle name="Obično 2 4 3 8 2 4 2" xfId="40889"/>
    <cellStyle name="Obično 2 4 3 8 2 4 2 2" xfId="49179"/>
    <cellStyle name="Obično 2 4 3 8 2 4 3" xfId="45034"/>
    <cellStyle name="Obično 2 4 3 8 2 5" xfId="37854"/>
    <cellStyle name="Obično 2 4 3 8 2 5 2" xfId="41999"/>
    <cellStyle name="Obično 2 4 3 8 2 5 2 2" xfId="50289"/>
    <cellStyle name="Obično 2 4 3 8 2 5 3" xfId="46144"/>
    <cellStyle name="Obično 2 4 3 8 2 6" xfId="38461"/>
    <cellStyle name="Obično 2 4 3 8 2 6 2" xfId="46751"/>
    <cellStyle name="Obično 2 4 3 8 2 7" xfId="42606"/>
    <cellStyle name="Obično 2 4 3 8 3" xfId="34153"/>
    <cellStyle name="Obično 2 4 3 8 3 2" xfId="34760"/>
    <cellStyle name="Obično 2 4 3 8 3 2 2" xfId="35974"/>
    <cellStyle name="Obično 2 4 3 8 3 2 2 2" xfId="40119"/>
    <cellStyle name="Obično 2 4 3 8 3 2 2 2 2" xfId="48409"/>
    <cellStyle name="Obično 2 4 3 8 3 2 2 3" xfId="44264"/>
    <cellStyle name="Obično 2 4 3 8 3 2 3" xfId="37188"/>
    <cellStyle name="Obično 2 4 3 8 3 2 3 2" xfId="41333"/>
    <cellStyle name="Obično 2 4 3 8 3 2 3 2 2" xfId="49623"/>
    <cellStyle name="Obično 2 4 3 8 3 2 3 3" xfId="45478"/>
    <cellStyle name="Obično 2 4 3 8 3 2 4" xfId="38905"/>
    <cellStyle name="Obično 2 4 3 8 3 2 4 2" xfId="47195"/>
    <cellStyle name="Obično 2 4 3 8 3 2 5" xfId="43050"/>
    <cellStyle name="Obično 2 4 3 8 3 3" xfId="35367"/>
    <cellStyle name="Obično 2 4 3 8 3 3 2" xfId="39512"/>
    <cellStyle name="Obično 2 4 3 8 3 3 2 2" xfId="47802"/>
    <cellStyle name="Obično 2 4 3 8 3 3 3" xfId="43657"/>
    <cellStyle name="Obično 2 4 3 8 3 4" xfId="36581"/>
    <cellStyle name="Obično 2 4 3 8 3 4 2" xfId="40726"/>
    <cellStyle name="Obično 2 4 3 8 3 4 2 2" xfId="49016"/>
    <cellStyle name="Obično 2 4 3 8 3 4 3" xfId="44871"/>
    <cellStyle name="Obično 2 4 3 8 3 5" xfId="38298"/>
    <cellStyle name="Obično 2 4 3 8 3 5 2" xfId="46588"/>
    <cellStyle name="Obično 2 4 3 8 3 6" xfId="42443"/>
    <cellStyle name="Obično 2 4 3 8 4" xfId="34538"/>
    <cellStyle name="Obično 2 4 3 8 4 2" xfId="35752"/>
    <cellStyle name="Obično 2 4 3 8 4 2 2" xfId="39897"/>
    <cellStyle name="Obično 2 4 3 8 4 2 2 2" xfId="48187"/>
    <cellStyle name="Obično 2 4 3 8 4 2 3" xfId="44042"/>
    <cellStyle name="Obično 2 4 3 8 4 3" xfId="36966"/>
    <cellStyle name="Obično 2 4 3 8 4 3 2" xfId="41111"/>
    <cellStyle name="Obično 2 4 3 8 4 3 2 2" xfId="49401"/>
    <cellStyle name="Obično 2 4 3 8 4 3 3" xfId="45256"/>
    <cellStyle name="Obično 2 4 3 8 4 4" xfId="38683"/>
    <cellStyle name="Obično 2 4 3 8 4 4 2" xfId="46973"/>
    <cellStyle name="Obično 2 4 3 8 4 5" xfId="42828"/>
    <cellStyle name="Obično 2 4 3 8 5" xfId="35145"/>
    <cellStyle name="Obično 2 4 3 8 5 2" xfId="39290"/>
    <cellStyle name="Obično 2 4 3 8 5 2 2" xfId="47580"/>
    <cellStyle name="Obično 2 4 3 8 5 3" xfId="43435"/>
    <cellStyle name="Obično 2 4 3 8 6" xfId="36359"/>
    <cellStyle name="Obično 2 4 3 8 6 2" xfId="40504"/>
    <cellStyle name="Obično 2 4 3 8 6 2 2" xfId="48794"/>
    <cellStyle name="Obično 2 4 3 8 6 3" xfId="44649"/>
    <cellStyle name="Obično 2 4 3 8 7" xfId="37691"/>
    <cellStyle name="Obično 2 4 3 8 7 2" xfId="41836"/>
    <cellStyle name="Obično 2 4 3 8 7 2 2" xfId="50126"/>
    <cellStyle name="Obično 2 4 3 8 7 3" xfId="45981"/>
    <cellStyle name="Obično 2 4 3 8 8" xfId="38076"/>
    <cellStyle name="Obično 2 4 3 8 8 2" xfId="46366"/>
    <cellStyle name="Obično 2 4 3 8 9" xfId="42221"/>
    <cellStyle name="Obično 2 4 3 9" xfId="33976"/>
    <cellStyle name="Obično 2 4 3 9 2" xfId="34361"/>
    <cellStyle name="Obično 2 4 3 9 2 2" xfId="34968"/>
    <cellStyle name="Obično 2 4 3 9 2 2 2" xfId="36182"/>
    <cellStyle name="Obično 2 4 3 9 2 2 2 2" xfId="40327"/>
    <cellStyle name="Obično 2 4 3 9 2 2 2 2 2" xfId="48617"/>
    <cellStyle name="Obično 2 4 3 9 2 2 2 3" xfId="44472"/>
    <cellStyle name="Obično 2 4 3 9 2 2 3" xfId="37396"/>
    <cellStyle name="Obično 2 4 3 9 2 2 3 2" xfId="41541"/>
    <cellStyle name="Obično 2 4 3 9 2 2 3 2 2" xfId="49831"/>
    <cellStyle name="Obično 2 4 3 9 2 2 3 3" xfId="45686"/>
    <cellStyle name="Obično 2 4 3 9 2 2 4" xfId="39113"/>
    <cellStyle name="Obično 2 4 3 9 2 2 4 2" xfId="47403"/>
    <cellStyle name="Obično 2 4 3 9 2 2 5" xfId="43258"/>
    <cellStyle name="Obično 2 4 3 9 2 3" xfId="35575"/>
    <cellStyle name="Obično 2 4 3 9 2 3 2" xfId="39720"/>
    <cellStyle name="Obično 2 4 3 9 2 3 2 2" xfId="48010"/>
    <cellStyle name="Obično 2 4 3 9 2 3 3" xfId="43865"/>
    <cellStyle name="Obično 2 4 3 9 2 4" xfId="36789"/>
    <cellStyle name="Obično 2 4 3 9 2 4 2" xfId="40934"/>
    <cellStyle name="Obično 2 4 3 9 2 4 2 2" xfId="49224"/>
    <cellStyle name="Obično 2 4 3 9 2 4 3" xfId="45079"/>
    <cellStyle name="Obično 2 4 3 9 2 5" xfId="37899"/>
    <cellStyle name="Obično 2 4 3 9 2 5 2" xfId="42044"/>
    <cellStyle name="Obično 2 4 3 9 2 5 2 2" xfId="50334"/>
    <cellStyle name="Obično 2 4 3 9 2 5 3" xfId="46189"/>
    <cellStyle name="Obično 2 4 3 9 2 6" xfId="38506"/>
    <cellStyle name="Obično 2 4 3 9 2 6 2" xfId="46796"/>
    <cellStyle name="Obično 2 4 3 9 2 7" xfId="42651"/>
    <cellStyle name="Obično 2 4 3 9 3" xfId="34198"/>
    <cellStyle name="Obično 2 4 3 9 3 2" xfId="34805"/>
    <cellStyle name="Obično 2 4 3 9 3 2 2" xfId="36019"/>
    <cellStyle name="Obično 2 4 3 9 3 2 2 2" xfId="40164"/>
    <cellStyle name="Obično 2 4 3 9 3 2 2 2 2" xfId="48454"/>
    <cellStyle name="Obično 2 4 3 9 3 2 2 3" xfId="44309"/>
    <cellStyle name="Obično 2 4 3 9 3 2 3" xfId="37233"/>
    <cellStyle name="Obično 2 4 3 9 3 2 3 2" xfId="41378"/>
    <cellStyle name="Obično 2 4 3 9 3 2 3 2 2" xfId="49668"/>
    <cellStyle name="Obično 2 4 3 9 3 2 3 3" xfId="45523"/>
    <cellStyle name="Obično 2 4 3 9 3 2 4" xfId="38950"/>
    <cellStyle name="Obično 2 4 3 9 3 2 4 2" xfId="47240"/>
    <cellStyle name="Obično 2 4 3 9 3 2 5" xfId="43095"/>
    <cellStyle name="Obično 2 4 3 9 3 3" xfId="35412"/>
    <cellStyle name="Obično 2 4 3 9 3 3 2" xfId="39557"/>
    <cellStyle name="Obično 2 4 3 9 3 3 2 2" xfId="47847"/>
    <cellStyle name="Obično 2 4 3 9 3 3 3" xfId="43702"/>
    <cellStyle name="Obično 2 4 3 9 3 4" xfId="36626"/>
    <cellStyle name="Obično 2 4 3 9 3 4 2" xfId="40771"/>
    <cellStyle name="Obično 2 4 3 9 3 4 2 2" xfId="49061"/>
    <cellStyle name="Obično 2 4 3 9 3 4 3" xfId="44916"/>
    <cellStyle name="Obično 2 4 3 9 3 5" xfId="38343"/>
    <cellStyle name="Obično 2 4 3 9 3 5 2" xfId="46633"/>
    <cellStyle name="Obično 2 4 3 9 3 6" xfId="42488"/>
    <cellStyle name="Obično 2 4 3 9 4" xfId="34583"/>
    <cellStyle name="Obično 2 4 3 9 4 2" xfId="35797"/>
    <cellStyle name="Obično 2 4 3 9 4 2 2" xfId="39942"/>
    <cellStyle name="Obično 2 4 3 9 4 2 2 2" xfId="48232"/>
    <cellStyle name="Obično 2 4 3 9 4 2 3" xfId="44087"/>
    <cellStyle name="Obično 2 4 3 9 4 3" xfId="37011"/>
    <cellStyle name="Obično 2 4 3 9 4 3 2" xfId="41156"/>
    <cellStyle name="Obično 2 4 3 9 4 3 2 2" xfId="49446"/>
    <cellStyle name="Obično 2 4 3 9 4 3 3" xfId="45301"/>
    <cellStyle name="Obično 2 4 3 9 4 4" xfId="38728"/>
    <cellStyle name="Obično 2 4 3 9 4 4 2" xfId="47018"/>
    <cellStyle name="Obično 2 4 3 9 4 5" xfId="42873"/>
    <cellStyle name="Obično 2 4 3 9 5" xfId="35190"/>
    <cellStyle name="Obično 2 4 3 9 5 2" xfId="39335"/>
    <cellStyle name="Obično 2 4 3 9 5 2 2" xfId="47625"/>
    <cellStyle name="Obično 2 4 3 9 5 3" xfId="43480"/>
    <cellStyle name="Obično 2 4 3 9 6" xfId="36404"/>
    <cellStyle name="Obično 2 4 3 9 6 2" xfId="40549"/>
    <cellStyle name="Obično 2 4 3 9 6 2 2" xfId="48839"/>
    <cellStyle name="Obično 2 4 3 9 6 3" xfId="44694"/>
    <cellStyle name="Obično 2 4 3 9 7" xfId="37736"/>
    <cellStyle name="Obično 2 4 3 9 7 2" xfId="41881"/>
    <cellStyle name="Obično 2 4 3 9 7 2 2" xfId="50171"/>
    <cellStyle name="Obično 2 4 3 9 7 3" xfId="46026"/>
    <cellStyle name="Obično 2 4 3 9 8" xfId="38121"/>
    <cellStyle name="Obično 2 4 3 9 8 2" xfId="46411"/>
    <cellStyle name="Obično 2 4 3 9 9" xfId="42266"/>
    <cellStyle name="Obično 2 4 4" xfId="33827"/>
    <cellStyle name="Obično 2 4 4 10" xfId="34493"/>
    <cellStyle name="Obično 2 4 4 10 2" xfId="35707"/>
    <cellStyle name="Obično 2 4 4 10 2 2" xfId="39852"/>
    <cellStyle name="Obično 2 4 4 10 2 2 2" xfId="48142"/>
    <cellStyle name="Obično 2 4 4 10 2 3" xfId="43997"/>
    <cellStyle name="Obično 2 4 4 10 3" xfId="36921"/>
    <cellStyle name="Obično 2 4 4 10 3 2" xfId="41066"/>
    <cellStyle name="Obično 2 4 4 10 3 2 2" xfId="49356"/>
    <cellStyle name="Obično 2 4 4 10 3 3" xfId="45211"/>
    <cellStyle name="Obično 2 4 4 10 4" xfId="38638"/>
    <cellStyle name="Obično 2 4 4 10 4 2" xfId="46928"/>
    <cellStyle name="Obično 2 4 4 10 5" xfId="42783"/>
    <cellStyle name="Obično 2 4 4 11" xfId="35100"/>
    <cellStyle name="Obično 2 4 4 11 2" xfId="39245"/>
    <cellStyle name="Obično 2 4 4 11 2 2" xfId="47535"/>
    <cellStyle name="Obično 2 4 4 11 3" xfId="43390"/>
    <cellStyle name="Obično 2 4 4 12" xfId="36314"/>
    <cellStyle name="Obično 2 4 4 12 2" xfId="40459"/>
    <cellStyle name="Obično 2 4 4 12 2 2" xfId="48749"/>
    <cellStyle name="Obično 2 4 4 12 3" xfId="44604"/>
    <cellStyle name="Obično 2 4 4 13" xfId="37528"/>
    <cellStyle name="Obično 2 4 4 13 2" xfId="41673"/>
    <cellStyle name="Obično 2 4 4 13 2 2" xfId="49963"/>
    <cellStyle name="Obično 2 4 4 13 3" xfId="45818"/>
    <cellStyle name="Obično 2 4 4 14" xfId="37587"/>
    <cellStyle name="Obično 2 4 4 14 2" xfId="41732"/>
    <cellStyle name="Obično 2 4 4 14 2 2" xfId="50022"/>
    <cellStyle name="Obično 2 4 4 14 3" xfId="45877"/>
    <cellStyle name="Obično 2 4 4 15" xfId="33886"/>
    <cellStyle name="Obično 2 4 4 15 2" xfId="38031"/>
    <cellStyle name="Obično 2 4 4 15 2 2" xfId="46321"/>
    <cellStyle name="Obično 2 4 4 15 3" xfId="42176"/>
    <cellStyle name="Obično 2 4 4 16" xfId="37972"/>
    <cellStyle name="Obično 2 4 4 16 2" xfId="46262"/>
    <cellStyle name="Obično 2 4 4 17" xfId="42117"/>
    <cellStyle name="Obično 2 4 4 2" xfId="33847"/>
    <cellStyle name="Obično 2 4 4 2 10" xfId="36334"/>
    <cellStyle name="Obično 2 4 4 2 10 2" xfId="40479"/>
    <cellStyle name="Obično 2 4 4 2 10 2 2" xfId="48769"/>
    <cellStyle name="Obično 2 4 4 2 10 3" xfId="44624"/>
    <cellStyle name="Obično 2 4 4 2 11" xfId="37548"/>
    <cellStyle name="Obično 2 4 4 2 11 2" xfId="41693"/>
    <cellStyle name="Obično 2 4 4 2 11 2 2" xfId="49983"/>
    <cellStyle name="Obično 2 4 4 2 11 3" xfId="45838"/>
    <cellStyle name="Obično 2 4 4 2 12" xfId="37607"/>
    <cellStyle name="Obično 2 4 4 2 12 2" xfId="41752"/>
    <cellStyle name="Obično 2 4 4 2 12 2 2" xfId="50042"/>
    <cellStyle name="Obično 2 4 4 2 12 3" xfId="45897"/>
    <cellStyle name="Obično 2 4 4 2 13" xfId="33906"/>
    <cellStyle name="Obično 2 4 4 2 13 2" xfId="38051"/>
    <cellStyle name="Obično 2 4 4 2 13 2 2" xfId="46341"/>
    <cellStyle name="Obično 2 4 4 2 13 3" xfId="42196"/>
    <cellStyle name="Obično 2 4 4 2 14" xfId="37992"/>
    <cellStyle name="Obično 2 4 4 2 14 2" xfId="46282"/>
    <cellStyle name="Obično 2 4 4 2 15" xfId="42137"/>
    <cellStyle name="Obično 2 4 4 2 2" xfId="33965"/>
    <cellStyle name="Obično 2 4 4 2 2 2" xfId="34350"/>
    <cellStyle name="Obično 2 4 4 2 2 2 2" xfId="34957"/>
    <cellStyle name="Obično 2 4 4 2 2 2 2 2" xfId="36171"/>
    <cellStyle name="Obično 2 4 4 2 2 2 2 2 2" xfId="40316"/>
    <cellStyle name="Obično 2 4 4 2 2 2 2 2 2 2" xfId="48606"/>
    <cellStyle name="Obično 2 4 4 2 2 2 2 2 3" xfId="44461"/>
    <cellStyle name="Obično 2 4 4 2 2 2 2 3" xfId="37385"/>
    <cellStyle name="Obično 2 4 4 2 2 2 2 3 2" xfId="41530"/>
    <cellStyle name="Obično 2 4 4 2 2 2 2 3 2 2" xfId="49820"/>
    <cellStyle name="Obično 2 4 4 2 2 2 2 3 3" xfId="45675"/>
    <cellStyle name="Obično 2 4 4 2 2 2 2 4" xfId="39102"/>
    <cellStyle name="Obično 2 4 4 2 2 2 2 4 2" xfId="47392"/>
    <cellStyle name="Obično 2 4 4 2 2 2 2 5" xfId="43247"/>
    <cellStyle name="Obično 2 4 4 2 2 2 3" xfId="35564"/>
    <cellStyle name="Obično 2 4 4 2 2 2 3 2" xfId="39709"/>
    <cellStyle name="Obično 2 4 4 2 2 2 3 2 2" xfId="47999"/>
    <cellStyle name="Obično 2 4 4 2 2 2 3 3" xfId="43854"/>
    <cellStyle name="Obično 2 4 4 2 2 2 4" xfId="36778"/>
    <cellStyle name="Obično 2 4 4 2 2 2 4 2" xfId="40923"/>
    <cellStyle name="Obično 2 4 4 2 2 2 4 2 2" xfId="49213"/>
    <cellStyle name="Obično 2 4 4 2 2 2 4 3" xfId="45068"/>
    <cellStyle name="Obično 2 4 4 2 2 2 5" xfId="37888"/>
    <cellStyle name="Obično 2 4 4 2 2 2 5 2" xfId="42033"/>
    <cellStyle name="Obično 2 4 4 2 2 2 5 2 2" xfId="50323"/>
    <cellStyle name="Obično 2 4 4 2 2 2 5 3" xfId="46178"/>
    <cellStyle name="Obično 2 4 4 2 2 2 6" xfId="38495"/>
    <cellStyle name="Obično 2 4 4 2 2 2 6 2" xfId="46785"/>
    <cellStyle name="Obično 2 4 4 2 2 2 7" xfId="42640"/>
    <cellStyle name="Obično 2 4 4 2 2 3" xfId="34187"/>
    <cellStyle name="Obično 2 4 4 2 2 3 2" xfId="34794"/>
    <cellStyle name="Obično 2 4 4 2 2 3 2 2" xfId="36008"/>
    <cellStyle name="Obično 2 4 4 2 2 3 2 2 2" xfId="40153"/>
    <cellStyle name="Obično 2 4 4 2 2 3 2 2 2 2" xfId="48443"/>
    <cellStyle name="Obično 2 4 4 2 2 3 2 2 3" xfId="44298"/>
    <cellStyle name="Obično 2 4 4 2 2 3 2 3" xfId="37222"/>
    <cellStyle name="Obično 2 4 4 2 2 3 2 3 2" xfId="41367"/>
    <cellStyle name="Obično 2 4 4 2 2 3 2 3 2 2" xfId="49657"/>
    <cellStyle name="Obično 2 4 4 2 2 3 2 3 3" xfId="45512"/>
    <cellStyle name="Obično 2 4 4 2 2 3 2 4" xfId="38939"/>
    <cellStyle name="Obično 2 4 4 2 2 3 2 4 2" xfId="47229"/>
    <cellStyle name="Obično 2 4 4 2 2 3 2 5" xfId="43084"/>
    <cellStyle name="Obično 2 4 4 2 2 3 3" xfId="35401"/>
    <cellStyle name="Obično 2 4 4 2 2 3 3 2" xfId="39546"/>
    <cellStyle name="Obično 2 4 4 2 2 3 3 2 2" xfId="47836"/>
    <cellStyle name="Obično 2 4 4 2 2 3 3 3" xfId="43691"/>
    <cellStyle name="Obično 2 4 4 2 2 3 4" xfId="36615"/>
    <cellStyle name="Obično 2 4 4 2 2 3 4 2" xfId="40760"/>
    <cellStyle name="Obično 2 4 4 2 2 3 4 2 2" xfId="49050"/>
    <cellStyle name="Obično 2 4 4 2 2 3 4 3" xfId="44905"/>
    <cellStyle name="Obično 2 4 4 2 2 3 5" xfId="38332"/>
    <cellStyle name="Obično 2 4 4 2 2 3 5 2" xfId="46622"/>
    <cellStyle name="Obično 2 4 4 2 2 3 6" xfId="42477"/>
    <cellStyle name="Obično 2 4 4 2 2 4" xfId="34572"/>
    <cellStyle name="Obično 2 4 4 2 2 4 2" xfId="35786"/>
    <cellStyle name="Obično 2 4 4 2 2 4 2 2" xfId="39931"/>
    <cellStyle name="Obično 2 4 4 2 2 4 2 2 2" xfId="48221"/>
    <cellStyle name="Obično 2 4 4 2 2 4 2 3" xfId="44076"/>
    <cellStyle name="Obično 2 4 4 2 2 4 3" xfId="37000"/>
    <cellStyle name="Obično 2 4 4 2 2 4 3 2" xfId="41145"/>
    <cellStyle name="Obično 2 4 4 2 2 4 3 2 2" xfId="49435"/>
    <cellStyle name="Obično 2 4 4 2 2 4 3 3" xfId="45290"/>
    <cellStyle name="Obično 2 4 4 2 2 4 4" xfId="38717"/>
    <cellStyle name="Obično 2 4 4 2 2 4 4 2" xfId="47007"/>
    <cellStyle name="Obično 2 4 4 2 2 4 5" xfId="42862"/>
    <cellStyle name="Obično 2 4 4 2 2 5" xfId="35179"/>
    <cellStyle name="Obično 2 4 4 2 2 5 2" xfId="39324"/>
    <cellStyle name="Obično 2 4 4 2 2 5 2 2" xfId="47614"/>
    <cellStyle name="Obično 2 4 4 2 2 5 3" xfId="43469"/>
    <cellStyle name="Obično 2 4 4 2 2 6" xfId="36393"/>
    <cellStyle name="Obično 2 4 4 2 2 6 2" xfId="40538"/>
    <cellStyle name="Obično 2 4 4 2 2 6 2 2" xfId="48828"/>
    <cellStyle name="Obično 2 4 4 2 2 6 3" xfId="44683"/>
    <cellStyle name="Obično 2 4 4 2 2 7" xfId="37725"/>
    <cellStyle name="Obično 2 4 4 2 2 7 2" xfId="41870"/>
    <cellStyle name="Obično 2 4 4 2 2 7 2 2" xfId="50160"/>
    <cellStyle name="Obično 2 4 4 2 2 7 3" xfId="46015"/>
    <cellStyle name="Obično 2 4 4 2 2 8" xfId="38110"/>
    <cellStyle name="Obično 2 4 4 2 2 8 2" xfId="46400"/>
    <cellStyle name="Obično 2 4 4 2 2 9" xfId="42255"/>
    <cellStyle name="Obično 2 4 4 2 3" xfId="34010"/>
    <cellStyle name="Obično 2 4 4 2 3 2" xfId="34395"/>
    <cellStyle name="Obično 2 4 4 2 3 2 2" xfId="35002"/>
    <cellStyle name="Obično 2 4 4 2 3 2 2 2" xfId="36216"/>
    <cellStyle name="Obično 2 4 4 2 3 2 2 2 2" xfId="40361"/>
    <cellStyle name="Obično 2 4 4 2 3 2 2 2 2 2" xfId="48651"/>
    <cellStyle name="Obično 2 4 4 2 3 2 2 2 3" xfId="44506"/>
    <cellStyle name="Obično 2 4 4 2 3 2 2 3" xfId="37430"/>
    <cellStyle name="Obično 2 4 4 2 3 2 2 3 2" xfId="41575"/>
    <cellStyle name="Obično 2 4 4 2 3 2 2 3 2 2" xfId="49865"/>
    <cellStyle name="Obično 2 4 4 2 3 2 2 3 3" xfId="45720"/>
    <cellStyle name="Obično 2 4 4 2 3 2 2 4" xfId="39147"/>
    <cellStyle name="Obično 2 4 4 2 3 2 2 4 2" xfId="47437"/>
    <cellStyle name="Obično 2 4 4 2 3 2 2 5" xfId="43292"/>
    <cellStyle name="Obično 2 4 4 2 3 2 3" xfId="35609"/>
    <cellStyle name="Obično 2 4 4 2 3 2 3 2" xfId="39754"/>
    <cellStyle name="Obično 2 4 4 2 3 2 3 2 2" xfId="48044"/>
    <cellStyle name="Obično 2 4 4 2 3 2 3 3" xfId="43899"/>
    <cellStyle name="Obično 2 4 4 2 3 2 4" xfId="36823"/>
    <cellStyle name="Obično 2 4 4 2 3 2 4 2" xfId="40968"/>
    <cellStyle name="Obično 2 4 4 2 3 2 4 2 2" xfId="49258"/>
    <cellStyle name="Obično 2 4 4 2 3 2 4 3" xfId="45113"/>
    <cellStyle name="Obično 2 4 4 2 3 2 5" xfId="37933"/>
    <cellStyle name="Obično 2 4 4 2 3 2 5 2" xfId="42078"/>
    <cellStyle name="Obično 2 4 4 2 3 2 5 2 2" xfId="50368"/>
    <cellStyle name="Obično 2 4 4 2 3 2 5 3" xfId="46223"/>
    <cellStyle name="Obično 2 4 4 2 3 2 6" xfId="38540"/>
    <cellStyle name="Obično 2 4 4 2 3 2 6 2" xfId="46830"/>
    <cellStyle name="Obično 2 4 4 2 3 2 7" xfId="42685"/>
    <cellStyle name="Obično 2 4 4 2 3 3" xfId="34232"/>
    <cellStyle name="Obično 2 4 4 2 3 3 2" xfId="34839"/>
    <cellStyle name="Obično 2 4 4 2 3 3 2 2" xfId="36053"/>
    <cellStyle name="Obično 2 4 4 2 3 3 2 2 2" xfId="40198"/>
    <cellStyle name="Obično 2 4 4 2 3 3 2 2 2 2" xfId="48488"/>
    <cellStyle name="Obično 2 4 4 2 3 3 2 2 3" xfId="44343"/>
    <cellStyle name="Obično 2 4 4 2 3 3 2 3" xfId="37267"/>
    <cellStyle name="Obično 2 4 4 2 3 3 2 3 2" xfId="41412"/>
    <cellStyle name="Obično 2 4 4 2 3 3 2 3 2 2" xfId="49702"/>
    <cellStyle name="Obično 2 4 4 2 3 3 2 3 3" xfId="45557"/>
    <cellStyle name="Obično 2 4 4 2 3 3 2 4" xfId="38984"/>
    <cellStyle name="Obično 2 4 4 2 3 3 2 4 2" xfId="47274"/>
    <cellStyle name="Obično 2 4 4 2 3 3 2 5" xfId="43129"/>
    <cellStyle name="Obično 2 4 4 2 3 3 3" xfId="35446"/>
    <cellStyle name="Obično 2 4 4 2 3 3 3 2" xfId="39591"/>
    <cellStyle name="Obično 2 4 4 2 3 3 3 2 2" xfId="47881"/>
    <cellStyle name="Obično 2 4 4 2 3 3 3 3" xfId="43736"/>
    <cellStyle name="Obično 2 4 4 2 3 3 4" xfId="36660"/>
    <cellStyle name="Obično 2 4 4 2 3 3 4 2" xfId="40805"/>
    <cellStyle name="Obično 2 4 4 2 3 3 4 2 2" xfId="49095"/>
    <cellStyle name="Obično 2 4 4 2 3 3 4 3" xfId="44950"/>
    <cellStyle name="Obično 2 4 4 2 3 3 5" xfId="38377"/>
    <cellStyle name="Obično 2 4 4 2 3 3 5 2" xfId="46667"/>
    <cellStyle name="Obično 2 4 4 2 3 3 6" xfId="42522"/>
    <cellStyle name="Obično 2 4 4 2 3 4" xfId="34617"/>
    <cellStyle name="Obično 2 4 4 2 3 4 2" xfId="35831"/>
    <cellStyle name="Obično 2 4 4 2 3 4 2 2" xfId="39976"/>
    <cellStyle name="Obično 2 4 4 2 3 4 2 2 2" xfId="48266"/>
    <cellStyle name="Obično 2 4 4 2 3 4 2 3" xfId="44121"/>
    <cellStyle name="Obično 2 4 4 2 3 4 3" xfId="37045"/>
    <cellStyle name="Obično 2 4 4 2 3 4 3 2" xfId="41190"/>
    <cellStyle name="Obično 2 4 4 2 3 4 3 2 2" xfId="49480"/>
    <cellStyle name="Obično 2 4 4 2 3 4 3 3" xfId="45335"/>
    <cellStyle name="Obično 2 4 4 2 3 4 4" xfId="38762"/>
    <cellStyle name="Obično 2 4 4 2 3 4 4 2" xfId="47052"/>
    <cellStyle name="Obično 2 4 4 2 3 4 5" xfId="42907"/>
    <cellStyle name="Obično 2 4 4 2 3 5" xfId="35224"/>
    <cellStyle name="Obično 2 4 4 2 3 5 2" xfId="39369"/>
    <cellStyle name="Obično 2 4 4 2 3 5 2 2" xfId="47659"/>
    <cellStyle name="Obično 2 4 4 2 3 5 3" xfId="43514"/>
    <cellStyle name="Obično 2 4 4 2 3 6" xfId="36438"/>
    <cellStyle name="Obično 2 4 4 2 3 6 2" xfId="40583"/>
    <cellStyle name="Obično 2 4 4 2 3 6 2 2" xfId="48873"/>
    <cellStyle name="Obično 2 4 4 2 3 6 3" xfId="44728"/>
    <cellStyle name="Obično 2 4 4 2 3 7" xfId="37770"/>
    <cellStyle name="Obično 2 4 4 2 3 7 2" xfId="41915"/>
    <cellStyle name="Obično 2 4 4 2 3 7 2 2" xfId="50205"/>
    <cellStyle name="Obično 2 4 4 2 3 7 3" xfId="46060"/>
    <cellStyle name="Obično 2 4 4 2 3 8" xfId="38155"/>
    <cellStyle name="Obično 2 4 4 2 3 8 2" xfId="46445"/>
    <cellStyle name="Obično 2 4 4 2 3 9" xfId="42300"/>
    <cellStyle name="Obično 2 4 4 2 4" xfId="34128"/>
    <cellStyle name="Obično 2 4 4 2 4 2" xfId="34735"/>
    <cellStyle name="Obično 2 4 4 2 4 2 2" xfId="35949"/>
    <cellStyle name="Obično 2 4 4 2 4 2 2 2" xfId="40094"/>
    <cellStyle name="Obično 2 4 4 2 4 2 2 2 2" xfId="48384"/>
    <cellStyle name="Obično 2 4 4 2 4 2 2 3" xfId="44239"/>
    <cellStyle name="Obično 2 4 4 2 4 2 3" xfId="37163"/>
    <cellStyle name="Obično 2 4 4 2 4 2 3 2" xfId="41308"/>
    <cellStyle name="Obično 2 4 4 2 4 2 3 2 2" xfId="49598"/>
    <cellStyle name="Obično 2 4 4 2 4 2 3 3" xfId="45453"/>
    <cellStyle name="Obično 2 4 4 2 4 2 4" xfId="38880"/>
    <cellStyle name="Obično 2 4 4 2 4 2 4 2" xfId="47170"/>
    <cellStyle name="Obično 2 4 4 2 4 2 5" xfId="43025"/>
    <cellStyle name="Obično 2 4 4 2 4 3" xfId="35342"/>
    <cellStyle name="Obično 2 4 4 2 4 3 2" xfId="39487"/>
    <cellStyle name="Obično 2 4 4 2 4 3 2 2" xfId="47777"/>
    <cellStyle name="Obično 2 4 4 2 4 3 3" xfId="43632"/>
    <cellStyle name="Obično 2 4 4 2 4 4" xfId="36556"/>
    <cellStyle name="Obično 2 4 4 2 4 4 2" xfId="40701"/>
    <cellStyle name="Obično 2 4 4 2 4 4 2 2" xfId="48991"/>
    <cellStyle name="Obično 2 4 4 2 4 4 3" xfId="44846"/>
    <cellStyle name="Obično 2 4 4 2 4 5" xfId="37666"/>
    <cellStyle name="Obično 2 4 4 2 4 5 2" xfId="41811"/>
    <cellStyle name="Obično 2 4 4 2 4 5 2 2" xfId="50101"/>
    <cellStyle name="Obično 2 4 4 2 4 5 3" xfId="45956"/>
    <cellStyle name="Obično 2 4 4 2 4 6" xfId="38273"/>
    <cellStyle name="Obično 2 4 4 2 4 6 2" xfId="46563"/>
    <cellStyle name="Obično 2 4 4 2 4 7" xfId="42418"/>
    <cellStyle name="Obično 2 4 4 2 5" xfId="34291"/>
    <cellStyle name="Obično 2 4 4 2 5 2" xfId="34898"/>
    <cellStyle name="Obično 2 4 4 2 5 2 2" xfId="36112"/>
    <cellStyle name="Obično 2 4 4 2 5 2 2 2" xfId="40257"/>
    <cellStyle name="Obično 2 4 4 2 5 2 2 2 2" xfId="48547"/>
    <cellStyle name="Obično 2 4 4 2 5 2 2 3" xfId="44402"/>
    <cellStyle name="Obično 2 4 4 2 5 2 3" xfId="37326"/>
    <cellStyle name="Obično 2 4 4 2 5 2 3 2" xfId="41471"/>
    <cellStyle name="Obično 2 4 4 2 5 2 3 2 2" xfId="49761"/>
    <cellStyle name="Obično 2 4 4 2 5 2 3 3" xfId="45616"/>
    <cellStyle name="Obično 2 4 4 2 5 2 4" xfId="39043"/>
    <cellStyle name="Obično 2 4 4 2 5 2 4 2" xfId="47333"/>
    <cellStyle name="Obično 2 4 4 2 5 2 5" xfId="43188"/>
    <cellStyle name="Obično 2 4 4 2 5 3" xfId="35505"/>
    <cellStyle name="Obično 2 4 4 2 5 3 2" xfId="39650"/>
    <cellStyle name="Obično 2 4 4 2 5 3 2 2" xfId="47940"/>
    <cellStyle name="Obično 2 4 4 2 5 3 3" xfId="43795"/>
    <cellStyle name="Obično 2 4 4 2 5 4" xfId="36719"/>
    <cellStyle name="Obično 2 4 4 2 5 4 2" xfId="40864"/>
    <cellStyle name="Obično 2 4 4 2 5 4 2 2" xfId="49154"/>
    <cellStyle name="Obično 2 4 4 2 5 4 3" xfId="45009"/>
    <cellStyle name="Obično 2 4 4 2 5 5" xfId="37829"/>
    <cellStyle name="Obično 2 4 4 2 5 5 2" xfId="41974"/>
    <cellStyle name="Obično 2 4 4 2 5 5 2 2" xfId="50264"/>
    <cellStyle name="Obično 2 4 4 2 5 5 3" xfId="46119"/>
    <cellStyle name="Obično 2 4 4 2 5 6" xfId="38436"/>
    <cellStyle name="Obično 2 4 4 2 5 6 2" xfId="46726"/>
    <cellStyle name="Obično 2 4 4 2 5 7" xfId="42581"/>
    <cellStyle name="Obično 2 4 4 2 6" xfId="34069"/>
    <cellStyle name="Obično 2 4 4 2 6 2" xfId="34676"/>
    <cellStyle name="Obično 2 4 4 2 6 2 2" xfId="35890"/>
    <cellStyle name="Obično 2 4 4 2 6 2 2 2" xfId="40035"/>
    <cellStyle name="Obično 2 4 4 2 6 2 2 2 2" xfId="48325"/>
    <cellStyle name="Obično 2 4 4 2 6 2 2 3" xfId="44180"/>
    <cellStyle name="Obično 2 4 4 2 6 2 3" xfId="37104"/>
    <cellStyle name="Obično 2 4 4 2 6 2 3 2" xfId="41249"/>
    <cellStyle name="Obično 2 4 4 2 6 2 3 2 2" xfId="49539"/>
    <cellStyle name="Obično 2 4 4 2 6 2 3 3" xfId="45394"/>
    <cellStyle name="Obično 2 4 4 2 6 2 4" xfId="38821"/>
    <cellStyle name="Obično 2 4 4 2 6 2 4 2" xfId="47111"/>
    <cellStyle name="Obično 2 4 4 2 6 2 5" xfId="42966"/>
    <cellStyle name="Obično 2 4 4 2 6 3" xfId="35283"/>
    <cellStyle name="Obično 2 4 4 2 6 3 2" xfId="39428"/>
    <cellStyle name="Obično 2 4 4 2 6 3 2 2" xfId="47718"/>
    <cellStyle name="Obično 2 4 4 2 6 3 3" xfId="43573"/>
    <cellStyle name="Obično 2 4 4 2 6 4" xfId="36497"/>
    <cellStyle name="Obično 2 4 4 2 6 4 2" xfId="40642"/>
    <cellStyle name="Obično 2 4 4 2 6 4 2 2" xfId="48932"/>
    <cellStyle name="Obično 2 4 4 2 6 4 3" xfId="44787"/>
    <cellStyle name="Obično 2 4 4 2 6 5" xfId="38214"/>
    <cellStyle name="Obično 2 4 4 2 6 5 2" xfId="46504"/>
    <cellStyle name="Obično 2 4 4 2 6 6" xfId="42359"/>
    <cellStyle name="Obično 2 4 4 2 7" xfId="34454"/>
    <cellStyle name="Obično 2 4 4 2 7 2" xfId="35061"/>
    <cellStyle name="Obično 2 4 4 2 7 2 2" xfId="36275"/>
    <cellStyle name="Obično 2 4 4 2 7 2 2 2" xfId="40420"/>
    <cellStyle name="Obično 2 4 4 2 7 2 2 2 2" xfId="48710"/>
    <cellStyle name="Obično 2 4 4 2 7 2 2 3" xfId="44565"/>
    <cellStyle name="Obično 2 4 4 2 7 2 3" xfId="37489"/>
    <cellStyle name="Obično 2 4 4 2 7 2 3 2" xfId="41634"/>
    <cellStyle name="Obično 2 4 4 2 7 2 3 2 2" xfId="49924"/>
    <cellStyle name="Obično 2 4 4 2 7 2 3 3" xfId="45779"/>
    <cellStyle name="Obično 2 4 4 2 7 2 4" xfId="39206"/>
    <cellStyle name="Obično 2 4 4 2 7 2 4 2" xfId="47496"/>
    <cellStyle name="Obično 2 4 4 2 7 2 5" xfId="43351"/>
    <cellStyle name="Obično 2 4 4 2 7 3" xfId="35668"/>
    <cellStyle name="Obično 2 4 4 2 7 3 2" xfId="39813"/>
    <cellStyle name="Obično 2 4 4 2 7 3 2 2" xfId="48103"/>
    <cellStyle name="Obično 2 4 4 2 7 3 3" xfId="43958"/>
    <cellStyle name="Obično 2 4 4 2 7 4" xfId="36882"/>
    <cellStyle name="Obično 2 4 4 2 7 4 2" xfId="41027"/>
    <cellStyle name="Obično 2 4 4 2 7 4 2 2" xfId="49317"/>
    <cellStyle name="Obično 2 4 4 2 7 4 3" xfId="45172"/>
    <cellStyle name="Obično 2 4 4 2 7 5" xfId="38599"/>
    <cellStyle name="Obično 2 4 4 2 7 5 2" xfId="46889"/>
    <cellStyle name="Obično 2 4 4 2 7 6" xfId="42744"/>
    <cellStyle name="Obično 2 4 4 2 8" xfId="34513"/>
    <cellStyle name="Obično 2 4 4 2 8 2" xfId="35727"/>
    <cellStyle name="Obično 2 4 4 2 8 2 2" xfId="39872"/>
    <cellStyle name="Obično 2 4 4 2 8 2 2 2" xfId="48162"/>
    <cellStyle name="Obično 2 4 4 2 8 2 3" xfId="44017"/>
    <cellStyle name="Obično 2 4 4 2 8 3" xfId="36941"/>
    <cellStyle name="Obično 2 4 4 2 8 3 2" xfId="41086"/>
    <cellStyle name="Obično 2 4 4 2 8 3 2 2" xfId="49376"/>
    <cellStyle name="Obično 2 4 4 2 8 3 3" xfId="45231"/>
    <cellStyle name="Obično 2 4 4 2 8 4" xfId="38658"/>
    <cellStyle name="Obično 2 4 4 2 8 4 2" xfId="46948"/>
    <cellStyle name="Obično 2 4 4 2 8 5" xfId="42803"/>
    <cellStyle name="Obično 2 4 4 2 9" xfId="35120"/>
    <cellStyle name="Obično 2 4 4 2 9 2" xfId="39265"/>
    <cellStyle name="Obično 2 4 4 2 9 2 2" xfId="47555"/>
    <cellStyle name="Obično 2 4 4 2 9 3" xfId="43410"/>
    <cellStyle name="Obično 2 4 4 3" xfId="33861"/>
    <cellStyle name="Obično 2 4 4 3 10" xfId="37562"/>
    <cellStyle name="Obično 2 4 4 3 10 2" xfId="41707"/>
    <cellStyle name="Obično 2 4 4 3 10 2 2" xfId="49997"/>
    <cellStyle name="Obično 2 4 4 3 10 3" xfId="45852"/>
    <cellStyle name="Obično 2 4 4 3 11" xfId="37621"/>
    <cellStyle name="Obično 2 4 4 3 11 2" xfId="41766"/>
    <cellStyle name="Obično 2 4 4 3 11 2 2" xfId="50056"/>
    <cellStyle name="Obično 2 4 4 3 11 3" xfId="45911"/>
    <cellStyle name="Obično 2 4 4 3 12" xfId="33920"/>
    <cellStyle name="Obično 2 4 4 3 12 2" xfId="38065"/>
    <cellStyle name="Obično 2 4 4 3 12 2 2" xfId="46355"/>
    <cellStyle name="Obično 2 4 4 3 12 3" xfId="42210"/>
    <cellStyle name="Obično 2 4 4 3 13" xfId="38006"/>
    <cellStyle name="Obično 2 4 4 3 13 2" xfId="46296"/>
    <cellStyle name="Obično 2 4 4 3 14" xfId="42151"/>
    <cellStyle name="Obično 2 4 4 3 2" xfId="34024"/>
    <cellStyle name="Obično 2 4 4 3 2 2" xfId="34409"/>
    <cellStyle name="Obično 2 4 4 3 2 2 2" xfId="35016"/>
    <cellStyle name="Obično 2 4 4 3 2 2 2 2" xfId="36230"/>
    <cellStyle name="Obično 2 4 4 3 2 2 2 2 2" xfId="40375"/>
    <cellStyle name="Obično 2 4 4 3 2 2 2 2 2 2" xfId="48665"/>
    <cellStyle name="Obično 2 4 4 3 2 2 2 2 3" xfId="44520"/>
    <cellStyle name="Obično 2 4 4 3 2 2 2 3" xfId="37444"/>
    <cellStyle name="Obično 2 4 4 3 2 2 2 3 2" xfId="41589"/>
    <cellStyle name="Obično 2 4 4 3 2 2 2 3 2 2" xfId="49879"/>
    <cellStyle name="Obično 2 4 4 3 2 2 2 3 3" xfId="45734"/>
    <cellStyle name="Obično 2 4 4 3 2 2 2 4" xfId="39161"/>
    <cellStyle name="Obično 2 4 4 3 2 2 2 4 2" xfId="47451"/>
    <cellStyle name="Obično 2 4 4 3 2 2 2 5" xfId="43306"/>
    <cellStyle name="Obično 2 4 4 3 2 2 3" xfId="35623"/>
    <cellStyle name="Obično 2 4 4 3 2 2 3 2" xfId="39768"/>
    <cellStyle name="Obično 2 4 4 3 2 2 3 2 2" xfId="48058"/>
    <cellStyle name="Obično 2 4 4 3 2 2 3 3" xfId="43913"/>
    <cellStyle name="Obično 2 4 4 3 2 2 4" xfId="36837"/>
    <cellStyle name="Obično 2 4 4 3 2 2 4 2" xfId="40982"/>
    <cellStyle name="Obično 2 4 4 3 2 2 4 2 2" xfId="49272"/>
    <cellStyle name="Obično 2 4 4 3 2 2 4 3" xfId="45127"/>
    <cellStyle name="Obično 2 4 4 3 2 2 5" xfId="37947"/>
    <cellStyle name="Obično 2 4 4 3 2 2 5 2" xfId="42092"/>
    <cellStyle name="Obično 2 4 4 3 2 2 5 2 2" xfId="50382"/>
    <cellStyle name="Obično 2 4 4 3 2 2 5 3" xfId="46237"/>
    <cellStyle name="Obično 2 4 4 3 2 2 6" xfId="38554"/>
    <cellStyle name="Obično 2 4 4 3 2 2 6 2" xfId="46844"/>
    <cellStyle name="Obično 2 4 4 3 2 2 7" xfId="42699"/>
    <cellStyle name="Obično 2 4 4 3 2 3" xfId="34246"/>
    <cellStyle name="Obično 2 4 4 3 2 3 2" xfId="34853"/>
    <cellStyle name="Obično 2 4 4 3 2 3 2 2" xfId="36067"/>
    <cellStyle name="Obično 2 4 4 3 2 3 2 2 2" xfId="40212"/>
    <cellStyle name="Obično 2 4 4 3 2 3 2 2 2 2" xfId="48502"/>
    <cellStyle name="Obično 2 4 4 3 2 3 2 2 3" xfId="44357"/>
    <cellStyle name="Obično 2 4 4 3 2 3 2 3" xfId="37281"/>
    <cellStyle name="Obično 2 4 4 3 2 3 2 3 2" xfId="41426"/>
    <cellStyle name="Obično 2 4 4 3 2 3 2 3 2 2" xfId="49716"/>
    <cellStyle name="Obično 2 4 4 3 2 3 2 3 3" xfId="45571"/>
    <cellStyle name="Obično 2 4 4 3 2 3 2 4" xfId="38998"/>
    <cellStyle name="Obično 2 4 4 3 2 3 2 4 2" xfId="47288"/>
    <cellStyle name="Obično 2 4 4 3 2 3 2 5" xfId="43143"/>
    <cellStyle name="Obično 2 4 4 3 2 3 3" xfId="35460"/>
    <cellStyle name="Obično 2 4 4 3 2 3 3 2" xfId="39605"/>
    <cellStyle name="Obično 2 4 4 3 2 3 3 2 2" xfId="47895"/>
    <cellStyle name="Obično 2 4 4 3 2 3 3 3" xfId="43750"/>
    <cellStyle name="Obično 2 4 4 3 2 3 4" xfId="36674"/>
    <cellStyle name="Obično 2 4 4 3 2 3 4 2" xfId="40819"/>
    <cellStyle name="Obično 2 4 4 3 2 3 4 2 2" xfId="49109"/>
    <cellStyle name="Obično 2 4 4 3 2 3 4 3" xfId="44964"/>
    <cellStyle name="Obično 2 4 4 3 2 3 5" xfId="38391"/>
    <cellStyle name="Obično 2 4 4 3 2 3 5 2" xfId="46681"/>
    <cellStyle name="Obično 2 4 4 3 2 3 6" xfId="42536"/>
    <cellStyle name="Obično 2 4 4 3 2 4" xfId="34631"/>
    <cellStyle name="Obično 2 4 4 3 2 4 2" xfId="35845"/>
    <cellStyle name="Obično 2 4 4 3 2 4 2 2" xfId="39990"/>
    <cellStyle name="Obično 2 4 4 3 2 4 2 2 2" xfId="48280"/>
    <cellStyle name="Obično 2 4 4 3 2 4 2 3" xfId="44135"/>
    <cellStyle name="Obično 2 4 4 3 2 4 3" xfId="37059"/>
    <cellStyle name="Obično 2 4 4 3 2 4 3 2" xfId="41204"/>
    <cellStyle name="Obično 2 4 4 3 2 4 3 2 2" xfId="49494"/>
    <cellStyle name="Obično 2 4 4 3 2 4 3 3" xfId="45349"/>
    <cellStyle name="Obično 2 4 4 3 2 4 4" xfId="38776"/>
    <cellStyle name="Obično 2 4 4 3 2 4 4 2" xfId="47066"/>
    <cellStyle name="Obično 2 4 4 3 2 4 5" xfId="42921"/>
    <cellStyle name="Obično 2 4 4 3 2 5" xfId="35238"/>
    <cellStyle name="Obično 2 4 4 3 2 5 2" xfId="39383"/>
    <cellStyle name="Obično 2 4 4 3 2 5 2 2" xfId="47673"/>
    <cellStyle name="Obično 2 4 4 3 2 5 3" xfId="43528"/>
    <cellStyle name="Obično 2 4 4 3 2 6" xfId="36452"/>
    <cellStyle name="Obično 2 4 4 3 2 6 2" xfId="40597"/>
    <cellStyle name="Obično 2 4 4 3 2 6 2 2" xfId="48887"/>
    <cellStyle name="Obično 2 4 4 3 2 6 3" xfId="44742"/>
    <cellStyle name="Obično 2 4 4 3 2 7" xfId="37784"/>
    <cellStyle name="Obično 2 4 4 3 2 7 2" xfId="41929"/>
    <cellStyle name="Obično 2 4 4 3 2 7 2 2" xfId="50219"/>
    <cellStyle name="Obično 2 4 4 3 2 7 3" xfId="46074"/>
    <cellStyle name="Obično 2 4 4 3 2 8" xfId="38169"/>
    <cellStyle name="Obično 2 4 4 3 2 8 2" xfId="46459"/>
    <cellStyle name="Obično 2 4 4 3 2 9" xfId="42314"/>
    <cellStyle name="Obično 2 4 4 3 3" xfId="34142"/>
    <cellStyle name="Obično 2 4 4 3 3 2" xfId="34749"/>
    <cellStyle name="Obično 2 4 4 3 3 2 2" xfId="35963"/>
    <cellStyle name="Obično 2 4 4 3 3 2 2 2" xfId="40108"/>
    <cellStyle name="Obično 2 4 4 3 3 2 2 2 2" xfId="48398"/>
    <cellStyle name="Obično 2 4 4 3 3 2 2 3" xfId="44253"/>
    <cellStyle name="Obično 2 4 4 3 3 2 3" xfId="37177"/>
    <cellStyle name="Obično 2 4 4 3 3 2 3 2" xfId="41322"/>
    <cellStyle name="Obično 2 4 4 3 3 2 3 2 2" xfId="49612"/>
    <cellStyle name="Obično 2 4 4 3 3 2 3 3" xfId="45467"/>
    <cellStyle name="Obično 2 4 4 3 3 2 4" xfId="38894"/>
    <cellStyle name="Obično 2 4 4 3 3 2 4 2" xfId="47184"/>
    <cellStyle name="Obično 2 4 4 3 3 2 5" xfId="43039"/>
    <cellStyle name="Obično 2 4 4 3 3 3" xfId="35356"/>
    <cellStyle name="Obično 2 4 4 3 3 3 2" xfId="39501"/>
    <cellStyle name="Obično 2 4 4 3 3 3 2 2" xfId="47791"/>
    <cellStyle name="Obično 2 4 4 3 3 3 3" xfId="43646"/>
    <cellStyle name="Obično 2 4 4 3 3 4" xfId="36570"/>
    <cellStyle name="Obično 2 4 4 3 3 4 2" xfId="40715"/>
    <cellStyle name="Obično 2 4 4 3 3 4 2 2" xfId="49005"/>
    <cellStyle name="Obično 2 4 4 3 3 4 3" xfId="44860"/>
    <cellStyle name="Obično 2 4 4 3 3 5" xfId="37680"/>
    <cellStyle name="Obično 2 4 4 3 3 5 2" xfId="41825"/>
    <cellStyle name="Obično 2 4 4 3 3 5 2 2" xfId="50115"/>
    <cellStyle name="Obično 2 4 4 3 3 5 3" xfId="45970"/>
    <cellStyle name="Obično 2 4 4 3 3 6" xfId="38287"/>
    <cellStyle name="Obično 2 4 4 3 3 6 2" xfId="46577"/>
    <cellStyle name="Obično 2 4 4 3 3 7" xfId="42432"/>
    <cellStyle name="Obično 2 4 4 3 4" xfId="34305"/>
    <cellStyle name="Obično 2 4 4 3 4 2" xfId="34912"/>
    <cellStyle name="Obično 2 4 4 3 4 2 2" xfId="36126"/>
    <cellStyle name="Obično 2 4 4 3 4 2 2 2" xfId="40271"/>
    <cellStyle name="Obično 2 4 4 3 4 2 2 2 2" xfId="48561"/>
    <cellStyle name="Obično 2 4 4 3 4 2 2 3" xfId="44416"/>
    <cellStyle name="Obično 2 4 4 3 4 2 3" xfId="37340"/>
    <cellStyle name="Obično 2 4 4 3 4 2 3 2" xfId="41485"/>
    <cellStyle name="Obično 2 4 4 3 4 2 3 2 2" xfId="49775"/>
    <cellStyle name="Obično 2 4 4 3 4 2 3 3" xfId="45630"/>
    <cellStyle name="Obično 2 4 4 3 4 2 4" xfId="39057"/>
    <cellStyle name="Obično 2 4 4 3 4 2 4 2" xfId="47347"/>
    <cellStyle name="Obično 2 4 4 3 4 2 5" xfId="43202"/>
    <cellStyle name="Obično 2 4 4 3 4 3" xfId="35519"/>
    <cellStyle name="Obično 2 4 4 3 4 3 2" xfId="39664"/>
    <cellStyle name="Obično 2 4 4 3 4 3 2 2" xfId="47954"/>
    <cellStyle name="Obično 2 4 4 3 4 3 3" xfId="43809"/>
    <cellStyle name="Obično 2 4 4 3 4 4" xfId="36733"/>
    <cellStyle name="Obično 2 4 4 3 4 4 2" xfId="40878"/>
    <cellStyle name="Obično 2 4 4 3 4 4 2 2" xfId="49168"/>
    <cellStyle name="Obično 2 4 4 3 4 4 3" xfId="45023"/>
    <cellStyle name="Obično 2 4 4 3 4 5" xfId="37843"/>
    <cellStyle name="Obično 2 4 4 3 4 5 2" xfId="41988"/>
    <cellStyle name="Obično 2 4 4 3 4 5 2 2" xfId="50278"/>
    <cellStyle name="Obično 2 4 4 3 4 5 3" xfId="46133"/>
    <cellStyle name="Obično 2 4 4 3 4 6" xfId="38450"/>
    <cellStyle name="Obično 2 4 4 3 4 6 2" xfId="46740"/>
    <cellStyle name="Obično 2 4 4 3 4 7" xfId="42595"/>
    <cellStyle name="Obično 2 4 4 3 5" xfId="34083"/>
    <cellStyle name="Obično 2 4 4 3 5 2" xfId="34690"/>
    <cellStyle name="Obično 2 4 4 3 5 2 2" xfId="35904"/>
    <cellStyle name="Obično 2 4 4 3 5 2 2 2" xfId="40049"/>
    <cellStyle name="Obično 2 4 4 3 5 2 2 2 2" xfId="48339"/>
    <cellStyle name="Obično 2 4 4 3 5 2 2 3" xfId="44194"/>
    <cellStyle name="Obično 2 4 4 3 5 2 3" xfId="37118"/>
    <cellStyle name="Obično 2 4 4 3 5 2 3 2" xfId="41263"/>
    <cellStyle name="Obično 2 4 4 3 5 2 3 2 2" xfId="49553"/>
    <cellStyle name="Obično 2 4 4 3 5 2 3 3" xfId="45408"/>
    <cellStyle name="Obično 2 4 4 3 5 2 4" xfId="38835"/>
    <cellStyle name="Obično 2 4 4 3 5 2 4 2" xfId="47125"/>
    <cellStyle name="Obično 2 4 4 3 5 2 5" xfId="42980"/>
    <cellStyle name="Obično 2 4 4 3 5 3" xfId="35297"/>
    <cellStyle name="Obično 2 4 4 3 5 3 2" xfId="39442"/>
    <cellStyle name="Obično 2 4 4 3 5 3 2 2" xfId="47732"/>
    <cellStyle name="Obično 2 4 4 3 5 3 3" xfId="43587"/>
    <cellStyle name="Obično 2 4 4 3 5 4" xfId="36511"/>
    <cellStyle name="Obično 2 4 4 3 5 4 2" xfId="40656"/>
    <cellStyle name="Obično 2 4 4 3 5 4 2 2" xfId="48946"/>
    <cellStyle name="Obično 2 4 4 3 5 4 3" xfId="44801"/>
    <cellStyle name="Obično 2 4 4 3 5 5" xfId="38228"/>
    <cellStyle name="Obično 2 4 4 3 5 5 2" xfId="46518"/>
    <cellStyle name="Obično 2 4 4 3 5 6" xfId="42373"/>
    <cellStyle name="Obično 2 4 4 3 6" xfId="34468"/>
    <cellStyle name="Obično 2 4 4 3 6 2" xfId="35075"/>
    <cellStyle name="Obično 2 4 4 3 6 2 2" xfId="36289"/>
    <cellStyle name="Obično 2 4 4 3 6 2 2 2" xfId="40434"/>
    <cellStyle name="Obično 2 4 4 3 6 2 2 2 2" xfId="48724"/>
    <cellStyle name="Obično 2 4 4 3 6 2 2 3" xfId="44579"/>
    <cellStyle name="Obično 2 4 4 3 6 2 3" xfId="37503"/>
    <cellStyle name="Obično 2 4 4 3 6 2 3 2" xfId="41648"/>
    <cellStyle name="Obično 2 4 4 3 6 2 3 2 2" xfId="49938"/>
    <cellStyle name="Obično 2 4 4 3 6 2 3 3" xfId="45793"/>
    <cellStyle name="Obično 2 4 4 3 6 2 4" xfId="39220"/>
    <cellStyle name="Obično 2 4 4 3 6 2 4 2" xfId="47510"/>
    <cellStyle name="Obično 2 4 4 3 6 2 5" xfId="43365"/>
    <cellStyle name="Obično 2 4 4 3 6 3" xfId="35682"/>
    <cellStyle name="Obično 2 4 4 3 6 3 2" xfId="39827"/>
    <cellStyle name="Obično 2 4 4 3 6 3 2 2" xfId="48117"/>
    <cellStyle name="Obično 2 4 4 3 6 3 3" xfId="43972"/>
    <cellStyle name="Obično 2 4 4 3 6 4" xfId="36896"/>
    <cellStyle name="Obično 2 4 4 3 6 4 2" xfId="41041"/>
    <cellStyle name="Obično 2 4 4 3 6 4 2 2" xfId="49331"/>
    <cellStyle name="Obično 2 4 4 3 6 4 3" xfId="45186"/>
    <cellStyle name="Obično 2 4 4 3 6 5" xfId="38613"/>
    <cellStyle name="Obično 2 4 4 3 6 5 2" xfId="46903"/>
    <cellStyle name="Obično 2 4 4 3 6 6" xfId="42758"/>
    <cellStyle name="Obično 2 4 4 3 7" xfId="34527"/>
    <cellStyle name="Obično 2 4 4 3 7 2" xfId="35741"/>
    <cellStyle name="Obično 2 4 4 3 7 2 2" xfId="39886"/>
    <cellStyle name="Obično 2 4 4 3 7 2 2 2" xfId="48176"/>
    <cellStyle name="Obično 2 4 4 3 7 2 3" xfId="44031"/>
    <cellStyle name="Obično 2 4 4 3 7 3" xfId="36955"/>
    <cellStyle name="Obično 2 4 4 3 7 3 2" xfId="41100"/>
    <cellStyle name="Obično 2 4 4 3 7 3 2 2" xfId="49390"/>
    <cellStyle name="Obično 2 4 4 3 7 3 3" xfId="45245"/>
    <cellStyle name="Obično 2 4 4 3 7 4" xfId="38672"/>
    <cellStyle name="Obično 2 4 4 3 7 4 2" xfId="46962"/>
    <cellStyle name="Obično 2 4 4 3 7 5" xfId="42817"/>
    <cellStyle name="Obično 2 4 4 3 8" xfId="35134"/>
    <cellStyle name="Obično 2 4 4 3 8 2" xfId="39279"/>
    <cellStyle name="Obično 2 4 4 3 8 2 2" xfId="47569"/>
    <cellStyle name="Obično 2 4 4 3 8 3" xfId="43424"/>
    <cellStyle name="Obično 2 4 4 3 9" xfId="36348"/>
    <cellStyle name="Obično 2 4 4 3 9 2" xfId="40493"/>
    <cellStyle name="Obično 2 4 4 3 9 2 2" xfId="48783"/>
    <cellStyle name="Obično 2 4 4 3 9 3" xfId="44638"/>
    <cellStyle name="Obično 2 4 4 4" xfId="33945"/>
    <cellStyle name="Obično 2 4 4 4 2" xfId="34330"/>
    <cellStyle name="Obično 2 4 4 4 2 2" xfId="34937"/>
    <cellStyle name="Obično 2 4 4 4 2 2 2" xfId="36151"/>
    <cellStyle name="Obično 2 4 4 4 2 2 2 2" xfId="40296"/>
    <cellStyle name="Obično 2 4 4 4 2 2 2 2 2" xfId="48586"/>
    <cellStyle name="Obično 2 4 4 4 2 2 2 3" xfId="44441"/>
    <cellStyle name="Obično 2 4 4 4 2 2 3" xfId="37365"/>
    <cellStyle name="Obično 2 4 4 4 2 2 3 2" xfId="41510"/>
    <cellStyle name="Obično 2 4 4 4 2 2 3 2 2" xfId="49800"/>
    <cellStyle name="Obično 2 4 4 4 2 2 3 3" xfId="45655"/>
    <cellStyle name="Obično 2 4 4 4 2 2 4" xfId="39082"/>
    <cellStyle name="Obično 2 4 4 4 2 2 4 2" xfId="47372"/>
    <cellStyle name="Obično 2 4 4 4 2 2 5" xfId="43227"/>
    <cellStyle name="Obično 2 4 4 4 2 3" xfId="35544"/>
    <cellStyle name="Obično 2 4 4 4 2 3 2" xfId="39689"/>
    <cellStyle name="Obično 2 4 4 4 2 3 2 2" xfId="47979"/>
    <cellStyle name="Obično 2 4 4 4 2 3 3" xfId="43834"/>
    <cellStyle name="Obično 2 4 4 4 2 4" xfId="36758"/>
    <cellStyle name="Obično 2 4 4 4 2 4 2" xfId="40903"/>
    <cellStyle name="Obično 2 4 4 4 2 4 2 2" xfId="49193"/>
    <cellStyle name="Obično 2 4 4 4 2 4 3" xfId="45048"/>
    <cellStyle name="Obično 2 4 4 4 2 5" xfId="37868"/>
    <cellStyle name="Obično 2 4 4 4 2 5 2" xfId="42013"/>
    <cellStyle name="Obično 2 4 4 4 2 5 2 2" xfId="50303"/>
    <cellStyle name="Obično 2 4 4 4 2 5 3" xfId="46158"/>
    <cellStyle name="Obično 2 4 4 4 2 6" xfId="38475"/>
    <cellStyle name="Obično 2 4 4 4 2 6 2" xfId="46765"/>
    <cellStyle name="Obično 2 4 4 4 2 7" xfId="42620"/>
    <cellStyle name="Obično 2 4 4 4 3" xfId="34167"/>
    <cellStyle name="Obično 2 4 4 4 3 2" xfId="34774"/>
    <cellStyle name="Obično 2 4 4 4 3 2 2" xfId="35988"/>
    <cellStyle name="Obično 2 4 4 4 3 2 2 2" xfId="40133"/>
    <cellStyle name="Obično 2 4 4 4 3 2 2 2 2" xfId="48423"/>
    <cellStyle name="Obično 2 4 4 4 3 2 2 3" xfId="44278"/>
    <cellStyle name="Obično 2 4 4 4 3 2 3" xfId="37202"/>
    <cellStyle name="Obično 2 4 4 4 3 2 3 2" xfId="41347"/>
    <cellStyle name="Obično 2 4 4 4 3 2 3 2 2" xfId="49637"/>
    <cellStyle name="Obično 2 4 4 4 3 2 3 3" xfId="45492"/>
    <cellStyle name="Obično 2 4 4 4 3 2 4" xfId="38919"/>
    <cellStyle name="Obično 2 4 4 4 3 2 4 2" xfId="47209"/>
    <cellStyle name="Obično 2 4 4 4 3 2 5" xfId="43064"/>
    <cellStyle name="Obično 2 4 4 4 3 3" xfId="35381"/>
    <cellStyle name="Obično 2 4 4 4 3 3 2" xfId="39526"/>
    <cellStyle name="Obično 2 4 4 4 3 3 2 2" xfId="47816"/>
    <cellStyle name="Obično 2 4 4 4 3 3 3" xfId="43671"/>
    <cellStyle name="Obično 2 4 4 4 3 4" xfId="36595"/>
    <cellStyle name="Obično 2 4 4 4 3 4 2" xfId="40740"/>
    <cellStyle name="Obično 2 4 4 4 3 4 2 2" xfId="49030"/>
    <cellStyle name="Obično 2 4 4 4 3 4 3" xfId="44885"/>
    <cellStyle name="Obično 2 4 4 4 3 5" xfId="38312"/>
    <cellStyle name="Obično 2 4 4 4 3 5 2" xfId="46602"/>
    <cellStyle name="Obično 2 4 4 4 3 6" xfId="42457"/>
    <cellStyle name="Obično 2 4 4 4 4" xfId="34552"/>
    <cellStyle name="Obično 2 4 4 4 4 2" xfId="35766"/>
    <cellStyle name="Obično 2 4 4 4 4 2 2" xfId="39911"/>
    <cellStyle name="Obično 2 4 4 4 4 2 2 2" xfId="48201"/>
    <cellStyle name="Obično 2 4 4 4 4 2 3" xfId="44056"/>
    <cellStyle name="Obično 2 4 4 4 4 3" xfId="36980"/>
    <cellStyle name="Obično 2 4 4 4 4 3 2" xfId="41125"/>
    <cellStyle name="Obično 2 4 4 4 4 3 2 2" xfId="49415"/>
    <cellStyle name="Obično 2 4 4 4 4 3 3" xfId="45270"/>
    <cellStyle name="Obično 2 4 4 4 4 4" xfId="38697"/>
    <cellStyle name="Obično 2 4 4 4 4 4 2" xfId="46987"/>
    <cellStyle name="Obično 2 4 4 4 4 5" xfId="42842"/>
    <cellStyle name="Obično 2 4 4 4 5" xfId="35159"/>
    <cellStyle name="Obično 2 4 4 4 5 2" xfId="39304"/>
    <cellStyle name="Obično 2 4 4 4 5 2 2" xfId="47594"/>
    <cellStyle name="Obično 2 4 4 4 5 3" xfId="43449"/>
    <cellStyle name="Obično 2 4 4 4 6" xfId="36373"/>
    <cellStyle name="Obično 2 4 4 4 6 2" xfId="40518"/>
    <cellStyle name="Obično 2 4 4 4 6 2 2" xfId="48808"/>
    <cellStyle name="Obično 2 4 4 4 6 3" xfId="44663"/>
    <cellStyle name="Obično 2 4 4 4 7" xfId="37705"/>
    <cellStyle name="Obično 2 4 4 4 7 2" xfId="41850"/>
    <cellStyle name="Obično 2 4 4 4 7 2 2" xfId="50140"/>
    <cellStyle name="Obično 2 4 4 4 7 3" xfId="45995"/>
    <cellStyle name="Obično 2 4 4 4 8" xfId="38090"/>
    <cellStyle name="Obično 2 4 4 4 8 2" xfId="46380"/>
    <cellStyle name="Obično 2 4 4 4 9" xfId="42235"/>
    <cellStyle name="Obično 2 4 4 5" xfId="33990"/>
    <cellStyle name="Obično 2 4 4 5 2" xfId="34375"/>
    <cellStyle name="Obično 2 4 4 5 2 2" xfId="34982"/>
    <cellStyle name="Obično 2 4 4 5 2 2 2" xfId="36196"/>
    <cellStyle name="Obično 2 4 4 5 2 2 2 2" xfId="40341"/>
    <cellStyle name="Obično 2 4 4 5 2 2 2 2 2" xfId="48631"/>
    <cellStyle name="Obično 2 4 4 5 2 2 2 3" xfId="44486"/>
    <cellStyle name="Obično 2 4 4 5 2 2 3" xfId="37410"/>
    <cellStyle name="Obično 2 4 4 5 2 2 3 2" xfId="41555"/>
    <cellStyle name="Obično 2 4 4 5 2 2 3 2 2" xfId="49845"/>
    <cellStyle name="Obično 2 4 4 5 2 2 3 3" xfId="45700"/>
    <cellStyle name="Obično 2 4 4 5 2 2 4" xfId="39127"/>
    <cellStyle name="Obično 2 4 4 5 2 2 4 2" xfId="47417"/>
    <cellStyle name="Obično 2 4 4 5 2 2 5" xfId="43272"/>
    <cellStyle name="Obično 2 4 4 5 2 3" xfId="35589"/>
    <cellStyle name="Obično 2 4 4 5 2 3 2" xfId="39734"/>
    <cellStyle name="Obično 2 4 4 5 2 3 2 2" xfId="48024"/>
    <cellStyle name="Obično 2 4 4 5 2 3 3" xfId="43879"/>
    <cellStyle name="Obično 2 4 4 5 2 4" xfId="36803"/>
    <cellStyle name="Obično 2 4 4 5 2 4 2" xfId="40948"/>
    <cellStyle name="Obično 2 4 4 5 2 4 2 2" xfId="49238"/>
    <cellStyle name="Obično 2 4 4 5 2 4 3" xfId="45093"/>
    <cellStyle name="Obično 2 4 4 5 2 5" xfId="37913"/>
    <cellStyle name="Obično 2 4 4 5 2 5 2" xfId="42058"/>
    <cellStyle name="Obično 2 4 4 5 2 5 2 2" xfId="50348"/>
    <cellStyle name="Obično 2 4 4 5 2 5 3" xfId="46203"/>
    <cellStyle name="Obično 2 4 4 5 2 6" xfId="38520"/>
    <cellStyle name="Obično 2 4 4 5 2 6 2" xfId="46810"/>
    <cellStyle name="Obično 2 4 4 5 2 7" xfId="42665"/>
    <cellStyle name="Obično 2 4 4 5 3" xfId="34212"/>
    <cellStyle name="Obično 2 4 4 5 3 2" xfId="34819"/>
    <cellStyle name="Obično 2 4 4 5 3 2 2" xfId="36033"/>
    <cellStyle name="Obično 2 4 4 5 3 2 2 2" xfId="40178"/>
    <cellStyle name="Obično 2 4 4 5 3 2 2 2 2" xfId="48468"/>
    <cellStyle name="Obično 2 4 4 5 3 2 2 3" xfId="44323"/>
    <cellStyle name="Obično 2 4 4 5 3 2 3" xfId="37247"/>
    <cellStyle name="Obično 2 4 4 5 3 2 3 2" xfId="41392"/>
    <cellStyle name="Obično 2 4 4 5 3 2 3 2 2" xfId="49682"/>
    <cellStyle name="Obično 2 4 4 5 3 2 3 3" xfId="45537"/>
    <cellStyle name="Obično 2 4 4 5 3 2 4" xfId="38964"/>
    <cellStyle name="Obično 2 4 4 5 3 2 4 2" xfId="47254"/>
    <cellStyle name="Obično 2 4 4 5 3 2 5" xfId="43109"/>
    <cellStyle name="Obično 2 4 4 5 3 3" xfId="35426"/>
    <cellStyle name="Obično 2 4 4 5 3 3 2" xfId="39571"/>
    <cellStyle name="Obično 2 4 4 5 3 3 2 2" xfId="47861"/>
    <cellStyle name="Obično 2 4 4 5 3 3 3" xfId="43716"/>
    <cellStyle name="Obično 2 4 4 5 3 4" xfId="36640"/>
    <cellStyle name="Obično 2 4 4 5 3 4 2" xfId="40785"/>
    <cellStyle name="Obično 2 4 4 5 3 4 2 2" xfId="49075"/>
    <cellStyle name="Obično 2 4 4 5 3 4 3" xfId="44930"/>
    <cellStyle name="Obično 2 4 4 5 3 5" xfId="38357"/>
    <cellStyle name="Obično 2 4 4 5 3 5 2" xfId="46647"/>
    <cellStyle name="Obično 2 4 4 5 3 6" xfId="42502"/>
    <cellStyle name="Obično 2 4 4 5 4" xfId="34597"/>
    <cellStyle name="Obično 2 4 4 5 4 2" xfId="35811"/>
    <cellStyle name="Obično 2 4 4 5 4 2 2" xfId="39956"/>
    <cellStyle name="Obično 2 4 4 5 4 2 2 2" xfId="48246"/>
    <cellStyle name="Obično 2 4 4 5 4 2 3" xfId="44101"/>
    <cellStyle name="Obično 2 4 4 5 4 3" xfId="37025"/>
    <cellStyle name="Obično 2 4 4 5 4 3 2" xfId="41170"/>
    <cellStyle name="Obično 2 4 4 5 4 3 2 2" xfId="49460"/>
    <cellStyle name="Obično 2 4 4 5 4 3 3" xfId="45315"/>
    <cellStyle name="Obično 2 4 4 5 4 4" xfId="38742"/>
    <cellStyle name="Obično 2 4 4 5 4 4 2" xfId="47032"/>
    <cellStyle name="Obično 2 4 4 5 4 5" xfId="42887"/>
    <cellStyle name="Obično 2 4 4 5 5" xfId="35204"/>
    <cellStyle name="Obično 2 4 4 5 5 2" xfId="39349"/>
    <cellStyle name="Obično 2 4 4 5 5 2 2" xfId="47639"/>
    <cellStyle name="Obično 2 4 4 5 5 3" xfId="43494"/>
    <cellStyle name="Obično 2 4 4 5 6" xfId="36418"/>
    <cellStyle name="Obično 2 4 4 5 6 2" xfId="40563"/>
    <cellStyle name="Obično 2 4 4 5 6 2 2" xfId="48853"/>
    <cellStyle name="Obično 2 4 4 5 6 3" xfId="44708"/>
    <cellStyle name="Obično 2 4 4 5 7" xfId="37750"/>
    <cellStyle name="Obično 2 4 4 5 7 2" xfId="41895"/>
    <cellStyle name="Obično 2 4 4 5 7 2 2" xfId="50185"/>
    <cellStyle name="Obično 2 4 4 5 7 3" xfId="46040"/>
    <cellStyle name="Obično 2 4 4 5 8" xfId="38135"/>
    <cellStyle name="Obično 2 4 4 5 8 2" xfId="46425"/>
    <cellStyle name="Obično 2 4 4 5 9" xfId="42280"/>
    <cellStyle name="Obično 2 4 4 6" xfId="34108"/>
    <cellStyle name="Obično 2 4 4 6 2" xfId="34715"/>
    <cellStyle name="Obično 2 4 4 6 2 2" xfId="35929"/>
    <cellStyle name="Obično 2 4 4 6 2 2 2" xfId="40074"/>
    <cellStyle name="Obično 2 4 4 6 2 2 2 2" xfId="48364"/>
    <cellStyle name="Obično 2 4 4 6 2 2 3" xfId="44219"/>
    <cellStyle name="Obično 2 4 4 6 2 3" xfId="37143"/>
    <cellStyle name="Obično 2 4 4 6 2 3 2" xfId="41288"/>
    <cellStyle name="Obično 2 4 4 6 2 3 2 2" xfId="49578"/>
    <cellStyle name="Obično 2 4 4 6 2 3 3" xfId="45433"/>
    <cellStyle name="Obično 2 4 4 6 2 4" xfId="38860"/>
    <cellStyle name="Obično 2 4 4 6 2 4 2" xfId="47150"/>
    <cellStyle name="Obično 2 4 4 6 2 5" xfId="43005"/>
    <cellStyle name="Obično 2 4 4 6 3" xfId="35322"/>
    <cellStyle name="Obično 2 4 4 6 3 2" xfId="39467"/>
    <cellStyle name="Obično 2 4 4 6 3 2 2" xfId="47757"/>
    <cellStyle name="Obično 2 4 4 6 3 3" xfId="43612"/>
    <cellStyle name="Obično 2 4 4 6 4" xfId="36536"/>
    <cellStyle name="Obično 2 4 4 6 4 2" xfId="40681"/>
    <cellStyle name="Obično 2 4 4 6 4 2 2" xfId="48971"/>
    <cellStyle name="Obično 2 4 4 6 4 3" xfId="44826"/>
    <cellStyle name="Obično 2 4 4 6 5" xfId="37646"/>
    <cellStyle name="Obično 2 4 4 6 5 2" xfId="41791"/>
    <cellStyle name="Obično 2 4 4 6 5 2 2" xfId="50081"/>
    <cellStyle name="Obično 2 4 4 6 5 3" xfId="45936"/>
    <cellStyle name="Obično 2 4 4 6 6" xfId="38253"/>
    <cellStyle name="Obično 2 4 4 6 6 2" xfId="46543"/>
    <cellStyle name="Obično 2 4 4 6 7" xfId="42398"/>
    <cellStyle name="Obično 2 4 4 7" xfId="34271"/>
    <cellStyle name="Obično 2 4 4 7 2" xfId="34878"/>
    <cellStyle name="Obično 2 4 4 7 2 2" xfId="36092"/>
    <cellStyle name="Obično 2 4 4 7 2 2 2" xfId="40237"/>
    <cellStyle name="Obično 2 4 4 7 2 2 2 2" xfId="48527"/>
    <cellStyle name="Obično 2 4 4 7 2 2 3" xfId="44382"/>
    <cellStyle name="Obično 2 4 4 7 2 3" xfId="37306"/>
    <cellStyle name="Obično 2 4 4 7 2 3 2" xfId="41451"/>
    <cellStyle name="Obično 2 4 4 7 2 3 2 2" xfId="49741"/>
    <cellStyle name="Obično 2 4 4 7 2 3 3" xfId="45596"/>
    <cellStyle name="Obično 2 4 4 7 2 4" xfId="39023"/>
    <cellStyle name="Obično 2 4 4 7 2 4 2" xfId="47313"/>
    <cellStyle name="Obično 2 4 4 7 2 5" xfId="43168"/>
    <cellStyle name="Obično 2 4 4 7 3" xfId="35485"/>
    <cellStyle name="Obično 2 4 4 7 3 2" xfId="39630"/>
    <cellStyle name="Obično 2 4 4 7 3 2 2" xfId="47920"/>
    <cellStyle name="Obično 2 4 4 7 3 3" xfId="43775"/>
    <cellStyle name="Obično 2 4 4 7 4" xfId="36699"/>
    <cellStyle name="Obično 2 4 4 7 4 2" xfId="40844"/>
    <cellStyle name="Obično 2 4 4 7 4 2 2" xfId="49134"/>
    <cellStyle name="Obično 2 4 4 7 4 3" xfId="44989"/>
    <cellStyle name="Obično 2 4 4 7 5" xfId="37809"/>
    <cellStyle name="Obično 2 4 4 7 5 2" xfId="41954"/>
    <cellStyle name="Obično 2 4 4 7 5 2 2" xfId="50244"/>
    <cellStyle name="Obično 2 4 4 7 5 3" xfId="46099"/>
    <cellStyle name="Obično 2 4 4 7 6" xfId="38416"/>
    <cellStyle name="Obično 2 4 4 7 6 2" xfId="46706"/>
    <cellStyle name="Obično 2 4 4 7 7" xfId="42561"/>
    <cellStyle name="Obično 2 4 4 8" xfId="34049"/>
    <cellStyle name="Obično 2 4 4 8 2" xfId="34656"/>
    <cellStyle name="Obično 2 4 4 8 2 2" xfId="35870"/>
    <cellStyle name="Obično 2 4 4 8 2 2 2" xfId="40015"/>
    <cellStyle name="Obično 2 4 4 8 2 2 2 2" xfId="48305"/>
    <cellStyle name="Obično 2 4 4 8 2 2 3" xfId="44160"/>
    <cellStyle name="Obično 2 4 4 8 2 3" xfId="37084"/>
    <cellStyle name="Obično 2 4 4 8 2 3 2" xfId="41229"/>
    <cellStyle name="Obično 2 4 4 8 2 3 2 2" xfId="49519"/>
    <cellStyle name="Obično 2 4 4 8 2 3 3" xfId="45374"/>
    <cellStyle name="Obično 2 4 4 8 2 4" xfId="38801"/>
    <cellStyle name="Obično 2 4 4 8 2 4 2" xfId="47091"/>
    <cellStyle name="Obično 2 4 4 8 2 5" xfId="42946"/>
    <cellStyle name="Obično 2 4 4 8 3" xfId="35263"/>
    <cellStyle name="Obično 2 4 4 8 3 2" xfId="39408"/>
    <cellStyle name="Obično 2 4 4 8 3 2 2" xfId="47698"/>
    <cellStyle name="Obično 2 4 4 8 3 3" xfId="43553"/>
    <cellStyle name="Obično 2 4 4 8 4" xfId="36477"/>
    <cellStyle name="Obično 2 4 4 8 4 2" xfId="40622"/>
    <cellStyle name="Obično 2 4 4 8 4 2 2" xfId="48912"/>
    <cellStyle name="Obično 2 4 4 8 4 3" xfId="44767"/>
    <cellStyle name="Obično 2 4 4 8 5" xfId="38194"/>
    <cellStyle name="Obično 2 4 4 8 5 2" xfId="46484"/>
    <cellStyle name="Obično 2 4 4 8 6" xfId="42339"/>
    <cellStyle name="Obično 2 4 4 9" xfId="34434"/>
    <cellStyle name="Obično 2 4 4 9 2" xfId="35041"/>
    <cellStyle name="Obično 2 4 4 9 2 2" xfId="36255"/>
    <cellStyle name="Obično 2 4 4 9 2 2 2" xfId="40400"/>
    <cellStyle name="Obično 2 4 4 9 2 2 2 2" xfId="48690"/>
    <cellStyle name="Obično 2 4 4 9 2 2 3" xfId="44545"/>
    <cellStyle name="Obično 2 4 4 9 2 3" xfId="37469"/>
    <cellStyle name="Obično 2 4 4 9 2 3 2" xfId="41614"/>
    <cellStyle name="Obično 2 4 4 9 2 3 2 2" xfId="49904"/>
    <cellStyle name="Obično 2 4 4 9 2 3 3" xfId="45759"/>
    <cellStyle name="Obično 2 4 4 9 2 4" xfId="39186"/>
    <cellStyle name="Obično 2 4 4 9 2 4 2" xfId="47476"/>
    <cellStyle name="Obično 2 4 4 9 2 5" xfId="43331"/>
    <cellStyle name="Obično 2 4 4 9 3" xfId="35648"/>
    <cellStyle name="Obično 2 4 4 9 3 2" xfId="39793"/>
    <cellStyle name="Obično 2 4 4 9 3 2 2" xfId="48083"/>
    <cellStyle name="Obično 2 4 4 9 3 3" xfId="43938"/>
    <cellStyle name="Obično 2 4 4 9 4" xfId="36862"/>
    <cellStyle name="Obično 2 4 4 9 4 2" xfId="41007"/>
    <cellStyle name="Obično 2 4 4 9 4 2 2" xfId="49297"/>
    <cellStyle name="Obično 2 4 4 9 4 3" xfId="45152"/>
    <cellStyle name="Obično 2 4 4 9 5" xfId="38579"/>
    <cellStyle name="Obično 2 4 4 9 5 2" xfId="46869"/>
    <cellStyle name="Obično 2 4 4 9 6" xfId="42724"/>
    <cellStyle name="Obično 2 4 5" xfId="33833"/>
    <cellStyle name="Obično 2 4 5 10" xfId="36320"/>
    <cellStyle name="Obično 2 4 5 10 2" xfId="40465"/>
    <cellStyle name="Obično 2 4 5 10 2 2" xfId="48755"/>
    <cellStyle name="Obično 2 4 5 10 3" xfId="44610"/>
    <cellStyle name="Obično 2 4 5 11" xfId="37534"/>
    <cellStyle name="Obično 2 4 5 11 2" xfId="41679"/>
    <cellStyle name="Obično 2 4 5 11 2 2" xfId="49969"/>
    <cellStyle name="Obično 2 4 5 11 3" xfId="45824"/>
    <cellStyle name="Obično 2 4 5 12" xfId="37593"/>
    <cellStyle name="Obično 2 4 5 12 2" xfId="41738"/>
    <cellStyle name="Obično 2 4 5 12 2 2" xfId="50028"/>
    <cellStyle name="Obično 2 4 5 12 3" xfId="45883"/>
    <cellStyle name="Obično 2 4 5 13" xfId="33892"/>
    <cellStyle name="Obično 2 4 5 13 2" xfId="38037"/>
    <cellStyle name="Obično 2 4 5 13 2 2" xfId="46327"/>
    <cellStyle name="Obično 2 4 5 13 3" xfId="42182"/>
    <cellStyle name="Obično 2 4 5 14" xfId="37978"/>
    <cellStyle name="Obično 2 4 5 14 2" xfId="46268"/>
    <cellStyle name="Obično 2 4 5 15" xfId="42123"/>
    <cellStyle name="Obično 2 4 5 2" xfId="33951"/>
    <cellStyle name="Obično 2 4 5 2 2" xfId="34336"/>
    <cellStyle name="Obično 2 4 5 2 2 2" xfId="34943"/>
    <cellStyle name="Obično 2 4 5 2 2 2 2" xfId="36157"/>
    <cellStyle name="Obično 2 4 5 2 2 2 2 2" xfId="40302"/>
    <cellStyle name="Obično 2 4 5 2 2 2 2 2 2" xfId="48592"/>
    <cellStyle name="Obično 2 4 5 2 2 2 2 3" xfId="44447"/>
    <cellStyle name="Obično 2 4 5 2 2 2 3" xfId="37371"/>
    <cellStyle name="Obično 2 4 5 2 2 2 3 2" xfId="41516"/>
    <cellStyle name="Obično 2 4 5 2 2 2 3 2 2" xfId="49806"/>
    <cellStyle name="Obično 2 4 5 2 2 2 3 3" xfId="45661"/>
    <cellStyle name="Obično 2 4 5 2 2 2 4" xfId="39088"/>
    <cellStyle name="Obično 2 4 5 2 2 2 4 2" xfId="47378"/>
    <cellStyle name="Obično 2 4 5 2 2 2 5" xfId="43233"/>
    <cellStyle name="Obično 2 4 5 2 2 3" xfId="35550"/>
    <cellStyle name="Obično 2 4 5 2 2 3 2" xfId="39695"/>
    <cellStyle name="Obično 2 4 5 2 2 3 2 2" xfId="47985"/>
    <cellStyle name="Obično 2 4 5 2 2 3 3" xfId="43840"/>
    <cellStyle name="Obično 2 4 5 2 2 4" xfId="36764"/>
    <cellStyle name="Obično 2 4 5 2 2 4 2" xfId="40909"/>
    <cellStyle name="Obično 2 4 5 2 2 4 2 2" xfId="49199"/>
    <cellStyle name="Obično 2 4 5 2 2 4 3" xfId="45054"/>
    <cellStyle name="Obično 2 4 5 2 2 5" xfId="37874"/>
    <cellStyle name="Obično 2 4 5 2 2 5 2" xfId="42019"/>
    <cellStyle name="Obično 2 4 5 2 2 5 2 2" xfId="50309"/>
    <cellStyle name="Obično 2 4 5 2 2 5 3" xfId="46164"/>
    <cellStyle name="Obično 2 4 5 2 2 6" xfId="38481"/>
    <cellStyle name="Obično 2 4 5 2 2 6 2" xfId="46771"/>
    <cellStyle name="Obično 2 4 5 2 2 7" xfId="42626"/>
    <cellStyle name="Obično 2 4 5 2 3" xfId="34173"/>
    <cellStyle name="Obično 2 4 5 2 3 2" xfId="34780"/>
    <cellStyle name="Obično 2 4 5 2 3 2 2" xfId="35994"/>
    <cellStyle name="Obično 2 4 5 2 3 2 2 2" xfId="40139"/>
    <cellStyle name="Obično 2 4 5 2 3 2 2 2 2" xfId="48429"/>
    <cellStyle name="Obično 2 4 5 2 3 2 2 3" xfId="44284"/>
    <cellStyle name="Obično 2 4 5 2 3 2 3" xfId="37208"/>
    <cellStyle name="Obično 2 4 5 2 3 2 3 2" xfId="41353"/>
    <cellStyle name="Obično 2 4 5 2 3 2 3 2 2" xfId="49643"/>
    <cellStyle name="Obično 2 4 5 2 3 2 3 3" xfId="45498"/>
    <cellStyle name="Obično 2 4 5 2 3 2 4" xfId="38925"/>
    <cellStyle name="Obično 2 4 5 2 3 2 4 2" xfId="47215"/>
    <cellStyle name="Obično 2 4 5 2 3 2 5" xfId="43070"/>
    <cellStyle name="Obično 2 4 5 2 3 3" xfId="35387"/>
    <cellStyle name="Obično 2 4 5 2 3 3 2" xfId="39532"/>
    <cellStyle name="Obično 2 4 5 2 3 3 2 2" xfId="47822"/>
    <cellStyle name="Obično 2 4 5 2 3 3 3" xfId="43677"/>
    <cellStyle name="Obično 2 4 5 2 3 4" xfId="36601"/>
    <cellStyle name="Obično 2 4 5 2 3 4 2" xfId="40746"/>
    <cellStyle name="Obično 2 4 5 2 3 4 2 2" xfId="49036"/>
    <cellStyle name="Obično 2 4 5 2 3 4 3" xfId="44891"/>
    <cellStyle name="Obično 2 4 5 2 3 5" xfId="38318"/>
    <cellStyle name="Obično 2 4 5 2 3 5 2" xfId="46608"/>
    <cellStyle name="Obično 2 4 5 2 3 6" xfId="42463"/>
    <cellStyle name="Obično 2 4 5 2 4" xfId="34558"/>
    <cellStyle name="Obično 2 4 5 2 4 2" xfId="35772"/>
    <cellStyle name="Obično 2 4 5 2 4 2 2" xfId="39917"/>
    <cellStyle name="Obično 2 4 5 2 4 2 2 2" xfId="48207"/>
    <cellStyle name="Obično 2 4 5 2 4 2 3" xfId="44062"/>
    <cellStyle name="Obično 2 4 5 2 4 3" xfId="36986"/>
    <cellStyle name="Obično 2 4 5 2 4 3 2" xfId="41131"/>
    <cellStyle name="Obično 2 4 5 2 4 3 2 2" xfId="49421"/>
    <cellStyle name="Obično 2 4 5 2 4 3 3" xfId="45276"/>
    <cellStyle name="Obično 2 4 5 2 4 4" xfId="38703"/>
    <cellStyle name="Obično 2 4 5 2 4 4 2" xfId="46993"/>
    <cellStyle name="Obično 2 4 5 2 4 5" xfId="42848"/>
    <cellStyle name="Obično 2 4 5 2 5" xfId="35165"/>
    <cellStyle name="Obično 2 4 5 2 5 2" xfId="39310"/>
    <cellStyle name="Obično 2 4 5 2 5 2 2" xfId="47600"/>
    <cellStyle name="Obično 2 4 5 2 5 3" xfId="43455"/>
    <cellStyle name="Obično 2 4 5 2 6" xfId="36379"/>
    <cellStyle name="Obično 2 4 5 2 6 2" xfId="40524"/>
    <cellStyle name="Obično 2 4 5 2 6 2 2" xfId="48814"/>
    <cellStyle name="Obično 2 4 5 2 6 3" xfId="44669"/>
    <cellStyle name="Obično 2 4 5 2 7" xfId="37711"/>
    <cellStyle name="Obično 2 4 5 2 7 2" xfId="41856"/>
    <cellStyle name="Obično 2 4 5 2 7 2 2" xfId="50146"/>
    <cellStyle name="Obično 2 4 5 2 7 3" xfId="46001"/>
    <cellStyle name="Obično 2 4 5 2 8" xfId="38096"/>
    <cellStyle name="Obično 2 4 5 2 8 2" xfId="46386"/>
    <cellStyle name="Obično 2 4 5 2 9" xfId="42241"/>
    <cellStyle name="Obično 2 4 5 3" xfId="33996"/>
    <cellStyle name="Obično 2 4 5 3 2" xfId="34381"/>
    <cellStyle name="Obično 2 4 5 3 2 2" xfId="34988"/>
    <cellStyle name="Obično 2 4 5 3 2 2 2" xfId="36202"/>
    <cellStyle name="Obično 2 4 5 3 2 2 2 2" xfId="40347"/>
    <cellStyle name="Obično 2 4 5 3 2 2 2 2 2" xfId="48637"/>
    <cellStyle name="Obično 2 4 5 3 2 2 2 3" xfId="44492"/>
    <cellStyle name="Obično 2 4 5 3 2 2 3" xfId="37416"/>
    <cellStyle name="Obično 2 4 5 3 2 2 3 2" xfId="41561"/>
    <cellStyle name="Obično 2 4 5 3 2 2 3 2 2" xfId="49851"/>
    <cellStyle name="Obično 2 4 5 3 2 2 3 3" xfId="45706"/>
    <cellStyle name="Obično 2 4 5 3 2 2 4" xfId="39133"/>
    <cellStyle name="Obično 2 4 5 3 2 2 4 2" xfId="47423"/>
    <cellStyle name="Obično 2 4 5 3 2 2 5" xfId="43278"/>
    <cellStyle name="Obično 2 4 5 3 2 3" xfId="35595"/>
    <cellStyle name="Obično 2 4 5 3 2 3 2" xfId="39740"/>
    <cellStyle name="Obično 2 4 5 3 2 3 2 2" xfId="48030"/>
    <cellStyle name="Obično 2 4 5 3 2 3 3" xfId="43885"/>
    <cellStyle name="Obično 2 4 5 3 2 4" xfId="36809"/>
    <cellStyle name="Obično 2 4 5 3 2 4 2" xfId="40954"/>
    <cellStyle name="Obično 2 4 5 3 2 4 2 2" xfId="49244"/>
    <cellStyle name="Obično 2 4 5 3 2 4 3" xfId="45099"/>
    <cellStyle name="Obično 2 4 5 3 2 5" xfId="37919"/>
    <cellStyle name="Obično 2 4 5 3 2 5 2" xfId="42064"/>
    <cellStyle name="Obično 2 4 5 3 2 5 2 2" xfId="50354"/>
    <cellStyle name="Obično 2 4 5 3 2 5 3" xfId="46209"/>
    <cellStyle name="Obično 2 4 5 3 2 6" xfId="38526"/>
    <cellStyle name="Obično 2 4 5 3 2 6 2" xfId="46816"/>
    <cellStyle name="Obično 2 4 5 3 2 7" xfId="42671"/>
    <cellStyle name="Obično 2 4 5 3 3" xfId="34218"/>
    <cellStyle name="Obično 2 4 5 3 3 2" xfId="34825"/>
    <cellStyle name="Obično 2 4 5 3 3 2 2" xfId="36039"/>
    <cellStyle name="Obično 2 4 5 3 3 2 2 2" xfId="40184"/>
    <cellStyle name="Obično 2 4 5 3 3 2 2 2 2" xfId="48474"/>
    <cellStyle name="Obično 2 4 5 3 3 2 2 3" xfId="44329"/>
    <cellStyle name="Obično 2 4 5 3 3 2 3" xfId="37253"/>
    <cellStyle name="Obično 2 4 5 3 3 2 3 2" xfId="41398"/>
    <cellStyle name="Obično 2 4 5 3 3 2 3 2 2" xfId="49688"/>
    <cellStyle name="Obično 2 4 5 3 3 2 3 3" xfId="45543"/>
    <cellStyle name="Obično 2 4 5 3 3 2 4" xfId="38970"/>
    <cellStyle name="Obično 2 4 5 3 3 2 4 2" xfId="47260"/>
    <cellStyle name="Obično 2 4 5 3 3 2 5" xfId="43115"/>
    <cellStyle name="Obično 2 4 5 3 3 3" xfId="35432"/>
    <cellStyle name="Obično 2 4 5 3 3 3 2" xfId="39577"/>
    <cellStyle name="Obično 2 4 5 3 3 3 2 2" xfId="47867"/>
    <cellStyle name="Obično 2 4 5 3 3 3 3" xfId="43722"/>
    <cellStyle name="Obično 2 4 5 3 3 4" xfId="36646"/>
    <cellStyle name="Obično 2 4 5 3 3 4 2" xfId="40791"/>
    <cellStyle name="Obično 2 4 5 3 3 4 2 2" xfId="49081"/>
    <cellStyle name="Obično 2 4 5 3 3 4 3" xfId="44936"/>
    <cellStyle name="Obično 2 4 5 3 3 5" xfId="38363"/>
    <cellStyle name="Obično 2 4 5 3 3 5 2" xfId="46653"/>
    <cellStyle name="Obično 2 4 5 3 3 6" xfId="42508"/>
    <cellStyle name="Obično 2 4 5 3 4" xfId="34603"/>
    <cellStyle name="Obično 2 4 5 3 4 2" xfId="35817"/>
    <cellStyle name="Obično 2 4 5 3 4 2 2" xfId="39962"/>
    <cellStyle name="Obično 2 4 5 3 4 2 2 2" xfId="48252"/>
    <cellStyle name="Obično 2 4 5 3 4 2 3" xfId="44107"/>
    <cellStyle name="Obično 2 4 5 3 4 3" xfId="37031"/>
    <cellStyle name="Obično 2 4 5 3 4 3 2" xfId="41176"/>
    <cellStyle name="Obično 2 4 5 3 4 3 2 2" xfId="49466"/>
    <cellStyle name="Obično 2 4 5 3 4 3 3" xfId="45321"/>
    <cellStyle name="Obično 2 4 5 3 4 4" xfId="38748"/>
    <cellStyle name="Obično 2 4 5 3 4 4 2" xfId="47038"/>
    <cellStyle name="Obično 2 4 5 3 4 5" xfId="42893"/>
    <cellStyle name="Obično 2 4 5 3 5" xfId="35210"/>
    <cellStyle name="Obično 2 4 5 3 5 2" xfId="39355"/>
    <cellStyle name="Obično 2 4 5 3 5 2 2" xfId="47645"/>
    <cellStyle name="Obično 2 4 5 3 5 3" xfId="43500"/>
    <cellStyle name="Obično 2 4 5 3 6" xfId="36424"/>
    <cellStyle name="Obično 2 4 5 3 6 2" xfId="40569"/>
    <cellStyle name="Obično 2 4 5 3 6 2 2" xfId="48859"/>
    <cellStyle name="Obično 2 4 5 3 6 3" xfId="44714"/>
    <cellStyle name="Obično 2 4 5 3 7" xfId="37756"/>
    <cellStyle name="Obično 2 4 5 3 7 2" xfId="41901"/>
    <cellStyle name="Obično 2 4 5 3 7 2 2" xfId="50191"/>
    <cellStyle name="Obično 2 4 5 3 7 3" xfId="46046"/>
    <cellStyle name="Obično 2 4 5 3 8" xfId="38141"/>
    <cellStyle name="Obično 2 4 5 3 8 2" xfId="46431"/>
    <cellStyle name="Obično 2 4 5 3 9" xfId="42286"/>
    <cellStyle name="Obično 2 4 5 4" xfId="34114"/>
    <cellStyle name="Obično 2 4 5 4 2" xfId="34721"/>
    <cellStyle name="Obično 2 4 5 4 2 2" xfId="35935"/>
    <cellStyle name="Obično 2 4 5 4 2 2 2" xfId="40080"/>
    <cellStyle name="Obično 2 4 5 4 2 2 2 2" xfId="48370"/>
    <cellStyle name="Obično 2 4 5 4 2 2 3" xfId="44225"/>
    <cellStyle name="Obično 2 4 5 4 2 3" xfId="37149"/>
    <cellStyle name="Obično 2 4 5 4 2 3 2" xfId="41294"/>
    <cellStyle name="Obično 2 4 5 4 2 3 2 2" xfId="49584"/>
    <cellStyle name="Obično 2 4 5 4 2 3 3" xfId="45439"/>
    <cellStyle name="Obično 2 4 5 4 2 4" xfId="38866"/>
    <cellStyle name="Obično 2 4 5 4 2 4 2" xfId="47156"/>
    <cellStyle name="Obično 2 4 5 4 2 5" xfId="43011"/>
    <cellStyle name="Obično 2 4 5 4 3" xfId="35328"/>
    <cellStyle name="Obično 2 4 5 4 3 2" xfId="39473"/>
    <cellStyle name="Obično 2 4 5 4 3 2 2" xfId="47763"/>
    <cellStyle name="Obično 2 4 5 4 3 3" xfId="43618"/>
    <cellStyle name="Obično 2 4 5 4 4" xfId="36542"/>
    <cellStyle name="Obično 2 4 5 4 4 2" xfId="40687"/>
    <cellStyle name="Obično 2 4 5 4 4 2 2" xfId="48977"/>
    <cellStyle name="Obično 2 4 5 4 4 3" xfId="44832"/>
    <cellStyle name="Obično 2 4 5 4 5" xfId="37652"/>
    <cellStyle name="Obično 2 4 5 4 5 2" xfId="41797"/>
    <cellStyle name="Obično 2 4 5 4 5 2 2" xfId="50087"/>
    <cellStyle name="Obično 2 4 5 4 5 3" xfId="45942"/>
    <cellStyle name="Obično 2 4 5 4 6" xfId="38259"/>
    <cellStyle name="Obično 2 4 5 4 6 2" xfId="46549"/>
    <cellStyle name="Obično 2 4 5 4 7" xfId="42404"/>
    <cellStyle name="Obično 2 4 5 5" xfId="34277"/>
    <cellStyle name="Obično 2 4 5 5 2" xfId="34884"/>
    <cellStyle name="Obično 2 4 5 5 2 2" xfId="36098"/>
    <cellStyle name="Obično 2 4 5 5 2 2 2" xfId="40243"/>
    <cellStyle name="Obično 2 4 5 5 2 2 2 2" xfId="48533"/>
    <cellStyle name="Obično 2 4 5 5 2 2 3" xfId="44388"/>
    <cellStyle name="Obično 2 4 5 5 2 3" xfId="37312"/>
    <cellStyle name="Obično 2 4 5 5 2 3 2" xfId="41457"/>
    <cellStyle name="Obično 2 4 5 5 2 3 2 2" xfId="49747"/>
    <cellStyle name="Obično 2 4 5 5 2 3 3" xfId="45602"/>
    <cellStyle name="Obično 2 4 5 5 2 4" xfId="39029"/>
    <cellStyle name="Obično 2 4 5 5 2 4 2" xfId="47319"/>
    <cellStyle name="Obično 2 4 5 5 2 5" xfId="43174"/>
    <cellStyle name="Obično 2 4 5 5 3" xfId="35491"/>
    <cellStyle name="Obično 2 4 5 5 3 2" xfId="39636"/>
    <cellStyle name="Obično 2 4 5 5 3 2 2" xfId="47926"/>
    <cellStyle name="Obično 2 4 5 5 3 3" xfId="43781"/>
    <cellStyle name="Obično 2 4 5 5 4" xfId="36705"/>
    <cellStyle name="Obično 2 4 5 5 4 2" xfId="40850"/>
    <cellStyle name="Obično 2 4 5 5 4 2 2" xfId="49140"/>
    <cellStyle name="Obično 2 4 5 5 4 3" xfId="44995"/>
    <cellStyle name="Obično 2 4 5 5 5" xfId="37815"/>
    <cellStyle name="Obično 2 4 5 5 5 2" xfId="41960"/>
    <cellStyle name="Obično 2 4 5 5 5 2 2" xfId="50250"/>
    <cellStyle name="Obično 2 4 5 5 5 3" xfId="46105"/>
    <cellStyle name="Obično 2 4 5 5 6" xfId="38422"/>
    <cellStyle name="Obično 2 4 5 5 6 2" xfId="46712"/>
    <cellStyle name="Obično 2 4 5 5 7" xfId="42567"/>
    <cellStyle name="Obično 2 4 5 6" xfId="34055"/>
    <cellStyle name="Obično 2 4 5 6 2" xfId="34662"/>
    <cellStyle name="Obično 2 4 5 6 2 2" xfId="35876"/>
    <cellStyle name="Obično 2 4 5 6 2 2 2" xfId="40021"/>
    <cellStyle name="Obično 2 4 5 6 2 2 2 2" xfId="48311"/>
    <cellStyle name="Obično 2 4 5 6 2 2 3" xfId="44166"/>
    <cellStyle name="Obično 2 4 5 6 2 3" xfId="37090"/>
    <cellStyle name="Obično 2 4 5 6 2 3 2" xfId="41235"/>
    <cellStyle name="Obično 2 4 5 6 2 3 2 2" xfId="49525"/>
    <cellStyle name="Obično 2 4 5 6 2 3 3" xfId="45380"/>
    <cellStyle name="Obično 2 4 5 6 2 4" xfId="38807"/>
    <cellStyle name="Obično 2 4 5 6 2 4 2" xfId="47097"/>
    <cellStyle name="Obično 2 4 5 6 2 5" xfId="42952"/>
    <cellStyle name="Obično 2 4 5 6 3" xfId="35269"/>
    <cellStyle name="Obično 2 4 5 6 3 2" xfId="39414"/>
    <cellStyle name="Obično 2 4 5 6 3 2 2" xfId="47704"/>
    <cellStyle name="Obično 2 4 5 6 3 3" xfId="43559"/>
    <cellStyle name="Obično 2 4 5 6 4" xfId="36483"/>
    <cellStyle name="Obično 2 4 5 6 4 2" xfId="40628"/>
    <cellStyle name="Obično 2 4 5 6 4 2 2" xfId="48918"/>
    <cellStyle name="Obično 2 4 5 6 4 3" xfId="44773"/>
    <cellStyle name="Obično 2 4 5 6 5" xfId="38200"/>
    <cellStyle name="Obično 2 4 5 6 5 2" xfId="46490"/>
    <cellStyle name="Obično 2 4 5 6 6" xfId="42345"/>
    <cellStyle name="Obično 2 4 5 7" xfId="34440"/>
    <cellStyle name="Obično 2 4 5 7 2" xfId="35047"/>
    <cellStyle name="Obično 2 4 5 7 2 2" xfId="36261"/>
    <cellStyle name="Obično 2 4 5 7 2 2 2" xfId="40406"/>
    <cellStyle name="Obično 2 4 5 7 2 2 2 2" xfId="48696"/>
    <cellStyle name="Obično 2 4 5 7 2 2 3" xfId="44551"/>
    <cellStyle name="Obično 2 4 5 7 2 3" xfId="37475"/>
    <cellStyle name="Obično 2 4 5 7 2 3 2" xfId="41620"/>
    <cellStyle name="Obično 2 4 5 7 2 3 2 2" xfId="49910"/>
    <cellStyle name="Obično 2 4 5 7 2 3 3" xfId="45765"/>
    <cellStyle name="Obično 2 4 5 7 2 4" xfId="39192"/>
    <cellStyle name="Obično 2 4 5 7 2 4 2" xfId="47482"/>
    <cellStyle name="Obično 2 4 5 7 2 5" xfId="43337"/>
    <cellStyle name="Obično 2 4 5 7 3" xfId="35654"/>
    <cellStyle name="Obično 2 4 5 7 3 2" xfId="39799"/>
    <cellStyle name="Obično 2 4 5 7 3 2 2" xfId="48089"/>
    <cellStyle name="Obično 2 4 5 7 3 3" xfId="43944"/>
    <cellStyle name="Obično 2 4 5 7 4" xfId="36868"/>
    <cellStyle name="Obično 2 4 5 7 4 2" xfId="41013"/>
    <cellStyle name="Obično 2 4 5 7 4 2 2" xfId="49303"/>
    <cellStyle name="Obično 2 4 5 7 4 3" xfId="45158"/>
    <cellStyle name="Obično 2 4 5 7 5" xfId="38585"/>
    <cellStyle name="Obično 2 4 5 7 5 2" xfId="46875"/>
    <cellStyle name="Obično 2 4 5 7 6" xfId="42730"/>
    <cellStyle name="Obično 2 4 5 8" xfId="34499"/>
    <cellStyle name="Obično 2 4 5 8 2" xfId="35713"/>
    <cellStyle name="Obično 2 4 5 8 2 2" xfId="39858"/>
    <cellStyle name="Obično 2 4 5 8 2 2 2" xfId="48148"/>
    <cellStyle name="Obično 2 4 5 8 2 3" xfId="44003"/>
    <cellStyle name="Obično 2 4 5 8 3" xfId="36927"/>
    <cellStyle name="Obično 2 4 5 8 3 2" xfId="41072"/>
    <cellStyle name="Obično 2 4 5 8 3 2 2" xfId="49362"/>
    <cellStyle name="Obično 2 4 5 8 3 3" xfId="45217"/>
    <cellStyle name="Obično 2 4 5 8 4" xfId="38644"/>
    <cellStyle name="Obično 2 4 5 8 4 2" xfId="46934"/>
    <cellStyle name="Obično 2 4 5 8 5" xfId="42789"/>
    <cellStyle name="Obično 2 4 5 9" xfId="35106"/>
    <cellStyle name="Obično 2 4 5 9 2" xfId="39251"/>
    <cellStyle name="Obično 2 4 5 9 2 2" xfId="47541"/>
    <cellStyle name="Obično 2 4 5 9 3" xfId="43396"/>
    <cellStyle name="Obično 2 4 6" xfId="33840"/>
    <cellStyle name="Obično 2 4 6 10" xfId="36327"/>
    <cellStyle name="Obično 2 4 6 10 2" xfId="40472"/>
    <cellStyle name="Obično 2 4 6 10 2 2" xfId="48762"/>
    <cellStyle name="Obično 2 4 6 10 3" xfId="44617"/>
    <cellStyle name="Obično 2 4 6 11" xfId="37541"/>
    <cellStyle name="Obično 2 4 6 11 2" xfId="41686"/>
    <cellStyle name="Obično 2 4 6 11 2 2" xfId="49976"/>
    <cellStyle name="Obično 2 4 6 11 3" xfId="45831"/>
    <cellStyle name="Obično 2 4 6 12" xfId="37600"/>
    <cellStyle name="Obično 2 4 6 12 2" xfId="41745"/>
    <cellStyle name="Obično 2 4 6 12 2 2" xfId="50035"/>
    <cellStyle name="Obično 2 4 6 12 3" xfId="45890"/>
    <cellStyle name="Obično 2 4 6 13" xfId="33899"/>
    <cellStyle name="Obično 2 4 6 13 2" xfId="38044"/>
    <cellStyle name="Obično 2 4 6 13 2 2" xfId="46334"/>
    <cellStyle name="Obično 2 4 6 13 3" xfId="42189"/>
    <cellStyle name="Obično 2 4 6 14" xfId="37985"/>
    <cellStyle name="Obično 2 4 6 14 2" xfId="46275"/>
    <cellStyle name="Obično 2 4 6 15" xfId="42130"/>
    <cellStyle name="Obično 2 4 6 2" xfId="33958"/>
    <cellStyle name="Obično 2 4 6 2 2" xfId="34343"/>
    <cellStyle name="Obično 2 4 6 2 2 2" xfId="34950"/>
    <cellStyle name="Obično 2 4 6 2 2 2 2" xfId="36164"/>
    <cellStyle name="Obično 2 4 6 2 2 2 2 2" xfId="40309"/>
    <cellStyle name="Obično 2 4 6 2 2 2 2 2 2" xfId="48599"/>
    <cellStyle name="Obično 2 4 6 2 2 2 2 3" xfId="44454"/>
    <cellStyle name="Obično 2 4 6 2 2 2 3" xfId="37378"/>
    <cellStyle name="Obično 2 4 6 2 2 2 3 2" xfId="41523"/>
    <cellStyle name="Obično 2 4 6 2 2 2 3 2 2" xfId="49813"/>
    <cellStyle name="Obično 2 4 6 2 2 2 3 3" xfId="45668"/>
    <cellStyle name="Obično 2 4 6 2 2 2 4" xfId="39095"/>
    <cellStyle name="Obično 2 4 6 2 2 2 4 2" xfId="47385"/>
    <cellStyle name="Obično 2 4 6 2 2 2 5" xfId="43240"/>
    <cellStyle name="Obično 2 4 6 2 2 3" xfId="35557"/>
    <cellStyle name="Obično 2 4 6 2 2 3 2" xfId="39702"/>
    <cellStyle name="Obično 2 4 6 2 2 3 2 2" xfId="47992"/>
    <cellStyle name="Obično 2 4 6 2 2 3 3" xfId="43847"/>
    <cellStyle name="Obično 2 4 6 2 2 4" xfId="36771"/>
    <cellStyle name="Obično 2 4 6 2 2 4 2" xfId="40916"/>
    <cellStyle name="Obično 2 4 6 2 2 4 2 2" xfId="49206"/>
    <cellStyle name="Obično 2 4 6 2 2 4 3" xfId="45061"/>
    <cellStyle name="Obično 2 4 6 2 2 5" xfId="37881"/>
    <cellStyle name="Obično 2 4 6 2 2 5 2" xfId="42026"/>
    <cellStyle name="Obično 2 4 6 2 2 5 2 2" xfId="50316"/>
    <cellStyle name="Obično 2 4 6 2 2 5 3" xfId="46171"/>
    <cellStyle name="Obično 2 4 6 2 2 6" xfId="38488"/>
    <cellStyle name="Obično 2 4 6 2 2 6 2" xfId="46778"/>
    <cellStyle name="Obično 2 4 6 2 2 7" xfId="42633"/>
    <cellStyle name="Obično 2 4 6 2 3" xfId="34180"/>
    <cellStyle name="Obično 2 4 6 2 3 2" xfId="34787"/>
    <cellStyle name="Obično 2 4 6 2 3 2 2" xfId="36001"/>
    <cellStyle name="Obično 2 4 6 2 3 2 2 2" xfId="40146"/>
    <cellStyle name="Obično 2 4 6 2 3 2 2 2 2" xfId="48436"/>
    <cellStyle name="Obično 2 4 6 2 3 2 2 3" xfId="44291"/>
    <cellStyle name="Obično 2 4 6 2 3 2 3" xfId="37215"/>
    <cellStyle name="Obično 2 4 6 2 3 2 3 2" xfId="41360"/>
    <cellStyle name="Obično 2 4 6 2 3 2 3 2 2" xfId="49650"/>
    <cellStyle name="Obično 2 4 6 2 3 2 3 3" xfId="45505"/>
    <cellStyle name="Obično 2 4 6 2 3 2 4" xfId="38932"/>
    <cellStyle name="Obično 2 4 6 2 3 2 4 2" xfId="47222"/>
    <cellStyle name="Obično 2 4 6 2 3 2 5" xfId="43077"/>
    <cellStyle name="Obično 2 4 6 2 3 3" xfId="35394"/>
    <cellStyle name="Obično 2 4 6 2 3 3 2" xfId="39539"/>
    <cellStyle name="Obično 2 4 6 2 3 3 2 2" xfId="47829"/>
    <cellStyle name="Obično 2 4 6 2 3 3 3" xfId="43684"/>
    <cellStyle name="Obično 2 4 6 2 3 4" xfId="36608"/>
    <cellStyle name="Obično 2 4 6 2 3 4 2" xfId="40753"/>
    <cellStyle name="Obično 2 4 6 2 3 4 2 2" xfId="49043"/>
    <cellStyle name="Obično 2 4 6 2 3 4 3" xfId="44898"/>
    <cellStyle name="Obično 2 4 6 2 3 5" xfId="38325"/>
    <cellStyle name="Obično 2 4 6 2 3 5 2" xfId="46615"/>
    <cellStyle name="Obično 2 4 6 2 3 6" xfId="42470"/>
    <cellStyle name="Obično 2 4 6 2 4" xfId="34565"/>
    <cellStyle name="Obično 2 4 6 2 4 2" xfId="35779"/>
    <cellStyle name="Obično 2 4 6 2 4 2 2" xfId="39924"/>
    <cellStyle name="Obično 2 4 6 2 4 2 2 2" xfId="48214"/>
    <cellStyle name="Obično 2 4 6 2 4 2 3" xfId="44069"/>
    <cellStyle name="Obično 2 4 6 2 4 3" xfId="36993"/>
    <cellStyle name="Obično 2 4 6 2 4 3 2" xfId="41138"/>
    <cellStyle name="Obično 2 4 6 2 4 3 2 2" xfId="49428"/>
    <cellStyle name="Obično 2 4 6 2 4 3 3" xfId="45283"/>
    <cellStyle name="Obično 2 4 6 2 4 4" xfId="38710"/>
    <cellStyle name="Obično 2 4 6 2 4 4 2" xfId="47000"/>
    <cellStyle name="Obično 2 4 6 2 4 5" xfId="42855"/>
    <cellStyle name="Obično 2 4 6 2 5" xfId="35172"/>
    <cellStyle name="Obično 2 4 6 2 5 2" xfId="39317"/>
    <cellStyle name="Obično 2 4 6 2 5 2 2" xfId="47607"/>
    <cellStyle name="Obično 2 4 6 2 5 3" xfId="43462"/>
    <cellStyle name="Obično 2 4 6 2 6" xfId="36386"/>
    <cellStyle name="Obično 2 4 6 2 6 2" xfId="40531"/>
    <cellStyle name="Obično 2 4 6 2 6 2 2" xfId="48821"/>
    <cellStyle name="Obično 2 4 6 2 6 3" xfId="44676"/>
    <cellStyle name="Obično 2 4 6 2 7" xfId="37718"/>
    <cellStyle name="Obično 2 4 6 2 7 2" xfId="41863"/>
    <cellStyle name="Obično 2 4 6 2 7 2 2" xfId="50153"/>
    <cellStyle name="Obično 2 4 6 2 7 3" xfId="46008"/>
    <cellStyle name="Obično 2 4 6 2 8" xfId="38103"/>
    <cellStyle name="Obično 2 4 6 2 8 2" xfId="46393"/>
    <cellStyle name="Obično 2 4 6 2 9" xfId="42248"/>
    <cellStyle name="Obično 2 4 6 3" xfId="34003"/>
    <cellStyle name="Obično 2 4 6 3 2" xfId="34388"/>
    <cellStyle name="Obično 2 4 6 3 2 2" xfId="34995"/>
    <cellStyle name="Obično 2 4 6 3 2 2 2" xfId="36209"/>
    <cellStyle name="Obično 2 4 6 3 2 2 2 2" xfId="40354"/>
    <cellStyle name="Obično 2 4 6 3 2 2 2 2 2" xfId="48644"/>
    <cellStyle name="Obično 2 4 6 3 2 2 2 3" xfId="44499"/>
    <cellStyle name="Obično 2 4 6 3 2 2 3" xfId="37423"/>
    <cellStyle name="Obično 2 4 6 3 2 2 3 2" xfId="41568"/>
    <cellStyle name="Obično 2 4 6 3 2 2 3 2 2" xfId="49858"/>
    <cellStyle name="Obično 2 4 6 3 2 2 3 3" xfId="45713"/>
    <cellStyle name="Obično 2 4 6 3 2 2 4" xfId="39140"/>
    <cellStyle name="Obično 2 4 6 3 2 2 4 2" xfId="47430"/>
    <cellStyle name="Obično 2 4 6 3 2 2 5" xfId="43285"/>
    <cellStyle name="Obično 2 4 6 3 2 3" xfId="35602"/>
    <cellStyle name="Obično 2 4 6 3 2 3 2" xfId="39747"/>
    <cellStyle name="Obično 2 4 6 3 2 3 2 2" xfId="48037"/>
    <cellStyle name="Obično 2 4 6 3 2 3 3" xfId="43892"/>
    <cellStyle name="Obično 2 4 6 3 2 4" xfId="36816"/>
    <cellStyle name="Obično 2 4 6 3 2 4 2" xfId="40961"/>
    <cellStyle name="Obično 2 4 6 3 2 4 2 2" xfId="49251"/>
    <cellStyle name="Obično 2 4 6 3 2 4 3" xfId="45106"/>
    <cellStyle name="Obično 2 4 6 3 2 5" xfId="37926"/>
    <cellStyle name="Obično 2 4 6 3 2 5 2" xfId="42071"/>
    <cellStyle name="Obično 2 4 6 3 2 5 2 2" xfId="50361"/>
    <cellStyle name="Obično 2 4 6 3 2 5 3" xfId="46216"/>
    <cellStyle name="Obično 2 4 6 3 2 6" xfId="38533"/>
    <cellStyle name="Obično 2 4 6 3 2 6 2" xfId="46823"/>
    <cellStyle name="Obično 2 4 6 3 2 7" xfId="42678"/>
    <cellStyle name="Obično 2 4 6 3 3" xfId="34225"/>
    <cellStyle name="Obično 2 4 6 3 3 2" xfId="34832"/>
    <cellStyle name="Obično 2 4 6 3 3 2 2" xfId="36046"/>
    <cellStyle name="Obično 2 4 6 3 3 2 2 2" xfId="40191"/>
    <cellStyle name="Obično 2 4 6 3 3 2 2 2 2" xfId="48481"/>
    <cellStyle name="Obično 2 4 6 3 3 2 2 3" xfId="44336"/>
    <cellStyle name="Obično 2 4 6 3 3 2 3" xfId="37260"/>
    <cellStyle name="Obično 2 4 6 3 3 2 3 2" xfId="41405"/>
    <cellStyle name="Obično 2 4 6 3 3 2 3 2 2" xfId="49695"/>
    <cellStyle name="Obično 2 4 6 3 3 2 3 3" xfId="45550"/>
    <cellStyle name="Obično 2 4 6 3 3 2 4" xfId="38977"/>
    <cellStyle name="Obično 2 4 6 3 3 2 4 2" xfId="47267"/>
    <cellStyle name="Obično 2 4 6 3 3 2 5" xfId="43122"/>
    <cellStyle name="Obično 2 4 6 3 3 3" xfId="35439"/>
    <cellStyle name="Obično 2 4 6 3 3 3 2" xfId="39584"/>
    <cellStyle name="Obično 2 4 6 3 3 3 2 2" xfId="47874"/>
    <cellStyle name="Obično 2 4 6 3 3 3 3" xfId="43729"/>
    <cellStyle name="Obično 2 4 6 3 3 4" xfId="36653"/>
    <cellStyle name="Obično 2 4 6 3 3 4 2" xfId="40798"/>
    <cellStyle name="Obično 2 4 6 3 3 4 2 2" xfId="49088"/>
    <cellStyle name="Obično 2 4 6 3 3 4 3" xfId="44943"/>
    <cellStyle name="Obično 2 4 6 3 3 5" xfId="38370"/>
    <cellStyle name="Obično 2 4 6 3 3 5 2" xfId="46660"/>
    <cellStyle name="Obično 2 4 6 3 3 6" xfId="42515"/>
    <cellStyle name="Obično 2 4 6 3 4" xfId="34610"/>
    <cellStyle name="Obično 2 4 6 3 4 2" xfId="35824"/>
    <cellStyle name="Obično 2 4 6 3 4 2 2" xfId="39969"/>
    <cellStyle name="Obično 2 4 6 3 4 2 2 2" xfId="48259"/>
    <cellStyle name="Obično 2 4 6 3 4 2 3" xfId="44114"/>
    <cellStyle name="Obično 2 4 6 3 4 3" xfId="37038"/>
    <cellStyle name="Obično 2 4 6 3 4 3 2" xfId="41183"/>
    <cellStyle name="Obično 2 4 6 3 4 3 2 2" xfId="49473"/>
    <cellStyle name="Obično 2 4 6 3 4 3 3" xfId="45328"/>
    <cellStyle name="Obično 2 4 6 3 4 4" xfId="38755"/>
    <cellStyle name="Obično 2 4 6 3 4 4 2" xfId="47045"/>
    <cellStyle name="Obično 2 4 6 3 4 5" xfId="42900"/>
    <cellStyle name="Obično 2 4 6 3 5" xfId="35217"/>
    <cellStyle name="Obično 2 4 6 3 5 2" xfId="39362"/>
    <cellStyle name="Obično 2 4 6 3 5 2 2" xfId="47652"/>
    <cellStyle name="Obično 2 4 6 3 5 3" xfId="43507"/>
    <cellStyle name="Obično 2 4 6 3 6" xfId="36431"/>
    <cellStyle name="Obično 2 4 6 3 6 2" xfId="40576"/>
    <cellStyle name="Obično 2 4 6 3 6 2 2" xfId="48866"/>
    <cellStyle name="Obično 2 4 6 3 6 3" xfId="44721"/>
    <cellStyle name="Obično 2 4 6 3 7" xfId="37763"/>
    <cellStyle name="Obično 2 4 6 3 7 2" xfId="41908"/>
    <cellStyle name="Obično 2 4 6 3 7 2 2" xfId="50198"/>
    <cellStyle name="Obično 2 4 6 3 7 3" xfId="46053"/>
    <cellStyle name="Obično 2 4 6 3 8" xfId="38148"/>
    <cellStyle name="Obično 2 4 6 3 8 2" xfId="46438"/>
    <cellStyle name="Obično 2 4 6 3 9" xfId="42293"/>
    <cellStyle name="Obično 2 4 6 4" xfId="34121"/>
    <cellStyle name="Obično 2 4 6 4 2" xfId="34728"/>
    <cellStyle name="Obično 2 4 6 4 2 2" xfId="35942"/>
    <cellStyle name="Obično 2 4 6 4 2 2 2" xfId="40087"/>
    <cellStyle name="Obično 2 4 6 4 2 2 2 2" xfId="48377"/>
    <cellStyle name="Obično 2 4 6 4 2 2 3" xfId="44232"/>
    <cellStyle name="Obično 2 4 6 4 2 3" xfId="37156"/>
    <cellStyle name="Obično 2 4 6 4 2 3 2" xfId="41301"/>
    <cellStyle name="Obično 2 4 6 4 2 3 2 2" xfId="49591"/>
    <cellStyle name="Obično 2 4 6 4 2 3 3" xfId="45446"/>
    <cellStyle name="Obično 2 4 6 4 2 4" xfId="38873"/>
    <cellStyle name="Obično 2 4 6 4 2 4 2" xfId="47163"/>
    <cellStyle name="Obično 2 4 6 4 2 5" xfId="43018"/>
    <cellStyle name="Obično 2 4 6 4 3" xfId="35335"/>
    <cellStyle name="Obično 2 4 6 4 3 2" xfId="39480"/>
    <cellStyle name="Obično 2 4 6 4 3 2 2" xfId="47770"/>
    <cellStyle name="Obično 2 4 6 4 3 3" xfId="43625"/>
    <cellStyle name="Obično 2 4 6 4 4" xfId="36549"/>
    <cellStyle name="Obično 2 4 6 4 4 2" xfId="40694"/>
    <cellStyle name="Obično 2 4 6 4 4 2 2" xfId="48984"/>
    <cellStyle name="Obično 2 4 6 4 4 3" xfId="44839"/>
    <cellStyle name="Obično 2 4 6 4 5" xfId="37659"/>
    <cellStyle name="Obično 2 4 6 4 5 2" xfId="41804"/>
    <cellStyle name="Obično 2 4 6 4 5 2 2" xfId="50094"/>
    <cellStyle name="Obično 2 4 6 4 5 3" xfId="45949"/>
    <cellStyle name="Obično 2 4 6 4 6" xfId="38266"/>
    <cellStyle name="Obično 2 4 6 4 6 2" xfId="46556"/>
    <cellStyle name="Obično 2 4 6 4 7" xfId="42411"/>
    <cellStyle name="Obično 2 4 6 5" xfId="34284"/>
    <cellStyle name="Obično 2 4 6 5 2" xfId="34891"/>
    <cellStyle name="Obično 2 4 6 5 2 2" xfId="36105"/>
    <cellStyle name="Obično 2 4 6 5 2 2 2" xfId="40250"/>
    <cellStyle name="Obično 2 4 6 5 2 2 2 2" xfId="48540"/>
    <cellStyle name="Obično 2 4 6 5 2 2 3" xfId="44395"/>
    <cellStyle name="Obično 2 4 6 5 2 3" xfId="37319"/>
    <cellStyle name="Obično 2 4 6 5 2 3 2" xfId="41464"/>
    <cellStyle name="Obično 2 4 6 5 2 3 2 2" xfId="49754"/>
    <cellStyle name="Obično 2 4 6 5 2 3 3" xfId="45609"/>
    <cellStyle name="Obično 2 4 6 5 2 4" xfId="39036"/>
    <cellStyle name="Obično 2 4 6 5 2 4 2" xfId="47326"/>
    <cellStyle name="Obično 2 4 6 5 2 5" xfId="43181"/>
    <cellStyle name="Obično 2 4 6 5 3" xfId="35498"/>
    <cellStyle name="Obično 2 4 6 5 3 2" xfId="39643"/>
    <cellStyle name="Obično 2 4 6 5 3 2 2" xfId="47933"/>
    <cellStyle name="Obično 2 4 6 5 3 3" xfId="43788"/>
    <cellStyle name="Obično 2 4 6 5 4" xfId="36712"/>
    <cellStyle name="Obično 2 4 6 5 4 2" xfId="40857"/>
    <cellStyle name="Obično 2 4 6 5 4 2 2" xfId="49147"/>
    <cellStyle name="Obično 2 4 6 5 4 3" xfId="45002"/>
    <cellStyle name="Obično 2 4 6 5 5" xfId="37822"/>
    <cellStyle name="Obično 2 4 6 5 5 2" xfId="41967"/>
    <cellStyle name="Obično 2 4 6 5 5 2 2" xfId="50257"/>
    <cellStyle name="Obično 2 4 6 5 5 3" xfId="46112"/>
    <cellStyle name="Obično 2 4 6 5 6" xfId="38429"/>
    <cellStyle name="Obično 2 4 6 5 6 2" xfId="46719"/>
    <cellStyle name="Obično 2 4 6 5 7" xfId="42574"/>
    <cellStyle name="Obično 2 4 6 6" xfId="34062"/>
    <cellStyle name="Obično 2 4 6 6 2" xfId="34669"/>
    <cellStyle name="Obično 2 4 6 6 2 2" xfId="35883"/>
    <cellStyle name="Obično 2 4 6 6 2 2 2" xfId="40028"/>
    <cellStyle name="Obično 2 4 6 6 2 2 2 2" xfId="48318"/>
    <cellStyle name="Obično 2 4 6 6 2 2 3" xfId="44173"/>
    <cellStyle name="Obično 2 4 6 6 2 3" xfId="37097"/>
    <cellStyle name="Obično 2 4 6 6 2 3 2" xfId="41242"/>
    <cellStyle name="Obično 2 4 6 6 2 3 2 2" xfId="49532"/>
    <cellStyle name="Obično 2 4 6 6 2 3 3" xfId="45387"/>
    <cellStyle name="Obično 2 4 6 6 2 4" xfId="38814"/>
    <cellStyle name="Obično 2 4 6 6 2 4 2" xfId="47104"/>
    <cellStyle name="Obično 2 4 6 6 2 5" xfId="42959"/>
    <cellStyle name="Obično 2 4 6 6 3" xfId="35276"/>
    <cellStyle name="Obično 2 4 6 6 3 2" xfId="39421"/>
    <cellStyle name="Obično 2 4 6 6 3 2 2" xfId="47711"/>
    <cellStyle name="Obično 2 4 6 6 3 3" xfId="43566"/>
    <cellStyle name="Obično 2 4 6 6 4" xfId="36490"/>
    <cellStyle name="Obično 2 4 6 6 4 2" xfId="40635"/>
    <cellStyle name="Obično 2 4 6 6 4 2 2" xfId="48925"/>
    <cellStyle name="Obično 2 4 6 6 4 3" xfId="44780"/>
    <cellStyle name="Obično 2 4 6 6 5" xfId="38207"/>
    <cellStyle name="Obično 2 4 6 6 5 2" xfId="46497"/>
    <cellStyle name="Obično 2 4 6 6 6" xfId="42352"/>
    <cellStyle name="Obično 2 4 6 7" xfId="34447"/>
    <cellStyle name="Obično 2 4 6 7 2" xfId="35054"/>
    <cellStyle name="Obično 2 4 6 7 2 2" xfId="36268"/>
    <cellStyle name="Obično 2 4 6 7 2 2 2" xfId="40413"/>
    <cellStyle name="Obično 2 4 6 7 2 2 2 2" xfId="48703"/>
    <cellStyle name="Obično 2 4 6 7 2 2 3" xfId="44558"/>
    <cellStyle name="Obično 2 4 6 7 2 3" xfId="37482"/>
    <cellStyle name="Obično 2 4 6 7 2 3 2" xfId="41627"/>
    <cellStyle name="Obično 2 4 6 7 2 3 2 2" xfId="49917"/>
    <cellStyle name="Obično 2 4 6 7 2 3 3" xfId="45772"/>
    <cellStyle name="Obično 2 4 6 7 2 4" xfId="39199"/>
    <cellStyle name="Obično 2 4 6 7 2 4 2" xfId="47489"/>
    <cellStyle name="Obično 2 4 6 7 2 5" xfId="43344"/>
    <cellStyle name="Obično 2 4 6 7 3" xfId="35661"/>
    <cellStyle name="Obično 2 4 6 7 3 2" xfId="39806"/>
    <cellStyle name="Obično 2 4 6 7 3 2 2" xfId="48096"/>
    <cellStyle name="Obično 2 4 6 7 3 3" xfId="43951"/>
    <cellStyle name="Obično 2 4 6 7 4" xfId="36875"/>
    <cellStyle name="Obično 2 4 6 7 4 2" xfId="41020"/>
    <cellStyle name="Obično 2 4 6 7 4 2 2" xfId="49310"/>
    <cellStyle name="Obično 2 4 6 7 4 3" xfId="45165"/>
    <cellStyle name="Obično 2 4 6 7 5" xfId="38592"/>
    <cellStyle name="Obično 2 4 6 7 5 2" xfId="46882"/>
    <cellStyle name="Obično 2 4 6 7 6" xfId="42737"/>
    <cellStyle name="Obično 2 4 6 8" xfId="34506"/>
    <cellStyle name="Obično 2 4 6 8 2" xfId="35720"/>
    <cellStyle name="Obično 2 4 6 8 2 2" xfId="39865"/>
    <cellStyle name="Obično 2 4 6 8 2 2 2" xfId="48155"/>
    <cellStyle name="Obično 2 4 6 8 2 3" xfId="44010"/>
    <cellStyle name="Obično 2 4 6 8 3" xfId="36934"/>
    <cellStyle name="Obično 2 4 6 8 3 2" xfId="41079"/>
    <cellStyle name="Obično 2 4 6 8 3 2 2" xfId="49369"/>
    <cellStyle name="Obično 2 4 6 8 3 3" xfId="45224"/>
    <cellStyle name="Obično 2 4 6 8 4" xfId="38651"/>
    <cellStyle name="Obično 2 4 6 8 4 2" xfId="46941"/>
    <cellStyle name="Obično 2 4 6 8 5" xfId="42796"/>
    <cellStyle name="Obično 2 4 6 9" xfId="35113"/>
    <cellStyle name="Obično 2 4 6 9 2" xfId="39258"/>
    <cellStyle name="Obično 2 4 6 9 2 2" xfId="47548"/>
    <cellStyle name="Obično 2 4 6 9 3" xfId="43403"/>
    <cellStyle name="Obično 2 4 7" xfId="33821"/>
    <cellStyle name="Obično 2 4 7 10" xfId="36308"/>
    <cellStyle name="Obično 2 4 7 10 2" xfId="40453"/>
    <cellStyle name="Obično 2 4 7 10 2 2" xfId="48743"/>
    <cellStyle name="Obično 2 4 7 10 3" xfId="44598"/>
    <cellStyle name="Obično 2 4 7 11" xfId="37522"/>
    <cellStyle name="Obično 2 4 7 11 2" xfId="41667"/>
    <cellStyle name="Obično 2 4 7 11 2 2" xfId="49957"/>
    <cellStyle name="Obično 2 4 7 11 3" xfId="45812"/>
    <cellStyle name="Obično 2 4 7 12" xfId="37581"/>
    <cellStyle name="Obično 2 4 7 12 2" xfId="41726"/>
    <cellStyle name="Obično 2 4 7 12 2 2" xfId="50016"/>
    <cellStyle name="Obično 2 4 7 12 3" xfId="45871"/>
    <cellStyle name="Obično 2 4 7 13" xfId="33880"/>
    <cellStyle name="Obično 2 4 7 13 2" xfId="38025"/>
    <cellStyle name="Obično 2 4 7 13 2 2" xfId="46315"/>
    <cellStyle name="Obično 2 4 7 13 3" xfId="42170"/>
    <cellStyle name="Obično 2 4 7 14" xfId="37966"/>
    <cellStyle name="Obično 2 4 7 14 2" xfId="46256"/>
    <cellStyle name="Obično 2 4 7 15" xfId="42111"/>
    <cellStyle name="Obično 2 4 7 2" xfId="33939"/>
    <cellStyle name="Obično 2 4 7 2 2" xfId="34324"/>
    <cellStyle name="Obično 2 4 7 2 2 2" xfId="34931"/>
    <cellStyle name="Obično 2 4 7 2 2 2 2" xfId="36145"/>
    <cellStyle name="Obično 2 4 7 2 2 2 2 2" xfId="40290"/>
    <cellStyle name="Obično 2 4 7 2 2 2 2 2 2" xfId="48580"/>
    <cellStyle name="Obično 2 4 7 2 2 2 2 3" xfId="44435"/>
    <cellStyle name="Obično 2 4 7 2 2 2 3" xfId="37359"/>
    <cellStyle name="Obično 2 4 7 2 2 2 3 2" xfId="41504"/>
    <cellStyle name="Obično 2 4 7 2 2 2 3 2 2" xfId="49794"/>
    <cellStyle name="Obično 2 4 7 2 2 2 3 3" xfId="45649"/>
    <cellStyle name="Obično 2 4 7 2 2 2 4" xfId="39076"/>
    <cellStyle name="Obično 2 4 7 2 2 2 4 2" xfId="47366"/>
    <cellStyle name="Obično 2 4 7 2 2 2 5" xfId="43221"/>
    <cellStyle name="Obično 2 4 7 2 2 3" xfId="35538"/>
    <cellStyle name="Obično 2 4 7 2 2 3 2" xfId="39683"/>
    <cellStyle name="Obično 2 4 7 2 2 3 2 2" xfId="47973"/>
    <cellStyle name="Obično 2 4 7 2 2 3 3" xfId="43828"/>
    <cellStyle name="Obično 2 4 7 2 2 4" xfId="36752"/>
    <cellStyle name="Obično 2 4 7 2 2 4 2" xfId="40897"/>
    <cellStyle name="Obično 2 4 7 2 2 4 2 2" xfId="49187"/>
    <cellStyle name="Obično 2 4 7 2 2 4 3" xfId="45042"/>
    <cellStyle name="Obično 2 4 7 2 2 5" xfId="37862"/>
    <cellStyle name="Obično 2 4 7 2 2 5 2" xfId="42007"/>
    <cellStyle name="Obično 2 4 7 2 2 5 2 2" xfId="50297"/>
    <cellStyle name="Obično 2 4 7 2 2 5 3" xfId="46152"/>
    <cellStyle name="Obično 2 4 7 2 2 6" xfId="38469"/>
    <cellStyle name="Obično 2 4 7 2 2 6 2" xfId="46759"/>
    <cellStyle name="Obično 2 4 7 2 2 7" xfId="42614"/>
    <cellStyle name="Obično 2 4 7 2 3" xfId="34161"/>
    <cellStyle name="Obično 2 4 7 2 3 2" xfId="34768"/>
    <cellStyle name="Obično 2 4 7 2 3 2 2" xfId="35982"/>
    <cellStyle name="Obično 2 4 7 2 3 2 2 2" xfId="40127"/>
    <cellStyle name="Obično 2 4 7 2 3 2 2 2 2" xfId="48417"/>
    <cellStyle name="Obično 2 4 7 2 3 2 2 3" xfId="44272"/>
    <cellStyle name="Obično 2 4 7 2 3 2 3" xfId="37196"/>
    <cellStyle name="Obično 2 4 7 2 3 2 3 2" xfId="41341"/>
    <cellStyle name="Obično 2 4 7 2 3 2 3 2 2" xfId="49631"/>
    <cellStyle name="Obično 2 4 7 2 3 2 3 3" xfId="45486"/>
    <cellStyle name="Obično 2 4 7 2 3 2 4" xfId="38913"/>
    <cellStyle name="Obično 2 4 7 2 3 2 4 2" xfId="47203"/>
    <cellStyle name="Obično 2 4 7 2 3 2 5" xfId="43058"/>
    <cellStyle name="Obično 2 4 7 2 3 3" xfId="35375"/>
    <cellStyle name="Obično 2 4 7 2 3 3 2" xfId="39520"/>
    <cellStyle name="Obično 2 4 7 2 3 3 2 2" xfId="47810"/>
    <cellStyle name="Obično 2 4 7 2 3 3 3" xfId="43665"/>
    <cellStyle name="Obično 2 4 7 2 3 4" xfId="36589"/>
    <cellStyle name="Obično 2 4 7 2 3 4 2" xfId="40734"/>
    <cellStyle name="Obično 2 4 7 2 3 4 2 2" xfId="49024"/>
    <cellStyle name="Obično 2 4 7 2 3 4 3" xfId="44879"/>
    <cellStyle name="Obično 2 4 7 2 3 5" xfId="38306"/>
    <cellStyle name="Obično 2 4 7 2 3 5 2" xfId="46596"/>
    <cellStyle name="Obično 2 4 7 2 3 6" xfId="42451"/>
    <cellStyle name="Obično 2 4 7 2 4" xfId="34546"/>
    <cellStyle name="Obično 2 4 7 2 4 2" xfId="35760"/>
    <cellStyle name="Obično 2 4 7 2 4 2 2" xfId="39905"/>
    <cellStyle name="Obično 2 4 7 2 4 2 2 2" xfId="48195"/>
    <cellStyle name="Obično 2 4 7 2 4 2 3" xfId="44050"/>
    <cellStyle name="Obično 2 4 7 2 4 3" xfId="36974"/>
    <cellStyle name="Obično 2 4 7 2 4 3 2" xfId="41119"/>
    <cellStyle name="Obično 2 4 7 2 4 3 2 2" xfId="49409"/>
    <cellStyle name="Obično 2 4 7 2 4 3 3" xfId="45264"/>
    <cellStyle name="Obično 2 4 7 2 4 4" xfId="38691"/>
    <cellStyle name="Obično 2 4 7 2 4 4 2" xfId="46981"/>
    <cellStyle name="Obično 2 4 7 2 4 5" xfId="42836"/>
    <cellStyle name="Obično 2 4 7 2 5" xfId="35153"/>
    <cellStyle name="Obično 2 4 7 2 5 2" xfId="39298"/>
    <cellStyle name="Obično 2 4 7 2 5 2 2" xfId="47588"/>
    <cellStyle name="Obično 2 4 7 2 5 3" xfId="43443"/>
    <cellStyle name="Obično 2 4 7 2 6" xfId="36367"/>
    <cellStyle name="Obično 2 4 7 2 6 2" xfId="40512"/>
    <cellStyle name="Obično 2 4 7 2 6 2 2" xfId="48802"/>
    <cellStyle name="Obično 2 4 7 2 6 3" xfId="44657"/>
    <cellStyle name="Obično 2 4 7 2 7" xfId="37699"/>
    <cellStyle name="Obično 2 4 7 2 7 2" xfId="41844"/>
    <cellStyle name="Obično 2 4 7 2 7 2 2" xfId="50134"/>
    <cellStyle name="Obično 2 4 7 2 7 3" xfId="45989"/>
    <cellStyle name="Obično 2 4 7 2 8" xfId="38084"/>
    <cellStyle name="Obično 2 4 7 2 8 2" xfId="46374"/>
    <cellStyle name="Obično 2 4 7 2 9" xfId="42229"/>
    <cellStyle name="Obično 2 4 7 3" xfId="33984"/>
    <cellStyle name="Obično 2 4 7 3 2" xfId="34369"/>
    <cellStyle name="Obično 2 4 7 3 2 2" xfId="34976"/>
    <cellStyle name="Obično 2 4 7 3 2 2 2" xfId="36190"/>
    <cellStyle name="Obično 2 4 7 3 2 2 2 2" xfId="40335"/>
    <cellStyle name="Obično 2 4 7 3 2 2 2 2 2" xfId="48625"/>
    <cellStyle name="Obično 2 4 7 3 2 2 2 3" xfId="44480"/>
    <cellStyle name="Obično 2 4 7 3 2 2 3" xfId="37404"/>
    <cellStyle name="Obično 2 4 7 3 2 2 3 2" xfId="41549"/>
    <cellStyle name="Obično 2 4 7 3 2 2 3 2 2" xfId="49839"/>
    <cellStyle name="Obično 2 4 7 3 2 2 3 3" xfId="45694"/>
    <cellStyle name="Obično 2 4 7 3 2 2 4" xfId="39121"/>
    <cellStyle name="Obično 2 4 7 3 2 2 4 2" xfId="47411"/>
    <cellStyle name="Obično 2 4 7 3 2 2 5" xfId="43266"/>
    <cellStyle name="Obično 2 4 7 3 2 3" xfId="35583"/>
    <cellStyle name="Obično 2 4 7 3 2 3 2" xfId="39728"/>
    <cellStyle name="Obično 2 4 7 3 2 3 2 2" xfId="48018"/>
    <cellStyle name="Obično 2 4 7 3 2 3 3" xfId="43873"/>
    <cellStyle name="Obično 2 4 7 3 2 4" xfId="36797"/>
    <cellStyle name="Obično 2 4 7 3 2 4 2" xfId="40942"/>
    <cellStyle name="Obično 2 4 7 3 2 4 2 2" xfId="49232"/>
    <cellStyle name="Obično 2 4 7 3 2 4 3" xfId="45087"/>
    <cellStyle name="Obično 2 4 7 3 2 5" xfId="37907"/>
    <cellStyle name="Obično 2 4 7 3 2 5 2" xfId="42052"/>
    <cellStyle name="Obično 2 4 7 3 2 5 2 2" xfId="50342"/>
    <cellStyle name="Obično 2 4 7 3 2 5 3" xfId="46197"/>
    <cellStyle name="Obično 2 4 7 3 2 6" xfId="38514"/>
    <cellStyle name="Obično 2 4 7 3 2 6 2" xfId="46804"/>
    <cellStyle name="Obično 2 4 7 3 2 7" xfId="42659"/>
    <cellStyle name="Obično 2 4 7 3 3" xfId="34206"/>
    <cellStyle name="Obično 2 4 7 3 3 2" xfId="34813"/>
    <cellStyle name="Obično 2 4 7 3 3 2 2" xfId="36027"/>
    <cellStyle name="Obično 2 4 7 3 3 2 2 2" xfId="40172"/>
    <cellStyle name="Obično 2 4 7 3 3 2 2 2 2" xfId="48462"/>
    <cellStyle name="Obično 2 4 7 3 3 2 2 3" xfId="44317"/>
    <cellStyle name="Obično 2 4 7 3 3 2 3" xfId="37241"/>
    <cellStyle name="Obično 2 4 7 3 3 2 3 2" xfId="41386"/>
    <cellStyle name="Obično 2 4 7 3 3 2 3 2 2" xfId="49676"/>
    <cellStyle name="Obično 2 4 7 3 3 2 3 3" xfId="45531"/>
    <cellStyle name="Obično 2 4 7 3 3 2 4" xfId="38958"/>
    <cellStyle name="Obično 2 4 7 3 3 2 4 2" xfId="47248"/>
    <cellStyle name="Obično 2 4 7 3 3 2 5" xfId="43103"/>
    <cellStyle name="Obično 2 4 7 3 3 3" xfId="35420"/>
    <cellStyle name="Obično 2 4 7 3 3 3 2" xfId="39565"/>
    <cellStyle name="Obično 2 4 7 3 3 3 2 2" xfId="47855"/>
    <cellStyle name="Obično 2 4 7 3 3 3 3" xfId="43710"/>
    <cellStyle name="Obično 2 4 7 3 3 4" xfId="36634"/>
    <cellStyle name="Obično 2 4 7 3 3 4 2" xfId="40779"/>
    <cellStyle name="Obično 2 4 7 3 3 4 2 2" xfId="49069"/>
    <cellStyle name="Obično 2 4 7 3 3 4 3" xfId="44924"/>
    <cellStyle name="Obično 2 4 7 3 3 5" xfId="38351"/>
    <cellStyle name="Obično 2 4 7 3 3 5 2" xfId="46641"/>
    <cellStyle name="Obično 2 4 7 3 3 6" xfId="42496"/>
    <cellStyle name="Obično 2 4 7 3 4" xfId="34591"/>
    <cellStyle name="Obično 2 4 7 3 4 2" xfId="35805"/>
    <cellStyle name="Obično 2 4 7 3 4 2 2" xfId="39950"/>
    <cellStyle name="Obično 2 4 7 3 4 2 2 2" xfId="48240"/>
    <cellStyle name="Obično 2 4 7 3 4 2 3" xfId="44095"/>
    <cellStyle name="Obično 2 4 7 3 4 3" xfId="37019"/>
    <cellStyle name="Obično 2 4 7 3 4 3 2" xfId="41164"/>
    <cellStyle name="Obično 2 4 7 3 4 3 2 2" xfId="49454"/>
    <cellStyle name="Obično 2 4 7 3 4 3 3" xfId="45309"/>
    <cellStyle name="Obično 2 4 7 3 4 4" xfId="38736"/>
    <cellStyle name="Obično 2 4 7 3 4 4 2" xfId="47026"/>
    <cellStyle name="Obično 2 4 7 3 4 5" xfId="42881"/>
    <cellStyle name="Obično 2 4 7 3 5" xfId="35198"/>
    <cellStyle name="Obično 2 4 7 3 5 2" xfId="39343"/>
    <cellStyle name="Obično 2 4 7 3 5 2 2" xfId="47633"/>
    <cellStyle name="Obično 2 4 7 3 5 3" xfId="43488"/>
    <cellStyle name="Obično 2 4 7 3 6" xfId="36412"/>
    <cellStyle name="Obično 2 4 7 3 6 2" xfId="40557"/>
    <cellStyle name="Obično 2 4 7 3 6 2 2" xfId="48847"/>
    <cellStyle name="Obično 2 4 7 3 6 3" xfId="44702"/>
    <cellStyle name="Obično 2 4 7 3 7" xfId="37744"/>
    <cellStyle name="Obično 2 4 7 3 7 2" xfId="41889"/>
    <cellStyle name="Obično 2 4 7 3 7 2 2" xfId="50179"/>
    <cellStyle name="Obično 2 4 7 3 7 3" xfId="46034"/>
    <cellStyle name="Obično 2 4 7 3 8" xfId="38129"/>
    <cellStyle name="Obično 2 4 7 3 8 2" xfId="46419"/>
    <cellStyle name="Obično 2 4 7 3 9" xfId="42274"/>
    <cellStyle name="Obično 2 4 7 4" xfId="34102"/>
    <cellStyle name="Obično 2 4 7 4 2" xfId="34709"/>
    <cellStyle name="Obično 2 4 7 4 2 2" xfId="35923"/>
    <cellStyle name="Obično 2 4 7 4 2 2 2" xfId="40068"/>
    <cellStyle name="Obično 2 4 7 4 2 2 2 2" xfId="48358"/>
    <cellStyle name="Obično 2 4 7 4 2 2 3" xfId="44213"/>
    <cellStyle name="Obično 2 4 7 4 2 3" xfId="37137"/>
    <cellStyle name="Obično 2 4 7 4 2 3 2" xfId="41282"/>
    <cellStyle name="Obično 2 4 7 4 2 3 2 2" xfId="49572"/>
    <cellStyle name="Obično 2 4 7 4 2 3 3" xfId="45427"/>
    <cellStyle name="Obično 2 4 7 4 2 4" xfId="38854"/>
    <cellStyle name="Obično 2 4 7 4 2 4 2" xfId="47144"/>
    <cellStyle name="Obično 2 4 7 4 2 5" xfId="42999"/>
    <cellStyle name="Obično 2 4 7 4 3" xfId="35316"/>
    <cellStyle name="Obično 2 4 7 4 3 2" xfId="39461"/>
    <cellStyle name="Obično 2 4 7 4 3 2 2" xfId="47751"/>
    <cellStyle name="Obično 2 4 7 4 3 3" xfId="43606"/>
    <cellStyle name="Obično 2 4 7 4 4" xfId="36530"/>
    <cellStyle name="Obično 2 4 7 4 4 2" xfId="40675"/>
    <cellStyle name="Obično 2 4 7 4 4 2 2" xfId="48965"/>
    <cellStyle name="Obično 2 4 7 4 4 3" xfId="44820"/>
    <cellStyle name="Obično 2 4 7 4 5" xfId="37640"/>
    <cellStyle name="Obično 2 4 7 4 5 2" xfId="41785"/>
    <cellStyle name="Obično 2 4 7 4 5 2 2" xfId="50075"/>
    <cellStyle name="Obično 2 4 7 4 5 3" xfId="45930"/>
    <cellStyle name="Obično 2 4 7 4 6" xfId="38247"/>
    <cellStyle name="Obično 2 4 7 4 6 2" xfId="46537"/>
    <cellStyle name="Obično 2 4 7 4 7" xfId="42392"/>
    <cellStyle name="Obično 2 4 7 5" xfId="34265"/>
    <cellStyle name="Obično 2 4 7 5 2" xfId="34872"/>
    <cellStyle name="Obično 2 4 7 5 2 2" xfId="36086"/>
    <cellStyle name="Obično 2 4 7 5 2 2 2" xfId="40231"/>
    <cellStyle name="Obično 2 4 7 5 2 2 2 2" xfId="48521"/>
    <cellStyle name="Obično 2 4 7 5 2 2 3" xfId="44376"/>
    <cellStyle name="Obično 2 4 7 5 2 3" xfId="37300"/>
    <cellStyle name="Obično 2 4 7 5 2 3 2" xfId="41445"/>
    <cellStyle name="Obično 2 4 7 5 2 3 2 2" xfId="49735"/>
    <cellStyle name="Obično 2 4 7 5 2 3 3" xfId="45590"/>
    <cellStyle name="Obično 2 4 7 5 2 4" xfId="39017"/>
    <cellStyle name="Obično 2 4 7 5 2 4 2" xfId="47307"/>
    <cellStyle name="Obično 2 4 7 5 2 5" xfId="43162"/>
    <cellStyle name="Obično 2 4 7 5 3" xfId="35479"/>
    <cellStyle name="Obično 2 4 7 5 3 2" xfId="39624"/>
    <cellStyle name="Obično 2 4 7 5 3 2 2" xfId="47914"/>
    <cellStyle name="Obično 2 4 7 5 3 3" xfId="43769"/>
    <cellStyle name="Obično 2 4 7 5 4" xfId="36693"/>
    <cellStyle name="Obično 2 4 7 5 4 2" xfId="40838"/>
    <cellStyle name="Obično 2 4 7 5 4 2 2" xfId="49128"/>
    <cellStyle name="Obično 2 4 7 5 4 3" xfId="44983"/>
    <cellStyle name="Obično 2 4 7 5 5" xfId="37803"/>
    <cellStyle name="Obično 2 4 7 5 5 2" xfId="41948"/>
    <cellStyle name="Obično 2 4 7 5 5 2 2" xfId="50238"/>
    <cellStyle name="Obično 2 4 7 5 5 3" xfId="46093"/>
    <cellStyle name="Obično 2 4 7 5 6" xfId="38410"/>
    <cellStyle name="Obično 2 4 7 5 6 2" xfId="46700"/>
    <cellStyle name="Obično 2 4 7 5 7" xfId="42555"/>
    <cellStyle name="Obično 2 4 7 6" xfId="34043"/>
    <cellStyle name="Obično 2 4 7 6 2" xfId="34650"/>
    <cellStyle name="Obično 2 4 7 6 2 2" xfId="35864"/>
    <cellStyle name="Obično 2 4 7 6 2 2 2" xfId="40009"/>
    <cellStyle name="Obično 2 4 7 6 2 2 2 2" xfId="48299"/>
    <cellStyle name="Obično 2 4 7 6 2 2 3" xfId="44154"/>
    <cellStyle name="Obično 2 4 7 6 2 3" xfId="37078"/>
    <cellStyle name="Obično 2 4 7 6 2 3 2" xfId="41223"/>
    <cellStyle name="Obično 2 4 7 6 2 3 2 2" xfId="49513"/>
    <cellStyle name="Obično 2 4 7 6 2 3 3" xfId="45368"/>
    <cellStyle name="Obično 2 4 7 6 2 4" xfId="38795"/>
    <cellStyle name="Obično 2 4 7 6 2 4 2" xfId="47085"/>
    <cellStyle name="Obično 2 4 7 6 2 5" xfId="42940"/>
    <cellStyle name="Obično 2 4 7 6 3" xfId="35257"/>
    <cellStyle name="Obično 2 4 7 6 3 2" xfId="39402"/>
    <cellStyle name="Obično 2 4 7 6 3 2 2" xfId="47692"/>
    <cellStyle name="Obično 2 4 7 6 3 3" xfId="43547"/>
    <cellStyle name="Obično 2 4 7 6 4" xfId="36471"/>
    <cellStyle name="Obično 2 4 7 6 4 2" xfId="40616"/>
    <cellStyle name="Obično 2 4 7 6 4 2 2" xfId="48906"/>
    <cellStyle name="Obično 2 4 7 6 4 3" xfId="44761"/>
    <cellStyle name="Obično 2 4 7 6 5" xfId="38188"/>
    <cellStyle name="Obično 2 4 7 6 5 2" xfId="46478"/>
    <cellStyle name="Obično 2 4 7 6 6" xfId="42333"/>
    <cellStyle name="Obično 2 4 7 7" xfId="34428"/>
    <cellStyle name="Obično 2 4 7 7 2" xfId="35035"/>
    <cellStyle name="Obično 2 4 7 7 2 2" xfId="36249"/>
    <cellStyle name="Obično 2 4 7 7 2 2 2" xfId="40394"/>
    <cellStyle name="Obično 2 4 7 7 2 2 2 2" xfId="48684"/>
    <cellStyle name="Obično 2 4 7 7 2 2 3" xfId="44539"/>
    <cellStyle name="Obično 2 4 7 7 2 3" xfId="37463"/>
    <cellStyle name="Obično 2 4 7 7 2 3 2" xfId="41608"/>
    <cellStyle name="Obično 2 4 7 7 2 3 2 2" xfId="49898"/>
    <cellStyle name="Obično 2 4 7 7 2 3 3" xfId="45753"/>
    <cellStyle name="Obično 2 4 7 7 2 4" xfId="39180"/>
    <cellStyle name="Obično 2 4 7 7 2 4 2" xfId="47470"/>
    <cellStyle name="Obično 2 4 7 7 2 5" xfId="43325"/>
    <cellStyle name="Obično 2 4 7 7 3" xfId="35642"/>
    <cellStyle name="Obično 2 4 7 7 3 2" xfId="39787"/>
    <cellStyle name="Obično 2 4 7 7 3 2 2" xfId="48077"/>
    <cellStyle name="Obično 2 4 7 7 3 3" xfId="43932"/>
    <cellStyle name="Obično 2 4 7 7 4" xfId="36856"/>
    <cellStyle name="Obično 2 4 7 7 4 2" xfId="41001"/>
    <cellStyle name="Obično 2 4 7 7 4 2 2" xfId="49291"/>
    <cellStyle name="Obično 2 4 7 7 4 3" xfId="45146"/>
    <cellStyle name="Obično 2 4 7 7 5" xfId="38573"/>
    <cellStyle name="Obično 2 4 7 7 5 2" xfId="46863"/>
    <cellStyle name="Obično 2 4 7 7 6" xfId="42718"/>
    <cellStyle name="Obično 2 4 7 8" xfId="34487"/>
    <cellStyle name="Obično 2 4 7 8 2" xfId="35701"/>
    <cellStyle name="Obično 2 4 7 8 2 2" xfId="39846"/>
    <cellStyle name="Obično 2 4 7 8 2 2 2" xfId="48136"/>
    <cellStyle name="Obično 2 4 7 8 2 3" xfId="43991"/>
    <cellStyle name="Obično 2 4 7 8 3" xfId="36915"/>
    <cellStyle name="Obično 2 4 7 8 3 2" xfId="41060"/>
    <cellStyle name="Obično 2 4 7 8 3 2 2" xfId="49350"/>
    <cellStyle name="Obično 2 4 7 8 3 3" xfId="45205"/>
    <cellStyle name="Obično 2 4 7 8 4" xfId="38632"/>
    <cellStyle name="Obično 2 4 7 8 4 2" xfId="46922"/>
    <cellStyle name="Obično 2 4 7 8 5" xfId="42777"/>
    <cellStyle name="Obično 2 4 7 9" xfId="35094"/>
    <cellStyle name="Obično 2 4 7 9 2" xfId="39239"/>
    <cellStyle name="Obično 2 4 7 9 2 2" xfId="47529"/>
    <cellStyle name="Obično 2 4 7 9 3" xfId="43384"/>
    <cellStyle name="Obično 2 4 8" xfId="33814"/>
    <cellStyle name="Obično 2 4 8 10" xfId="36302"/>
    <cellStyle name="Obično 2 4 8 10 2" xfId="40447"/>
    <cellStyle name="Obično 2 4 8 10 2 2" xfId="48737"/>
    <cellStyle name="Obično 2 4 8 10 3" xfId="44592"/>
    <cellStyle name="Obično 2 4 8 11" xfId="37516"/>
    <cellStyle name="Obično 2 4 8 11 2" xfId="41661"/>
    <cellStyle name="Obično 2 4 8 11 2 2" xfId="49951"/>
    <cellStyle name="Obično 2 4 8 11 3" xfId="45806"/>
    <cellStyle name="Obično 2 4 8 12" xfId="37575"/>
    <cellStyle name="Obično 2 4 8 12 2" xfId="41720"/>
    <cellStyle name="Obično 2 4 8 12 2 2" xfId="50010"/>
    <cellStyle name="Obično 2 4 8 12 3" xfId="45865"/>
    <cellStyle name="Obično 2 4 8 13" xfId="33874"/>
    <cellStyle name="Obično 2 4 8 13 2" xfId="38019"/>
    <cellStyle name="Obično 2 4 8 13 2 2" xfId="46309"/>
    <cellStyle name="Obično 2 4 8 13 3" xfId="42164"/>
    <cellStyle name="Obično 2 4 8 14" xfId="37960"/>
    <cellStyle name="Obično 2 4 8 14 2" xfId="46250"/>
    <cellStyle name="Obično 2 4 8 15" xfId="42105"/>
    <cellStyle name="Obično 2 4 8 2" xfId="33933"/>
    <cellStyle name="Obično 2 4 8 2 2" xfId="34318"/>
    <cellStyle name="Obično 2 4 8 2 2 2" xfId="34925"/>
    <cellStyle name="Obično 2 4 8 2 2 2 2" xfId="36139"/>
    <cellStyle name="Obično 2 4 8 2 2 2 2 2" xfId="40284"/>
    <cellStyle name="Obično 2 4 8 2 2 2 2 2 2" xfId="48574"/>
    <cellStyle name="Obično 2 4 8 2 2 2 2 3" xfId="44429"/>
    <cellStyle name="Obično 2 4 8 2 2 2 3" xfId="37353"/>
    <cellStyle name="Obično 2 4 8 2 2 2 3 2" xfId="41498"/>
    <cellStyle name="Obično 2 4 8 2 2 2 3 2 2" xfId="49788"/>
    <cellStyle name="Obično 2 4 8 2 2 2 3 3" xfId="45643"/>
    <cellStyle name="Obično 2 4 8 2 2 2 4" xfId="39070"/>
    <cellStyle name="Obično 2 4 8 2 2 2 4 2" xfId="47360"/>
    <cellStyle name="Obično 2 4 8 2 2 2 5" xfId="43215"/>
    <cellStyle name="Obično 2 4 8 2 2 3" xfId="35532"/>
    <cellStyle name="Obično 2 4 8 2 2 3 2" xfId="39677"/>
    <cellStyle name="Obično 2 4 8 2 2 3 2 2" xfId="47967"/>
    <cellStyle name="Obično 2 4 8 2 2 3 3" xfId="43822"/>
    <cellStyle name="Obično 2 4 8 2 2 4" xfId="36746"/>
    <cellStyle name="Obično 2 4 8 2 2 4 2" xfId="40891"/>
    <cellStyle name="Obično 2 4 8 2 2 4 2 2" xfId="49181"/>
    <cellStyle name="Obično 2 4 8 2 2 4 3" xfId="45036"/>
    <cellStyle name="Obično 2 4 8 2 2 5" xfId="37856"/>
    <cellStyle name="Obično 2 4 8 2 2 5 2" xfId="42001"/>
    <cellStyle name="Obično 2 4 8 2 2 5 2 2" xfId="50291"/>
    <cellStyle name="Obično 2 4 8 2 2 5 3" xfId="46146"/>
    <cellStyle name="Obično 2 4 8 2 2 6" xfId="38463"/>
    <cellStyle name="Obično 2 4 8 2 2 6 2" xfId="46753"/>
    <cellStyle name="Obično 2 4 8 2 2 7" xfId="42608"/>
    <cellStyle name="Obično 2 4 8 2 3" xfId="34155"/>
    <cellStyle name="Obično 2 4 8 2 3 2" xfId="34762"/>
    <cellStyle name="Obično 2 4 8 2 3 2 2" xfId="35976"/>
    <cellStyle name="Obično 2 4 8 2 3 2 2 2" xfId="40121"/>
    <cellStyle name="Obično 2 4 8 2 3 2 2 2 2" xfId="48411"/>
    <cellStyle name="Obično 2 4 8 2 3 2 2 3" xfId="44266"/>
    <cellStyle name="Obično 2 4 8 2 3 2 3" xfId="37190"/>
    <cellStyle name="Obično 2 4 8 2 3 2 3 2" xfId="41335"/>
    <cellStyle name="Obično 2 4 8 2 3 2 3 2 2" xfId="49625"/>
    <cellStyle name="Obično 2 4 8 2 3 2 3 3" xfId="45480"/>
    <cellStyle name="Obično 2 4 8 2 3 2 4" xfId="38907"/>
    <cellStyle name="Obično 2 4 8 2 3 2 4 2" xfId="47197"/>
    <cellStyle name="Obično 2 4 8 2 3 2 5" xfId="43052"/>
    <cellStyle name="Obično 2 4 8 2 3 3" xfId="35369"/>
    <cellStyle name="Obično 2 4 8 2 3 3 2" xfId="39514"/>
    <cellStyle name="Obično 2 4 8 2 3 3 2 2" xfId="47804"/>
    <cellStyle name="Obično 2 4 8 2 3 3 3" xfId="43659"/>
    <cellStyle name="Obično 2 4 8 2 3 4" xfId="36583"/>
    <cellStyle name="Obično 2 4 8 2 3 4 2" xfId="40728"/>
    <cellStyle name="Obično 2 4 8 2 3 4 2 2" xfId="49018"/>
    <cellStyle name="Obično 2 4 8 2 3 4 3" xfId="44873"/>
    <cellStyle name="Obično 2 4 8 2 3 5" xfId="38300"/>
    <cellStyle name="Obično 2 4 8 2 3 5 2" xfId="46590"/>
    <cellStyle name="Obično 2 4 8 2 3 6" xfId="42445"/>
    <cellStyle name="Obično 2 4 8 2 4" xfId="34540"/>
    <cellStyle name="Obično 2 4 8 2 4 2" xfId="35754"/>
    <cellStyle name="Obično 2 4 8 2 4 2 2" xfId="39899"/>
    <cellStyle name="Obično 2 4 8 2 4 2 2 2" xfId="48189"/>
    <cellStyle name="Obično 2 4 8 2 4 2 3" xfId="44044"/>
    <cellStyle name="Obično 2 4 8 2 4 3" xfId="36968"/>
    <cellStyle name="Obično 2 4 8 2 4 3 2" xfId="41113"/>
    <cellStyle name="Obično 2 4 8 2 4 3 2 2" xfId="49403"/>
    <cellStyle name="Obično 2 4 8 2 4 3 3" xfId="45258"/>
    <cellStyle name="Obično 2 4 8 2 4 4" xfId="38685"/>
    <cellStyle name="Obično 2 4 8 2 4 4 2" xfId="46975"/>
    <cellStyle name="Obično 2 4 8 2 4 5" xfId="42830"/>
    <cellStyle name="Obično 2 4 8 2 5" xfId="35147"/>
    <cellStyle name="Obično 2 4 8 2 5 2" xfId="39292"/>
    <cellStyle name="Obično 2 4 8 2 5 2 2" xfId="47582"/>
    <cellStyle name="Obično 2 4 8 2 5 3" xfId="43437"/>
    <cellStyle name="Obično 2 4 8 2 6" xfId="36361"/>
    <cellStyle name="Obično 2 4 8 2 6 2" xfId="40506"/>
    <cellStyle name="Obično 2 4 8 2 6 2 2" xfId="48796"/>
    <cellStyle name="Obično 2 4 8 2 6 3" xfId="44651"/>
    <cellStyle name="Obično 2 4 8 2 7" xfId="37693"/>
    <cellStyle name="Obično 2 4 8 2 7 2" xfId="41838"/>
    <cellStyle name="Obično 2 4 8 2 7 2 2" xfId="50128"/>
    <cellStyle name="Obično 2 4 8 2 7 3" xfId="45983"/>
    <cellStyle name="Obično 2 4 8 2 8" xfId="38078"/>
    <cellStyle name="Obično 2 4 8 2 8 2" xfId="46368"/>
    <cellStyle name="Obično 2 4 8 2 9" xfId="42223"/>
    <cellStyle name="Obično 2 4 8 3" xfId="33978"/>
    <cellStyle name="Obično 2 4 8 3 2" xfId="34363"/>
    <cellStyle name="Obično 2 4 8 3 2 2" xfId="34970"/>
    <cellStyle name="Obično 2 4 8 3 2 2 2" xfId="36184"/>
    <cellStyle name="Obično 2 4 8 3 2 2 2 2" xfId="40329"/>
    <cellStyle name="Obično 2 4 8 3 2 2 2 2 2" xfId="48619"/>
    <cellStyle name="Obično 2 4 8 3 2 2 2 3" xfId="44474"/>
    <cellStyle name="Obično 2 4 8 3 2 2 3" xfId="37398"/>
    <cellStyle name="Obično 2 4 8 3 2 2 3 2" xfId="41543"/>
    <cellStyle name="Obično 2 4 8 3 2 2 3 2 2" xfId="49833"/>
    <cellStyle name="Obično 2 4 8 3 2 2 3 3" xfId="45688"/>
    <cellStyle name="Obično 2 4 8 3 2 2 4" xfId="39115"/>
    <cellStyle name="Obično 2 4 8 3 2 2 4 2" xfId="47405"/>
    <cellStyle name="Obično 2 4 8 3 2 2 5" xfId="43260"/>
    <cellStyle name="Obično 2 4 8 3 2 3" xfId="35577"/>
    <cellStyle name="Obično 2 4 8 3 2 3 2" xfId="39722"/>
    <cellStyle name="Obično 2 4 8 3 2 3 2 2" xfId="48012"/>
    <cellStyle name="Obično 2 4 8 3 2 3 3" xfId="43867"/>
    <cellStyle name="Obično 2 4 8 3 2 4" xfId="36791"/>
    <cellStyle name="Obično 2 4 8 3 2 4 2" xfId="40936"/>
    <cellStyle name="Obično 2 4 8 3 2 4 2 2" xfId="49226"/>
    <cellStyle name="Obično 2 4 8 3 2 4 3" xfId="45081"/>
    <cellStyle name="Obično 2 4 8 3 2 5" xfId="37901"/>
    <cellStyle name="Obično 2 4 8 3 2 5 2" xfId="42046"/>
    <cellStyle name="Obično 2 4 8 3 2 5 2 2" xfId="50336"/>
    <cellStyle name="Obično 2 4 8 3 2 5 3" xfId="46191"/>
    <cellStyle name="Obično 2 4 8 3 2 6" xfId="38508"/>
    <cellStyle name="Obično 2 4 8 3 2 6 2" xfId="46798"/>
    <cellStyle name="Obično 2 4 8 3 2 7" xfId="42653"/>
    <cellStyle name="Obično 2 4 8 3 3" xfId="34200"/>
    <cellStyle name="Obično 2 4 8 3 3 2" xfId="34807"/>
    <cellStyle name="Obično 2 4 8 3 3 2 2" xfId="36021"/>
    <cellStyle name="Obično 2 4 8 3 3 2 2 2" xfId="40166"/>
    <cellStyle name="Obično 2 4 8 3 3 2 2 2 2" xfId="48456"/>
    <cellStyle name="Obično 2 4 8 3 3 2 2 3" xfId="44311"/>
    <cellStyle name="Obično 2 4 8 3 3 2 3" xfId="37235"/>
    <cellStyle name="Obično 2 4 8 3 3 2 3 2" xfId="41380"/>
    <cellStyle name="Obično 2 4 8 3 3 2 3 2 2" xfId="49670"/>
    <cellStyle name="Obično 2 4 8 3 3 2 3 3" xfId="45525"/>
    <cellStyle name="Obično 2 4 8 3 3 2 4" xfId="38952"/>
    <cellStyle name="Obično 2 4 8 3 3 2 4 2" xfId="47242"/>
    <cellStyle name="Obično 2 4 8 3 3 2 5" xfId="43097"/>
    <cellStyle name="Obično 2 4 8 3 3 3" xfId="35414"/>
    <cellStyle name="Obično 2 4 8 3 3 3 2" xfId="39559"/>
    <cellStyle name="Obično 2 4 8 3 3 3 2 2" xfId="47849"/>
    <cellStyle name="Obično 2 4 8 3 3 3 3" xfId="43704"/>
    <cellStyle name="Obično 2 4 8 3 3 4" xfId="36628"/>
    <cellStyle name="Obično 2 4 8 3 3 4 2" xfId="40773"/>
    <cellStyle name="Obično 2 4 8 3 3 4 2 2" xfId="49063"/>
    <cellStyle name="Obično 2 4 8 3 3 4 3" xfId="44918"/>
    <cellStyle name="Obično 2 4 8 3 3 5" xfId="38345"/>
    <cellStyle name="Obično 2 4 8 3 3 5 2" xfId="46635"/>
    <cellStyle name="Obično 2 4 8 3 3 6" xfId="42490"/>
    <cellStyle name="Obično 2 4 8 3 4" xfId="34585"/>
    <cellStyle name="Obično 2 4 8 3 4 2" xfId="35799"/>
    <cellStyle name="Obično 2 4 8 3 4 2 2" xfId="39944"/>
    <cellStyle name="Obično 2 4 8 3 4 2 2 2" xfId="48234"/>
    <cellStyle name="Obično 2 4 8 3 4 2 3" xfId="44089"/>
    <cellStyle name="Obično 2 4 8 3 4 3" xfId="37013"/>
    <cellStyle name="Obično 2 4 8 3 4 3 2" xfId="41158"/>
    <cellStyle name="Obično 2 4 8 3 4 3 2 2" xfId="49448"/>
    <cellStyle name="Obično 2 4 8 3 4 3 3" xfId="45303"/>
    <cellStyle name="Obično 2 4 8 3 4 4" xfId="38730"/>
    <cellStyle name="Obično 2 4 8 3 4 4 2" xfId="47020"/>
    <cellStyle name="Obično 2 4 8 3 4 5" xfId="42875"/>
    <cellStyle name="Obično 2 4 8 3 5" xfId="35192"/>
    <cellStyle name="Obično 2 4 8 3 5 2" xfId="39337"/>
    <cellStyle name="Obično 2 4 8 3 5 2 2" xfId="47627"/>
    <cellStyle name="Obično 2 4 8 3 5 3" xfId="43482"/>
    <cellStyle name="Obično 2 4 8 3 6" xfId="36406"/>
    <cellStyle name="Obično 2 4 8 3 6 2" xfId="40551"/>
    <cellStyle name="Obično 2 4 8 3 6 2 2" xfId="48841"/>
    <cellStyle name="Obično 2 4 8 3 6 3" xfId="44696"/>
    <cellStyle name="Obično 2 4 8 3 7" xfId="37738"/>
    <cellStyle name="Obično 2 4 8 3 7 2" xfId="41883"/>
    <cellStyle name="Obično 2 4 8 3 7 2 2" xfId="50173"/>
    <cellStyle name="Obično 2 4 8 3 7 3" xfId="46028"/>
    <cellStyle name="Obično 2 4 8 3 8" xfId="38123"/>
    <cellStyle name="Obično 2 4 8 3 8 2" xfId="46413"/>
    <cellStyle name="Obično 2 4 8 3 9" xfId="42268"/>
    <cellStyle name="Obično 2 4 8 4" xfId="34096"/>
    <cellStyle name="Obično 2 4 8 4 2" xfId="34703"/>
    <cellStyle name="Obično 2 4 8 4 2 2" xfId="35917"/>
    <cellStyle name="Obično 2 4 8 4 2 2 2" xfId="40062"/>
    <cellStyle name="Obično 2 4 8 4 2 2 2 2" xfId="48352"/>
    <cellStyle name="Obično 2 4 8 4 2 2 3" xfId="44207"/>
    <cellStyle name="Obično 2 4 8 4 2 3" xfId="37131"/>
    <cellStyle name="Obično 2 4 8 4 2 3 2" xfId="41276"/>
    <cellStyle name="Obično 2 4 8 4 2 3 2 2" xfId="49566"/>
    <cellStyle name="Obično 2 4 8 4 2 3 3" xfId="45421"/>
    <cellStyle name="Obično 2 4 8 4 2 4" xfId="38848"/>
    <cellStyle name="Obično 2 4 8 4 2 4 2" xfId="47138"/>
    <cellStyle name="Obično 2 4 8 4 2 5" xfId="42993"/>
    <cellStyle name="Obično 2 4 8 4 3" xfId="35310"/>
    <cellStyle name="Obično 2 4 8 4 3 2" xfId="39455"/>
    <cellStyle name="Obično 2 4 8 4 3 2 2" xfId="47745"/>
    <cellStyle name="Obično 2 4 8 4 3 3" xfId="43600"/>
    <cellStyle name="Obično 2 4 8 4 4" xfId="36524"/>
    <cellStyle name="Obično 2 4 8 4 4 2" xfId="40669"/>
    <cellStyle name="Obično 2 4 8 4 4 2 2" xfId="48959"/>
    <cellStyle name="Obično 2 4 8 4 4 3" xfId="44814"/>
    <cellStyle name="Obično 2 4 8 4 5" xfId="37634"/>
    <cellStyle name="Obično 2 4 8 4 5 2" xfId="41779"/>
    <cellStyle name="Obično 2 4 8 4 5 2 2" xfId="50069"/>
    <cellStyle name="Obično 2 4 8 4 5 3" xfId="45924"/>
    <cellStyle name="Obično 2 4 8 4 6" xfId="38241"/>
    <cellStyle name="Obično 2 4 8 4 6 2" xfId="46531"/>
    <cellStyle name="Obično 2 4 8 4 7" xfId="42386"/>
    <cellStyle name="Obično 2 4 8 5" xfId="34259"/>
    <cellStyle name="Obično 2 4 8 5 2" xfId="34866"/>
    <cellStyle name="Obično 2 4 8 5 2 2" xfId="36080"/>
    <cellStyle name="Obično 2 4 8 5 2 2 2" xfId="40225"/>
    <cellStyle name="Obično 2 4 8 5 2 2 2 2" xfId="48515"/>
    <cellStyle name="Obično 2 4 8 5 2 2 3" xfId="44370"/>
    <cellStyle name="Obično 2 4 8 5 2 3" xfId="37294"/>
    <cellStyle name="Obično 2 4 8 5 2 3 2" xfId="41439"/>
    <cellStyle name="Obično 2 4 8 5 2 3 2 2" xfId="49729"/>
    <cellStyle name="Obično 2 4 8 5 2 3 3" xfId="45584"/>
    <cellStyle name="Obično 2 4 8 5 2 4" xfId="39011"/>
    <cellStyle name="Obično 2 4 8 5 2 4 2" xfId="47301"/>
    <cellStyle name="Obično 2 4 8 5 2 5" xfId="43156"/>
    <cellStyle name="Obično 2 4 8 5 3" xfId="35473"/>
    <cellStyle name="Obično 2 4 8 5 3 2" xfId="39618"/>
    <cellStyle name="Obično 2 4 8 5 3 2 2" xfId="47908"/>
    <cellStyle name="Obično 2 4 8 5 3 3" xfId="43763"/>
    <cellStyle name="Obično 2 4 8 5 4" xfId="36687"/>
    <cellStyle name="Obično 2 4 8 5 4 2" xfId="40832"/>
    <cellStyle name="Obično 2 4 8 5 4 2 2" xfId="49122"/>
    <cellStyle name="Obično 2 4 8 5 4 3" xfId="44977"/>
    <cellStyle name="Obično 2 4 8 5 5" xfId="37797"/>
    <cellStyle name="Obično 2 4 8 5 5 2" xfId="41942"/>
    <cellStyle name="Obično 2 4 8 5 5 2 2" xfId="50232"/>
    <cellStyle name="Obično 2 4 8 5 5 3" xfId="46087"/>
    <cellStyle name="Obično 2 4 8 5 6" xfId="38404"/>
    <cellStyle name="Obično 2 4 8 5 6 2" xfId="46694"/>
    <cellStyle name="Obično 2 4 8 5 7" xfId="42549"/>
    <cellStyle name="Obično 2 4 8 6" xfId="34037"/>
    <cellStyle name="Obično 2 4 8 6 2" xfId="34644"/>
    <cellStyle name="Obično 2 4 8 6 2 2" xfId="35858"/>
    <cellStyle name="Obično 2 4 8 6 2 2 2" xfId="40003"/>
    <cellStyle name="Obično 2 4 8 6 2 2 2 2" xfId="48293"/>
    <cellStyle name="Obično 2 4 8 6 2 2 3" xfId="44148"/>
    <cellStyle name="Obično 2 4 8 6 2 3" xfId="37072"/>
    <cellStyle name="Obično 2 4 8 6 2 3 2" xfId="41217"/>
    <cellStyle name="Obično 2 4 8 6 2 3 2 2" xfId="49507"/>
    <cellStyle name="Obično 2 4 8 6 2 3 3" xfId="45362"/>
    <cellStyle name="Obično 2 4 8 6 2 4" xfId="38789"/>
    <cellStyle name="Obično 2 4 8 6 2 4 2" xfId="47079"/>
    <cellStyle name="Obično 2 4 8 6 2 5" xfId="42934"/>
    <cellStyle name="Obično 2 4 8 6 3" xfId="35251"/>
    <cellStyle name="Obično 2 4 8 6 3 2" xfId="39396"/>
    <cellStyle name="Obično 2 4 8 6 3 2 2" xfId="47686"/>
    <cellStyle name="Obično 2 4 8 6 3 3" xfId="43541"/>
    <cellStyle name="Obično 2 4 8 6 4" xfId="36465"/>
    <cellStyle name="Obično 2 4 8 6 4 2" xfId="40610"/>
    <cellStyle name="Obično 2 4 8 6 4 2 2" xfId="48900"/>
    <cellStyle name="Obično 2 4 8 6 4 3" xfId="44755"/>
    <cellStyle name="Obično 2 4 8 6 5" xfId="38182"/>
    <cellStyle name="Obično 2 4 8 6 5 2" xfId="46472"/>
    <cellStyle name="Obično 2 4 8 6 6" xfId="42327"/>
    <cellStyle name="Obično 2 4 8 7" xfId="34422"/>
    <cellStyle name="Obično 2 4 8 7 2" xfId="35029"/>
    <cellStyle name="Obično 2 4 8 7 2 2" xfId="36243"/>
    <cellStyle name="Obično 2 4 8 7 2 2 2" xfId="40388"/>
    <cellStyle name="Obično 2 4 8 7 2 2 2 2" xfId="48678"/>
    <cellStyle name="Obično 2 4 8 7 2 2 3" xfId="44533"/>
    <cellStyle name="Obično 2 4 8 7 2 3" xfId="37457"/>
    <cellStyle name="Obično 2 4 8 7 2 3 2" xfId="41602"/>
    <cellStyle name="Obično 2 4 8 7 2 3 2 2" xfId="49892"/>
    <cellStyle name="Obično 2 4 8 7 2 3 3" xfId="45747"/>
    <cellStyle name="Obično 2 4 8 7 2 4" xfId="39174"/>
    <cellStyle name="Obično 2 4 8 7 2 4 2" xfId="47464"/>
    <cellStyle name="Obično 2 4 8 7 2 5" xfId="43319"/>
    <cellStyle name="Obično 2 4 8 7 3" xfId="35636"/>
    <cellStyle name="Obično 2 4 8 7 3 2" xfId="39781"/>
    <cellStyle name="Obično 2 4 8 7 3 2 2" xfId="48071"/>
    <cellStyle name="Obično 2 4 8 7 3 3" xfId="43926"/>
    <cellStyle name="Obično 2 4 8 7 4" xfId="36850"/>
    <cellStyle name="Obično 2 4 8 7 4 2" xfId="40995"/>
    <cellStyle name="Obično 2 4 8 7 4 2 2" xfId="49285"/>
    <cellStyle name="Obično 2 4 8 7 4 3" xfId="45140"/>
    <cellStyle name="Obično 2 4 8 7 5" xfId="38567"/>
    <cellStyle name="Obično 2 4 8 7 5 2" xfId="46857"/>
    <cellStyle name="Obično 2 4 8 7 6" xfId="42712"/>
    <cellStyle name="Obično 2 4 8 8" xfId="34481"/>
    <cellStyle name="Obično 2 4 8 8 2" xfId="35695"/>
    <cellStyle name="Obično 2 4 8 8 2 2" xfId="39840"/>
    <cellStyle name="Obično 2 4 8 8 2 2 2" xfId="48130"/>
    <cellStyle name="Obično 2 4 8 8 2 3" xfId="43985"/>
    <cellStyle name="Obično 2 4 8 8 3" xfId="36909"/>
    <cellStyle name="Obično 2 4 8 8 3 2" xfId="41054"/>
    <cellStyle name="Obično 2 4 8 8 3 2 2" xfId="49344"/>
    <cellStyle name="Obično 2 4 8 8 3 3" xfId="45199"/>
    <cellStyle name="Obično 2 4 8 8 4" xfId="38626"/>
    <cellStyle name="Obično 2 4 8 8 4 2" xfId="46916"/>
    <cellStyle name="Obično 2 4 8 8 5" xfId="42771"/>
    <cellStyle name="Obično 2 4 8 9" xfId="35088"/>
    <cellStyle name="Obično 2 4 8 9 2" xfId="39233"/>
    <cellStyle name="Obično 2 4 8 9 2 2" xfId="47523"/>
    <cellStyle name="Obično 2 4 8 9 3" xfId="43378"/>
    <cellStyle name="Obično 2 4 9" xfId="33854"/>
    <cellStyle name="Obično 2 4 9 10" xfId="37555"/>
    <cellStyle name="Obično 2 4 9 10 2" xfId="41700"/>
    <cellStyle name="Obično 2 4 9 10 2 2" xfId="49990"/>
    <cellStyle name="Obično 2 4 9 10 3" xfId="45845"/>
    <cellStyle name="Obično 2 4 9 11" xfId="37614"/>
    <cellStyle name="Obično 2 4 9 11 2" xfId="41759"/>
    <cellStyle name="Obično 2 4 9 11 2 2" xfId="50049"/>
    <cellStyle name="Obično 2 4 9 11 3" xfId="45904"/>
    <cellStyle name="Obično 2 4 9 12" xfId="33913"/>
    <cellStyle name="Obično 2 4 9 12 2" xfId="38058"/>
    <cellStyle name="Obično 2 4 9 12 2 2" xfId="46348"/>
    <cellStyle name="Obično 2 4 9 12 3" xfId="42203"/>
    <cellStyle name="Obično 2 4 9 13" xfId="37999"/>
    <cellStyle name="Obično 2 4 9 13 2" xfId="46289"/>
    <cellStyle name="Obično 2 4 9 14" xfId="42144"/>
    <cellStyle name="Obično 2 4 9 2" xfId="34017"/>
    <cellStyle name="Obično 2 4 9 2 2" xfId="34402"/>
    <cellStyle name="Obično 2 4 9 2 2 2" xfId="35009"/>
    <cellStyle name="Obično 2 4 9 2 2 2 2" xfId="36223"/>
    <cellStyle name="Obično 2 4 9 2 2 2 2 2" xfId="40368"/>
    <cellStyle name="Obično 2 4 9 2 2 2 2 2 2" xfId="48658"/>
    <cellStyle name="Obično 2 4 9 2 2 2 2 3" xfId="44513"/>
    <cellStyle name="Obično 2 4 9 2 2 2 3" xfId="37437"/>
    <cellStyle name="Obično 2 4 9 2 2 2 3 2" xfId="41582"/>
    <cellStyle name="Obično 2 4 9 2 2 2 3 2 2" xfId="49872"/>
    <cellStyle name="Obično 2 4 9 2 2 2 3 3" xfId="45727"/>
    <cellStyle name="Obično 2 4 9 2 2 2 4" xfId="39154"/>
    <cellStyle name="Obično 2 4 9 2 2 2 4 2" xfId="47444"/>
    <cellStyle name="Obično 2 4 9 2 2 2 5" xfId="43299"/>
    <cellStyle name="Obično 2 4 9 2 2 3" xfId="35616"/>
    <cellStyle name="Obično 2 4 9 2 2 3 2" xfId="39761"/>
    <cellStyle name="Obično 2 4 9 2 2 3 2 2" xfId="48051"/>
    <cellStyle name="Obično 2 4 9 2 2 3 3" xfId="43906"/>
    <cellStyle name="Obično 2 4 9 2 2 4" xfId="36830"/>
    <cellStyle name="Obično 2 4 9 2 2 4 2" xfId="40975"/>
    <cellStyle name="Obično 2 4 9 2 2 4 2 2" xfId="49265"/>
    <cellStyle name="Obično 2 4 9 2 2 4 3" xfId="45120"/>
    <cellStyle name="Obično 2 4 9 2 2 5" xfId="37940"/>
    <cellStyle name="Obično 2 4 9 2 2 5 2" xfId="42085"/>
    <cellStyle name="Obično 2 4 9 2 2 5 2 2" xfId="50375"/>
    <cellStyle name="Obično 2 4 9 2 2 5 3" xfId="46230"/>
    <cellStyle name="Obično 2 4 9 2 2 6" xfId="38547"/>
    <cellStyle name="Obično 2 4 9 2 2 6 2" xfId="46837"/>
    <cellStyle name="Obično 2 4 9 2 2 7" xfId="42692"/>
    <cellStyle name="Obično 2 4 9 2 3" xfId="34239"/>
    <cellStyle name="Obično 2 4 9 2 3 2" xfId="34846"/>
    <cellStyle name="Obično 2 4 9 2 3 2 2" xfId="36060"/>
    <cellStyle name="Obično 2 4 9 2 3 2 2 2" xfId="40205"/>
    <cellStyle name="Obično 2 4 9 2 3 2 2 2 2" xfId="48495"/>
    <cellStyle name="Obično 2 4 9 2 3 2 2 3" xfId="44350"/>
    <cellStyle name="Obično 2 4 9 2 3 2 3" xfId="37274"/>
    <cellStyle name="Obično 2 4 9 2 3 2 3 2" xfId="41419"/>
    <cellStyle name="Obično 2 4 9 2 3 2 3 2 2" xfId="49709"/>
    <cellStyle name="Obično 2 4 9 2 3 2 3 3" xfId="45564"/>
    <cellStyle name="Obično 2 4 9 2 3 2 4" xfId="38991"/>
    <cellStyle name="Obično 2 4 9 2 3 2 4 2" xfId="47281"/>
    <cellStyle name="Obično 2 4 9 2 3 2 5" xfId="43136"/>
    <cellStyle name="Obično 2 4 9 2 3 3" xfId="35453"/>
    <cellStyle name="Obično 2 4 9 2 3 3 2" xfId="39598"/>
    <cellStyle name="Obično 2 4 9 2 3 3 2 2" xfId="47888"/>
    <cellStyle name="Obično 2 4 9 2 3 3 3" xfId="43743"/>
    <cellStyle name="Obično 2 4 9 2 3 4" xfId="36667"/>
    <cellStyle name="Obično 2 4 9 2 3 4 2" xfId="40812"/>
    <cellStyle name="Obično 2 4 9 2 3 4 2 2" xfId="49102"/>
    <cellStyle name="Obično 2 4 9 2 3 4 3" xfId="44957"/>
    <cellStyle name="Obično 2 4 9 2 3 5" xfId="38384"/>
    <cellStyle name="Obično 2 4 9 2 3 5 2" xfId="46674"/>
    <cellStyle name="Obično 2 4 9 2 3 6" xfId="42529"/>
    <cellStyle name="Obično 2 4 9 2 4" xfId="34624"/>
    <cellStyle name="Obično 2 4 9 2 4 2" xfId="35838"/>
    <cellStyle name="Obično 2 4 9 2 4 2 2" xfId="39983"/>
    <cellStyle name="Obično 2 4 9 2 4 2 2 2" xfId="48273"/>
    <cellStyle name="Obično 2 4 9 2 4 2 3" xfId="44128"/>
    <cellStyle name="Obično 2 4 9 2 4 3" xfId="37052"/>
    <cellStyle name="Obično 2 4 9 2 4 3 2" xfId="41197"/>
    <cellStyle name="Obično 2 4 9 2 4 3 2 2" xfId="49487"/>
    <cellStyle name="Obično 2 4 9 2 4 3 3" xfId="45342"/>
    <cellStyle name="Obično 2 4 9 2 4 4" xfId="38769"/>
    <cellStyle name="Obično 2 4 9 2 4 4 2" xfId="47059"/>
    <cellStyle name="Obično 2 4 9 2 4 5" xfId="42914"/>
    <cellStyle name="Obično 2 4 9 2 5" xfId="35231"/>
    <cellStyle name="Obično 2 4 9 2 5 2" xfId="39376"/>
    <cellStyle name="Obično 2 4 9 2 5 2 2" xfId="47666"/>
    <cellStyle name="Obično 2 4 9 2 5 3" xfId="43521"/>
    <cellStyle name="Obično 2 4 9 2 6" xfId="36445"/>
    <cellStyle name="Obično 2 4 9 2 6 2" xfId="40590"/>
    <cellStyle name="Obično 2 4 9 2 6 2 2" xfId="48880"/>
    <cellStyle name="Obično 2 4 9 2 6 3" xfId="44735"/>
    <cellStyle name="Obično 2 4 9 2 7" xfId="37777"/>
    <cellStyle name="Obično 2 4 9 2 7 2" xfId="41922"/>
    <cellStyle name="Obično 2 4 9 2 7 2 2" xfId="50212"/>
    <cellStyle name="Obično 2 4 9 2 7 3" xfId="46067"/>
    <cellStyle name="Obično 2 4 9 2 8" xfId="38162"/>
    <cellStyle name="Obično 2 4 9 2 8 2" xfId="46452"/>
    <cellStyle name="Obično 2 4 9 2 9" xfId="42307"/>
    <cellStyle name="Obično 2 4 9 3" xfId="34135"/>
    <cellStyle name="Obično 2 4 9 3 2" xfId="34742"/>
    <cellStyle name="Obično 2 4 9 3 2 2" xfId="35956"/>
    <cellStyle name="Obično 2 4 9 3 2 2 2" xfId="40101"/>
    <cellStyle name="Obično 2 4 9 3 2 2 2 2" xfId="48391"/>
    <cellStyle name="Obično 2 4 9 3 2 2 3" xfId="44246"/>
    <cellStyle name="Obično 2 4 9 3 2 3" xfId="37170"/>
    <cellStyle name="Obično 2 4 9 3 2 3 2" xfId="41315"/>
    <cellStyle name="Obično 2 4 9 3 2 3 2 2" xfId="49605"/>
    <cellStyle name="Obično 2 4 9 3 2 3 3" xfId="45460"/>
    <cellStyle name="Obično 2 4 9 3 2 4" xfId="38887"/>
    <cellStyle name="Obično 2 4 9 3 2 4 2" xfId="47177"/>
    <cellStyle name="Obično 2 4 9 3 2 5" xfId="43032"/>
    <cellStyle name="Obično 2 4 9 3 3" xfId="35349"/>
    <cellStyle name="Obično 2 4 9 3 3 2" xfId="39494"/>
    <cellStyle name="Obično 2 4 9 3 3 2 2" xfId="47784"/>
    <cellStyle name="Obično 2 4 9 3 3 3" xfId="43639"/>
    <cellStyle name="Obično 2 4 9 3 4" xfId="36563"/>
    <cellStyle name="Obično 2 4 9 3 4 2" xfId="40708"/>
    <cellStyle name="Obično 2 4 9 3 4 2 2" xfId="48998"/>
    <cellStyle name="Obično 2 4 9 3 4 3" xfId="44853"/>
    <cellStyle name="Obično 2 4 9 3 5" xfId="37673"/>
    <cellStyle name="Obično 2 4 9 3 5 2" xfId="41818"/>
    <cellStyle name="Obično 2 4 9 3 5 2 2" xfId="50108"/>
    <cellStyle name="Obično 2 4 9 3 5 3" xfId="45963"/>
    <cellStyle name="Obično 2 4 9 3 6" xfId="38280"/>
    <cellStyle name="Obično 2 4 9 3 6 2" xfId="46570"/>
    <cellStyle name="Obično 2 4 9 3 7" xfId="42425"/>
    <cellStyle name="Obično 2 4 9 4" xfId="34298"/>
    <cellStyle name="Obično 2 4 9 4 2" xfId="34905"/>
    <cellStyle name="Obično 2 4 9 4 2 2" xfId="36119"/>
    <cellStyle name="Obično 2 4 9 4 2 2 2" xfId="40264"/>
    <cellStyle name="Obično 2 4 9 4 2 2 2 2" xfId="48554"/>
    <cellStyle name="Obično 2 4 9 4 2 2 3" xfId="44409"/>
    <cellStyle name="Obično 2 4 9 4 2 3" xfId="37333"/>
    <cellStyle name="Obično 2 4 9 4 2 3 2" xfId="41478"/>
    <cellStyle name="Obično 2 4 9 4 2 3 2 2" xfId="49768"/>
    <cellStyle name="Obično 2 4 9 4 2 3 3" xfId="45623"/>
    <cellStyle name="Obično 2 4 9 4 2 4" xfId="39050"/>
    <cellStyle name="Obično 2 4 9 4 2 4 2" xfId="47340"/>
    <cellStyle name="Obično 2 4 9 4 2 5" xfId="43195"/>
    <cellStyle name="Obično 2 4 9 4 3" xfId="35512"/>
    <cellStyle name="Obično 2 4 9 4 3 2" xfId="39657"/>
    <cellStyle name="Obično 2 4 9 4 3 2 2" xfId="47947"/>
    <cellStyle name="Obično 2 4 9 4 3 3" xfId="43802"/>
    <cellStyle name="Obično 2 4 9 4 4" xfId="36726"/>
    <cellStyle name="Obično 2 4 9 4 4 2" xfId="40871"/>
    <cellStyle name="Obično 2 4 9 4 4 2 2" xfId="49161"/>
    <cellStyle name="Obično 2 4 9 4 4 3" xfId="45016"/>
    <cellStyle name="Obično 2 4 9 4 5" xfId="37836"/>
    <cellStyle name="Obično 2 4 9 4 5 2" xfId="41981"/>
    <cellStyle name="Obično 2 4 9 4 5 2 2" xfId="50271"/>
    <cellStyle name="Obično 2 4 9 4 5 3" xfId="46126"/>
    <cellStyle name="Obično 2 4 9 4 6" xfId="38443"/>
    <cellStyle name="Obično 2 4 9 4 6 2" xfId="46733"/>
    <cellStyle name="Obično 2 4 9 4 7" xfId="42588"/>
    <cellStyle name="Obično 2 4 9 5" xfId="34076"/>
    <cellStyle name="Obično 2 4 9 5 2" xfId="34683"/>
    <cellStyle name="Obično 2 4 9 5 2 2" xfId="35897"/>
    <cellStyle name="Obično 2 4 9 5 2 2 2" xfId="40042"/>
    <cellStyle name="Obično 2 4 9 5 2 2 2 2" xfId="48332"/>
    <cellStyle name="Obično 2 4 9 5 2 2 3" xfId="44187"/>
    <cellStyle name="Obično 2 4 9 5 2 3" xfId="37111"/>
    <cellStyle name="Obično 2 4 9 5 2 3 2" xfId="41256"/>
    <cellStyle name="Obično 2 4 9 5 2 3 2 2" xfId="49546"/>
    <cellStyle name="Obično 2 4 9 5 2 3 3" xfId="45401"/>
    <cellStyle name="Obično 2 4 9 5 2 4" xfId="38828"/>
    <cellStyle name="Obično 2 4 9 5 2 4 2" xfId="47118"/>
    <cellStyle name="Obično 2 4 9 5 2 5" xfId="42973"/>
    <cellStyle name="Obično 2 4 9 5 3" xfId="35290"/>
    <cellStyle name="Obično 2 4 9 5 3 2" xfId="39435"/>
    <cellStyle name="Obično 2 4 9 5 3 2 2" xfId="47725"/>
    <cellStyle name="Obično 2 4 9 5 3 3" xfId="43580"/>
    <cellStyle name="Obično 2 4 9 5 4" xfId="36504"/>
    <cellStyle name="Obično 2 4 9 5 4 2" xfId="40649"/>
    <cellStyle name="Obično 2 4 9 5 4 2 2" xfId="48939"/>
    <cellStyle name="Obično 2 4 9 5 4 3" xfId="44794"/>
    <cellStyle name="Obično 2 4 9 5 5" xfId="38221"/>
    <cellStyle name="Obično 2 4 9 5 5 2" xfId="46511"/>
    <cellStyle name="Obično 2 4 9 5 6" xfId="42366"/>
    <cellStyle name="Obično 2 4 9 6" xfId="34461"/>
    <cellStyle name="Obično 2 4 9 6 2" xfId="35068"/>
    <cellStyle name="Obično 2 4 9 6 2 2" xfId="36282"/>
    <cellStyle name="Obično 2 4 9 6 2 2 2" xfId="40427"/>
    <cellStyle name="Obično 2 4 9 6 2 2 2 2" xfId="48717"/>
    <cellStyle name="Obično 2 4 9 6 2 2 3" xfId="44572"/>
    <cellStyle name="Obično 2 4 9 6 2 3" xfId="37496"/>
    <cellStyle name="Obično 2 4 9 6 2 3 2" xfId="41641"/>
    <cellStyle name="Obično 2 4 9 6 2 3 2 2" xfId="49931"/>
    <cellStyle name="Obično 2 4 9 6 2 3 3" xfId="45786"/>
    <cellStyle name="Obično 2 4 9 6 2 4" xfId="39213"/>
    <cellStyle name="Obično 2 4 9 6 2 4 2" xfId="47503"/>
    <cellStyle name="Obično 2 4 9 6 2 5" xfId="43358"/>
    <cellStyle name="Obično 2 4 9 6 3" xfId="35675"/>
    <cellStyle name="Obično 2 4 9 6 3 2" xfId="39820"/>
    <cellStyle name="Obično 2 4 9 6 3 2 2" xfId="48110"/>
    <cellStyle name="Obično 2 4 9 6 3 3" xfId="43965"/>
    <cellStyle name="Obično 2 4 9 6 4" xfId="36889"/>
    <cellStyle name="Obično 2 4 9 6 4 2" xfId="41034"/>
    <cellStyle name="Obično 2 4 9 6 4 2 2" xfId="49324"/>
    <cellStyle name="Obično 2 4 9 6 4 3" xfId="45179"/>
    <cellStyle name="Obično 2 4 9 6 5" xfId="38606"/>
    <cellStyle name="Obično 2 4 9 6 5 2" xfId="46896"/>
    <cellStyle name="Obično 2 4 9 6 6" xfId="42751"/>
    <cellStyle name="Obično 2 4 9 7" xfId="34520"/>
    <cellStyle name="Obično 2 4 9 7 2" xfId="35734"/>
    <cellStyle name="Obično 2 4 9 7 2 2" xfId="39879"/>
    <cellStyle name="Obično 2 4 9 7 2 2 2" xfId="48169"/>
    <cellStyle name="Obično 2 4 9 7 2 3" xfId="44024"/>
    <cellStyle name="Obično 2 4 9 7 3" xfId="36948"/>
    <cellStyle name="Obično 2 4 9 7 3 2" xfId="41093"/>
    <cellStyle name="Obično 2 4 9 7 3 2 2" xfId="49383"/>
    <cellStyle name="Obično 2 4 9 7 3 3" xfId="45238"/>
    <cellStyle name="Obično 2 4 9 7 4" xfId="38665"/>
    <cellStyle name="Obično 2 4 9 7 4 2" xfId="46955"/>
    <cellStyle name="Obično 2 4 9 7 5" xfId="42810"/>
    <cellStyle name="Obično 2 4 9 8" xfId="35127"/>
    <cellStyle name="Obično 2 4 9 8 2" xfId="39272"/>
    <cellStyle name="Obično 2 4 9 8 2 2" xfId="47562"/>
    <cellStyle name="Obično 2 4 9 8 3" xfId="43417"/>
    <cellStyle name="Obično 2 4 9 9" xfId="36341"/>
    <cellStyle name="Obično 2 4 9 9 2" xfId="40486"/>
    <cellStyle name="Obično 2 4 9 9 2 2" xfId="48776"/>
    <cellStyle name="Obično 2 4 9 9 3" xfId="44631"/>
    <cellStyle name="Obično 2 5" xfId="18476"/>
    <cellStyle name="Obično 2 5 2" xfId="33728"/>
    <cellStyle name="Obično 2 6" xfId="18477"/>
    <cellStyle name="Obično 2 6 10" xfId="34092"/>
    <cellStyle name="Obično 2 6 10 2" xfId="34699"/>
    <cellStyle name="Obično 2 6 10 2 2" xfId="35913"/>
    <cellStyle name="Obično 2 6 10 2 2 2" xfId="40058"/>
    <cellStyle name="Obično 2 6 10 2 2 2 2" xfId="48348"/>
    <cellStyle name="Obično 2 6 10 2 2 3" xfId="44203"/>
    <cellStyle name="Obično 2 6 10 2 3" xfId="37127"/>
    <cellStyle name="Obično 2 6 10 2 3 2" xfId="41272"/>
    <cellStyle name="Obično 2 6 10 2 3 2 2" xfId="49562"/>
    <cellStyle name="Obično 2 6 10 2 3 3" xfId="45417"/>
    <cellStyle name="Obično 2 6 10 2 4" xfId="38844"/>
    <cellStyle name="Obično 2 6 10 2 4 2" xfId="47134"/>
    <cellStyle name="Obično 2 6 10 2 5" xfId="42989"/>
    <cellStyle name="Obično 2 6 10 3" xfId="35306"/>
    <cellStyle name="Obično 2 6 10 3 2" xfId="39451"/>
    <cellStyle name="Obično 2 6 10 3 2 2" xfId="47741"/>
    <cellStyle name="Obično 2 6 10 3 3" xfId="43596"/>
    <cellStyle name="Obično 2 6 10 4" xfId="36520"/>
    <cellStyle name="Obično 2 6 10 4 2" xfId="40665"/>
    <cellStyle name="Obično 2 6 10 4 2 2" xfId="48955"/>
    <cellStyle name="Obično 2 6 10 4 3" xfId="44810"/>
    <cellStyle name="Obično 2 6 10 5" xfId="37630"/>
    <cellStyle name="Obično 2 6 10 5 2" xfId="41775"/>
    <cellStyle name="Obično 2 6 10 5 2 2" xfId="50065"/>
    <cellStyle name="Obično 2 6 10 5 3" xfId="45920"/>
    <cellStyle name="Obično 2 6 10 6" xfId="38237"/>
    <cellStyle name="Obično 2 6 10 6 2" xfId="46527"/>
    <cellStyle name="Obično 2 6 10 7" xfId="42382"/>
    <cellStyle name="Obično 2 6 11" xfId="34255"/>
    <cellStyle name="Obično 2 6 11 2" xfId="34862"/>
    <cellStyle name="Obično 2 6 11 2 2" xfId="36076"/>
    <cellStyle name="Obično 2 6 11 2 2 2" xfId="40221"/>
    <cellStyle name="Obično 2 6 11 2 2 2 2" xfId="48511"/>
    <cellStyle name="Obično 2 6 11 2 2 3" xfId="44366"/>
    <cellStyle name="Obično 2 6 11 2 3" xfId="37290"/>
    <cellStyle name="Obično 2 6 11 2 3 2" xfId="41435"/>
    <cellStyle name="Obično 2 6 11 2 3 2 2" xfId="49725"/>
    <cellStyle name="Obično 2 6 11 2 3 3" xfId="45580"/>
    <cellStyle name="Obično 2 6 11 2 4" xfId="39007"/>
    <cellStyle name="Obično 2 6 11 2 4 2" xfId="47297"/>
    <cellStyle name="Obično 2 6 11 2 5" xfId="43152"/>
    <cellStyle name="Obično 2 6 11 3" xfId="35469"/>
    <cellStyle name="Obično 2 6 11 3 2" xfId="39614"/>
    <cellStyle name="Obično 2 6 11 3 2 2" xfId="47904"/>
    <cellStyle name="Obično 2 6 11 3 3" xfId="43759"/>
    <cellStyle name="Obično 2 6 11 4" xfId="36683"/>
    <cellStyle name="Obično 2 6 11 4 2" xfId="40828"/>
    <cellStyle name="Obično 2 6 11 4 2 2" xfId="49118"/>
    <cellStyle name="Obično 2 6 11 4 3" xfId="44973"/>
    <cellStyle name="Obično 2 6 11 5" xfId="37793"/>
    <cellStyle name="Obično 2 6 11 5 2" xfId="41938"/>
    <cellStyle name="Obično 2 6 11 5 2 2" xfId="50228"/>
    <cellStyle name="Obično 2 6 11 5 3" xfId="46083"/>
    <cellStyle name="Obično 2 6 11 6" xfId="38400"/>
    <cellStyle name="Obično 2 6 11 6 2" xfId="46690"/>
    <cellStyle name="Obično 2 6 11 7" xfId="42545"/>
    <cellStyle name="Obično 2 6 12" xfId="34033"/>
    <cellStyle name="Obično 2 6 12 2" xfId="34640"/>
    <cellStyle name="Obično 2 6 12 2 2" xfId="35854"/>
    <cellStyle name="Obično 2 6 12 2 2 2" xfId="39999"/>
    <cellStyle name="Obično 2 6 12 2 2 2 2" xfId="48289"/>
    <cellStyle name="Obično 2 6 12 2 2 3" xfId="44144"/>
    <cellStyle name="Obično 2 6 12 2 3" xfId="37068"/>
    <cellStyle name="Obično 2 6 12 2 3 2" xfId="41213"/>
    <cellStyle name="Obično 2 6 12 2 3 2 2" xfId="49503"/>
    <cellStyle name="Obično 2 6 12 2 3 3" xfId="45358"/>
    <cellStyle name="Obično 2 6 12 2 4" xfId="38785"/>
    <cellStyle name="Obično 2 6 12 2 4 2" xfId="47075"/>
    <cellStyle name="Obično 2 6 12 2 5" xfId="42930"/>
    <cellStyle name="Obično 2 6 12 3" xfId="35247"/>
    <cellStyle name="Obično 2 6 12 3 2" xfId="39392"/>
    <cellStyle name="Obično 2 6 12 3 2 2" xfId="47682"/>
    <cellStyle name="Obično 2 6 12 3 3" xfId="43537"/>
    <cellStyle name="Obično 2 6 12 4" xfId="36461"/>
    <cellStyle name="Obično 2 6 12 4 2" xfId="40606"/>
    <cellStyle name="Obično 2 6 12 4 2 2" xfId="48896"/>
    <cellStyle name="Obično 2 6 12 4 3" xfId="44751"/>
    <cellStyle name="Obično 2 6 12 5" xfId="38178"/>
    <cellStyle name="Obično 2 6 12 5 2" xfId="46468"/>
    <cellStyle name="Obično 2 6 12 6" xfId="42323"/>
    <cellStyle name="Obično 2 6 13" xfId="34418"/>
    <cellStyle name="Obično 2 6 13 2" xfId="35025"/>
    <cellStyle name="Obično 2 6 13 2 2" xfId="36239"/>
    <cellStyle name="Obično 2 6 13 2 2 2" xfId="40384"/>
    <cellStyle name="Obično 2 6 13 2 2 2 2" xfId="48674"/>
    <cellStyle name="Obično 2 6 13 2 2 3" xfId="44529"/>
    <cellStyle name="Obično 2 6 13 2 3" xfId="37453"/>
    <cellStyle name="Obično 2 6 13 2 3 2" xfId="41598"/>
    <cellStyle name="Obično 2 6 13 2 3 2 2" xfId="49888"/>
    <cellStyle name="Obično 2 6 13 2 3 3" xfId="45743"/>
    <cellStyle name="Obično 2 6 13 2 4" xfId="39170"/>
    <cellStyle name="Obično 2 6 13 2 4 2" xfId="47460"/>
    <cellStyle name="Obično 2 6 13 2 5" xfId="43315"/>
    <cellStyle name="Obično 2 6 13 3" xfId="35632"/>
    <cellStyle name="Obično 2 6 13 3 2" xfId="39777"/>
    <cellStyle name="Obično 2 6 13 3 2 2" xfId="48067"/>
    <cellStyle name="Obično 2 6 13 3 3" xfId="43922"/>
    <cellStyle name="Obično 2 6 13 4" xfId="36846"/>
    <cellStyle name="Obično 2 6 13 4 2" xfId="40991"/>
    <cellStyle name="Obično 2 6 13 4 2 2" xfId="49281"/>
    <cellStyle name="Obično 2 6 13 4 3" xfId="45136"/>
    <cellStyle name="Obično 2 6 13 5" xfId="38563"/>
    <cellStyle name="Obično 2 6 13 5 2" xfId="46853"/>
    <cellStyle name="Obično 2 6 13 6" xfId="42708"/>
    <cellStyle name="Obično 2 6 14" xfId="34477"/>
    <cellStyle name="Obično 2 6 14 2" xfId="35691"/>
    <cellStyle name="Obično 2 6 14 2 2" xfId="39836"/>
    <cellStyle name="Obično 2 6 14 2 2 2" xfId="48126"/>
    <cellStyle name="Obično 2 6 14 2 3" xfId="43981"/>
    <cellStyle name="Obično 2 6 14 3" xfId="36905"/>
    <cellStyle name="Obično 2 6 14 3 2" xfId="41050"/>
    <cellStyle name="Obično 2 6 14 3 2 2" xfId="49340"/>
    <cellStyle name="Obično 2 6 14 3 3" xfId="45195"/>
    <cellStyle name="Obično 2 6 14 4" xfId="38622"/>
    <cellStyle name="Obično 2 6 14 4 2" xfId="46912"/>
    <cellStyle name="Obično 2 6 14 5" xfId="42767"/>
    <cellStyle name="Obično 2 6 15" xfId="35084"/>
    <cellStyle name="Obično 2 6 15 2" xfId="39229"/>
    <cellStyle name="Obično 2 6 15 2 2" xfId="47519"/>
    <cellStyle name="Obično 2 6 15 3" xfId="43374"/>
    <cellStyle name="Obično 2 6 16" xfId="36298"/>
    <cellStyle name="Obično 2 6 16 2" xfId="40443"/>
    <cellStyle name="Obično 2 6 16 2 2" xfId="48733"/>
    <cellStyle name="Obično 2 6 16 3" xfId="44588"/>
    <cellStyle name="Obično 2 6 17" xfId="37512"/>
    <cellStyle name="Obično 2 6 17 2" xfId="41657"/>
    <cellStyle name="Obično 2 6 17 2 2" xfId="49947"/>
    <cellStyle name="Obično 2 6 17 3" xfId="45802"/>
    <cellStyle name="Obično 2 6 18" xfId="37571"/>
    <cellStyle name="Obično 2 6 18 2" xfId="41716"/>
    <cellStyle name="Obično 2 6 18 2 2" xfId="50006"/>
    <cellStyle name="Obično 2 6 18 3" xfId="45861"/>
    <cellStyle name="Obično 2 6 19" xfId="33870"/>
    <cellStyle name="Obično 2 6 19 2" xfId="38015"/>
    <cellStyle name="Obično 2 6 19 2 2" xfId="46305"/>
    <cellStyle name="Obično 2 6 19 3" xfId="42160"/>
    <cellStyle name="Obično 2 6 2" xfId="33829"/>
    <cellStyle name="Obično 2 6 2 10" xfId="34495"/>
    <cellStyle name="Obično 2 6 2 10 2" xfId="35709"/>
    <cellStyle name="Obično 2 6 2 10 2 2" xfId="39854"/>
    <cellStyle name="Obično 2 6 2 10 2 2 2" xfId="48144"/>
    <cellStyle name="Obično 2 6 2 10 2 3" xfId="43999"/>
    <cellStyle name="Obično 2 6 2 10 3" xfId="36923"/>
    <cellStyle name="Obično 2 6 2 10 3 2" xfId="41068"/>
    <cellStyle name="Obično 2 6 2 10 3 2 2" xfId="49358"/>
    <cellStyle name="Obično 2 6 2 10 3 3" xfId="45213"/>
    <cellStyle name="Obično 2 6 2 10 4" xfId="38640"/>
    <cellStyle name="Obično 2 6 2 10 4 2" xfId="46930"/>
    <cellStyle name="Obično 2 6 2 10 5" xfId="42785"/>
    <cellStyle name="Obično 2 6 2 11" xfId="35102"/>
    <cellStyle name="Obično 2 6 2 11 2" xfId="39247"/>
    <cellStyle name="Obično 2 6 2 11 2 2" xfId="47537"/>
    <cellStyle name="Obično 2 6 2 11 3" xfId="43392"/>
    <cellStyle name="Obično 2 6 2 12" xfId="36316"/>
    <cellStyle name="Obično 2 6 2 12 2" xfId="40461"/>
    <cellStyle name="Obično 2 6 2 12 2 2" xfId="48751"/>
    <cellStyle name="Obično 2 6 2 12 3" xfId="44606"/>
    <cellStyle name="Obično 2 6 2 13" xfId="37530"/>
    <cellStyle name="Obično 2 6 2 13 2" xfId="41675"/>
    <cellStyle name="Obično 2 6 2 13 2 2" xfId="49965"/>
    <cellStyle name="Obično 2 6 2 13 3" xfId="45820"/>
    <cellStyle name="Obično 2 6 2 14" xfId="37589"/>
    <cellStyle name="Obično 2 6 2 14 2" xfId="41734"/>
    <cellStyle name="Obično 2 6 2 14 2 2" xfId="50024"/>
    <cellStyle name="Obično 2 6 2 14 3" xfId="45879"/>
    <cellStyle name="Obično 2 6 2 15" xfId="33888"/>
    <cellStyle name="Obično 2 6 2 15 2" xfId="38033"/>
    <cellStyle name="Obično 2 6 2 15 2 2" xfId="46323"/>
    <cellStyle name="Obično 2 6 2 15 3" xfId="42178"/>
    <cellStyle name="Obično 2 6 2 16" xfId="37974"/>
    <cellStyle name="Obično 2 6 2 16 2" xfId="46264"/>
    <cellStyle name="Obično 2 6 2 17" xfId="42119"/>
    <cellStyle name="Obično 2 6 2 2" xfId="33849"/>
    <cellStyle name="Obično 2 6 2 2 10" xfId="36336"/>
    <cellStyle name="Obično 2 6 2 2 10 2" xfId="40481"/>
    <cellStyle name="Obično 2 6 2 2 10 2 2" xfId="48771"/>
    <cellStyle name="Obično 2 6 2 2 10 3" xfId="44626"/>
    <cellStyle name="Obično 2 6 2 2 11" xfId="37550"/>
    <cellStyle name="Obično 2 6 2 2 11 2" xfId="41695"/>
    <cellStyle name="Obično 2 6 2 2 11 2 2" xfId="49985"/>
    <cellStyle name="Obično 2 6 2 2 11 3" xfId="45840"/>
    <cellStyle name="Obično 2 6 2 2 12" xfId="37609"/>
    <cellStyle name="Obično 2 6 2 2 12 2" xfId="41754"/>
    <cellStyle name="Obično 2 6 2 2 12 2 2" xfId="50044"/>
    <cellStyle name="Obično 2 6 2 2 12 3" xfId="45899"/>
    <cellStyle name="Obično 2 6 2 2 13" xfId="33908"/>
    <cellStyle name="Obično 2 6 2 2 13 2" xfId="38053"/>
    <cellStyle name="Obično 2 6 2 2 13 2 2" xfId="46343"/>
    <cellStyle name="Obično 2 6 2 2 13 3" xfId="42198"/>
    <cellStyle name="Obično 2 6 2 2 14" xfId="37994"/>
    <cellStyle name="Obično 2 6 2 2 14 2" xfId="46284"/>
    <cellStyle name="Obično 2 6 2 2 15" xfId="42139"/>
    <cellStyle name="Obično 2 6 2 2 2" xfId="33967"/>
    <cellStyle name="Obično 2 6 2 2 2 2" xfId="34352"/>
    <cellStyle name="Obično 2 6 2 2 2 2 2" xfId="34959"/>
    <cellStyle name="Obično 2 6 2 2 2 2 2 2" xfId="36173"/>
    <cellStyle name="Obično 2 6 2 2 2 2 2 2 2" xfId="40318"/>
    <cellStyle name="Obično 2 6 2 2 2 2 2 2 2 2" xfId="48608"/>
    <cellStyle name="Obično 2 6 2 2 2 2 2 2 3" xfId="44463"/>
    <cellStyle name="Obično 2 6 2 2 2 2 2 3" xfId="37387"/>
    <cellStyle name="Obično 2 6 2 2 2 2 2 3 2" xfId="41532"/>
    <cellStyle name="Obično 2 6 2 2 2 2 2 3 2 2" xfId="49822"/>
    <cellStyle name="Obično 2 6 2 2 2 2 2 3 3" xfId="45677"/>
    <cellStyle name="Obično 2 6 2 2 2 2 2 4" xfId="39104"/>
    <cellStyle name="Obično 2 6 2 2 2 2 2 4 2" xfId="47394"/>
    <cellStyle name="Obično 2 6 2 2 2 2 2 5" xfId="43249"/>
    <cellStyle name="Obično 2 6 2 2 2 2 3" xfId="35566"/>
    <cellStyle name="Obično 2 6 2 2 2 2 3 2" xfId="39711"/>
    <cellStyle name="Obično 2 6 2 2 2 2 3 2 2" xfId="48001"/>
    <cellStyle name="Obično 2 6 2 2 2 2 3 3" xfId="43856"/>
    <cellStyle name="Obično 2 6 2 2 2 2 4" xfId="36780"/>
    <cellStyle name="Obično 2 6 2 2 2 2 4 2" xfId="40925"/>
    <cellStyle name="Obično 2 6 2 2 2 2 4 2 2" xfId="49215"/>
    <cellStyle name="Obično 2 6 2 2 2 2 4 3" xfId="45070"/>
    <cellStyle name="Obično 2 6 2 2 2 2 5" xfId="37890"/>
    <cellStyle name="Obično 2 6 2 2 2 2 5 2" xfId="42035"/>
    <cellStyle name="Obično 2 6 2 2 2 2 5 2 2" xfId="50325"/>
    <cellStyle name="Obično 2 6 2 2 2 2 5 3" xfId="46180"/>
    <cellStyle name="Obično 2 6 2 2 2 2 6" xfId="38497"/>
    <cellStyle name="Obično 2 6 2 2 2 2 6 2" xfId="46787"/>
    <cellStyle name="Obično 2 6 2 2 2 2 7" xfId="42642"/>
    <cellStyle name="Obično 2 6 2 2 2 3" xfId="34189"/>
    <cellStyle name="Obično 2 6 2 2 2 3 2" xfId="34796"/>
    <cellStyle name="Obično 2 6 2 2 2 3 2 2" xfId="36010"/>
    <cellStyle name="Obično 2 6 2 2 2 3 2 2 2" xfId="40155"/>
    <cellStyle name="Obično 2 6 2 2 2 3 2 2 2 2" xfId="48445"/>
    <cellStyle name="Obično 2 6 2 2 2 3 2 2 3" xfId="44300"/>
    <cellStyle name="Obično 2 6 2 2 2 3 2 3" xfId="37224"/>
    <cellStyle name="Obično 2 6 2 2 2 3 2 3 2" xfId="41369"/>
    <cellStyle name="Obično 2 6 2 2 2 3 2 3 2 2" xfId="49659"/>
    <cellStyle name="Obično 2 6 2 2 2 3 2 3 3" xfId="45514"/>
    <cellStyle name="Obično 2 6 2 2 2 3 2 4" xfId="38941"/>
    <cellStyle name="Obično 2 6 2 2 2 3 2 4 2" xfId="47231"/>
    <cellStyle name="Obično 2 6 2 2 2 3 2 5" xfId="43086"/>
    <cellStyle name="Obično 2 6 2 2 2 3 3" xfId="35403"/>
    <cellStyle name="Obično 2 6 2 2 2 3 3 2" xfId="39548"/>
    <cellStyle name="Obično 2 6 2 2 2 3 3 2 2" xfId="47838"/>
    <cellStyle name="Obično 2 6 2 2 2 3 3 3" xfId="43693"/>
    <cellStyle name="Obično 2 6 2 2 2 3 4" xfId="36617"/>
    <cellStyle name="Obično 2 6 2 2 2 3 4 2" xfId="40762"/>
    <cellStyle name="Obično 2 6 2 2 2 3 4 2 2" xfId="49052"/>
    <cellStyle name="Obično 2 6 2 2 2 3 4 3" xfId="44907"/>
    <cellStyle name="Obično 2 6 2 2 2 3 5" xfId="38334"/>
    <cellStyle name="Obično 2 6 2 2 2 3 5 2" xfId="46624"/>
    <cellStyle name="Obično 2 6 2 2 2 3 6" xfId="42479"/>
    <cellStyle name="Obično 2 6 2 2 2 4" xfId="34574"/>
    <cellStyle name="Obično 2 6 2 2 2 4 2" xfId="35788"/>
    <cellStyle name="Obično 2 6 2 2 2 4 2 2" xfId="39933"/>
    <cellStyle name="Obično 2 6 2 2 2 4 2 2 2" xfId="48223"/>
    <cellStyle name="Obično 2 6 2 2 2 4 2 3" xfId="44078"/>
    <cellStyle name="Obično 2 6 2 2 2 4 3" xfId="37002"/>
    <cellStyle name="Obično 2 6 2 2 2 4 3 2" xfId="41147"/>
    <cellStyle name="Obično 2 6 2 2 2 4 3 2 2" xfId="49437"/>
    <cellStyle name="Obično 2 6 2 2 2 4 3 3" xfId="45292"/>
    <cellStyle name="Obično 2 6 2 2 2 4 4" xfId="38719"/>
    <cellStyle name="Obično 2 6 2 2 2 4 4 2" xfId="47009"/>
    <cellStyle name="Obično 2 6 2 2 2 4 5" xfId="42864"/>
    <cellStyle name="Obično 2 6 2 2 2 5" xfId="35181"/>
    <cellStyle name="Obično 2 6 2 2 2 5 2" xfId="39326"/>
    <cellStyle name="Obično 2 6 2 2 2 5 2 2" xfId="47616"/>
    <cellStyle name="Obično 2 6 2 2 2 5 3" xfId="43471"/>
    <cellStyle name="Obično 2 6 2 2 2 6" xfId="36395"/>
    <cellStyle name="Obično 2 6 2 2 2 6 2" xfId="40540"/>
    <cellStyle name="Obično 2 6 2 2 2 6 2 2" xfId="48830"/>
    <cellStyle name="Obično 2 6 2 2 2 6 3" xfId="44685"/>
    <cellStyle name="Obično 2 6 2 2 2 7" xfId="37727"/>
    <cellStyle name="Obično 2 6 2 2 2 7 2" xfId="41872"/>
    <cellStyle name="Obično 2 6 2 2 2 7 2 2" xfId="50162"/>
    <cellStyle name="Obično 2 6 2 2 2 7 3" xfId="46017"/>
    <cellStyle name="Obično 2 6 2 2 2 8" xfId="38112"/>
    <cellStyle name="Obično 2 6 2 2 2 8 2" xfId="46402"/>
    <cellStyle name="Obično 2 6 2 2 2 9" xfId="42257"/>
    <cellStyle name="Obično 2 6 2 2 3" xfId="34012"/>
    <cellStyle name="Obično 2 6 2 2 3 2" xfId="34397"/>
    <cellStyle name="Obično 2 6 2 2 3 2 2" xfId="35004"/>
    <cellStyle name="Obično 2 6 2 2 3 2 2 2" xfId="36218"/>
    <cellStyle name="Obično 2 6 2 2 3 2 2 2 2" xfId="40363"/>
    <cellStyle name="Obično 2 6 2 2 3 2 2 2 2 2" xfId="48653"/>
    <cellStyle name="Obično 2 6 2 2 3 2 2 2 3" xfId="44508"/>
    <cellStyle name="Obično 2 6 2 2 3 2 2 3" xfId="37432"/>
    <cellStyle name="Obično 2 6 2 2 3 2 2 3 2" xfId="41577"/>
    <cellStyle name="Obično 2 6 2 2 3 2 2 3 2 2" xfId="49867"/>
    <cellStyle name="Obično 2 6 2 2 3 2 2 3 3" xfId="45722"/>
    <cellStyle name="Obično 2 6 2 2 3 2 2 4" xfId="39149"/>
    <cellStyle name="Obično 2 6 2 2 3 2 2 4 2" xfId="47439"/>
    <cellStyle name="Obično 2 6 2 2 3 2 2 5" xfId="43294"/>
    <cellStyle name="Obično 2 6 2 2 3 2 3" xfId="35611"/>
    <cellStyle name="Obično 2 6 2 2 3 2 3 2" xfId="39756"/>
    <cellStyle name="Obično 2 6 2 2 3 2 3 2 2" xfId="48046"/>
    <cellStyle name="Obično 2 6 2 2 3 2 3 3" xfId="43901"/>
    <cellStyle name="Obično 2 6 2 2 3 2 4" xfId="36825"/>
    <cellStyle name="Obično 2 6 2 2 3 2 4 2" xfId="40970"/>
    <cellStyle name="Obično 2 6 2 2 3 2 4 2 2" xfId="49260"/>
    <cellStyle name="Obično 2 6 2 2 3 2 4 3" xfId="45115"/>
    <cellStyle name="Obično 2 6 2 2 3 2 5" xfId="37935"/>
    <cellStyle name="Obično 2 6 2 2 3 2 5 2" xfId="42080"/>
    <cellStyle name="Obično 2 6 2 2 3 2 5 2 2" xfId="50370"/>
    <cellStyle name="Obično 2 6 2 2 3 2 5 3" xfId="46225"/>
    <cellStyle name="Obično 2 6 2 2 3 2 6" xfId="38542"/>
    <cellStyle name="Obično 2 6 2 2 3 2 6 2" xfId="46832"/>
    <cellStyle name="Obično 2 6 2 2 3 2 7" xfId="42687"/>
    <cellStyle name="Obično 2 6 2 2 3 3" xfId="34234"/>
    <cellStyle name="Obično 2 6 2 2 3 3 2" xfId="34841"/>
    <cellStyle name="Obično 2 6 2 2 3 3 2 2" xfId="36055"/>
    <cellStyle name="Obično 2 6 2 2 3 3 2 2 2" xfId="40200"/>
    <cellStyle name="Obično 2 6 2 2 3 3 2 2 2 2" xfId="48490"/>
    <cellStyle name="Obično 2 6 2 2 3 3 2 2 3" xfId="44345"/>
    <cellStyle name="Obično 2 6 2 2 3 3 2 3" xfId="37269"/>
    <cellStyle name="Obično 2 6 2 2 3 3 2 3 2" xfId="41414"/>
    <cellStyle name="Obično 2 6 2 2 3 3 2 3 2 2" xfId="49704"/>
    <cellStyle name="Obično 2 6 2 2 3 3 2 3 3" xfId="45559"/>
    <cellStyle name="Obično 2 6 2 2 3 3 2 4" xfId="38986"/>
    <cellStyle name="Obično 2 6 2 2 3 3 2 4 2" xfId="47276"/>
    <cellStyle name="Obično 2 6 2 2 3 3 2 5" xfId="43131"/>
    <cellStyle name="Obično 2 6 2 2 3 3 3" xfId="35448"/>
    <cellStyle name="Obično 2 6 2 2 3 3 3 2" xfId="39593"/>
    <cellStyle name="Obično 2 6 2 2 3 3 3 2 2" xfId="47883"/>
    <cellStyle name="Obično 2 6 2 2 3 3 3 3" xfId="43738"/>
    <cellStyle name="Obično 2 6 2 2 3 3 4" xfId="36662"/>
    <cellStyle name="Obično 2 6 2 2 3 3 4 2" xfId="40807"/>
    <cellStyle name="Obično 2 6 2 2 3 3 4 2 2" xfId="49097"/>
    <cellStyle name="Obično 2 6 2 2 3 3 4 3" xfId="44952"/>
    <cellStyle name="Obično 2 6 2 2 3 3 5" xfId="38379"/>
    <cellStyle name="Obično 2 6 2 2 3 3 5 2" xfId="46669"/>
    <cellStyle name="Obično 2 6 2 2 3 3 6" xfId="42524"/>
    <cellStyle name="Obično 2 6 2 2 3 4" xfId="34619"/>
    <cellStyle name="Obično 2 6 2 2 3 4 2" xfId="35833"/>
    <cellStyle name="Obično 2 6 2 2 3 4 2 2" xfId="39978"/>
    <cellStyle name="Obično 2 6 2 2 3 4 2 2 2" xfId="48268"/>
    <cellStyle name="Obično 2 6 2 2 3 4 2 3" xfId="44123"/>
    <cellStyle name="Obično 2 6 2 2 3 4 3" xfId="37047"/>
    <cellStyle name="Obično 2 6 2 2 3 4 3 2" xfId="41192"/>
    <cellStyle name="Obično 2 6 2 2 3 4 3 2 2" xfId="49482"/>
    <cellStyle name="Obično 2 6 2 2 3 4 3 3" xfId="45337"/>
    <cellStyle name="Obično 2 6 2 2 3 4 4" xfId="38764"/>
    <cellStyle name="Obično 2 6 2 2 3 4 4 2" xfId="47054"/>
    <cellStyle name="Obično 2 6 2 2 3 4 5" xfId="42909"/>
    <cellStyle name="Obično 2 6 2 2 3 5" xfId="35226"/>
    <cellStyle name="Obično 2 6 2 2 3 5 2" xfId="39371"/>
    <cellStyle name="Obično 2 6 2 2 3 5 2 2" xfId="47661"/>
    <cellStyle name="Obično 2 6 2 2 3 5 3" xfId="43516"/>
    <cellStyle name="Obično 2 6 2 2 3 6" xfId="36440"/>
    <cellStyle name="Obično 2 6 2 2 3 6 2" xfId="40585"/>
    <cellStyle name="Obično 2 6 2 2 3 6 2 2" xfId="48875"/>
    <cellStyle name="Obično 2 6 2 2 3 6 3" xfId="44730"/>
    <cellStyle name="Obično 2 6 2 2 3 7" xfId="37772"/>
    <cellStyle name="Obično 2 6 2 2 3 7 2" xfId="41917"/>
    <cellStyle name="Obično 2 6 2 2 3 7 2 2" xfId="50207"/>
    <cellStyle name="Obično 2 6 2 2 3 7 3" xfId="46062"/>
    <cellStyle name="Obično 2 6 2 2 3 8" xfId="38157"/>
    <cellStyle name="Obično 2 6 2 2 3 8 2" xfId="46447"/>
    <cellStyle name="Obično 2 6 2 2 3 9" xfId="42302"/>
    <cellStyle name="Obično 2 6 2 2 4" xfId="34130"/>
    <cellStyle name="Obično 2 6 2 2 4 2" xfId="34737"/>
    <cellStyle name="Obično 2 6 2 2 4 2 2" xfId="35951"/>
    <cellStyle name="Obično 2 6 2 2 4 2 2 2" xfId="40096"/>
    <cellStyle name="Obično 2 6 2 2 4 2 2 2 2" xfId="48386"/>
    <cellStyle name="Obično 2 6 2 2 4 2 2 3" xfId="44241"/>
    <cellStyle name="Obično 2 6 2 2 4 2 3" xfId="37165"/>
    <cellStyle name="Obično 2 6 2 2 4 2 3 2" xfId="41310"/>
    <cellStyle name="Obično 2 6 2 2 4 2 3 2 2" xfId="49600"/>
    <cellStyle name="Obično 2 6 2 2 4 2 3 3" xfId="45455"/>
    <cellStyle name="Obično 2 6 2 2 4 2 4" xfId="38882"/>
    <cellStyle name="Obično 2 6 2 2 4 2 4 2" xfId="47172"/>
    <cellStyle name="Obično 2 6 2 2 4 2 5" xfId="43027"/>
    <cellStyle name="Obično 2 6 2 2 4 3" xfId="35344"/>
    <cellStyle name="Obično 2 6 2 2 4 3 2" xfId="39489"/>
    <cellStyle name="Obično 2 6 2 2 4 3 2 2" xfId="47779"/>
    <cellStyle name="Obično 2 6 2 2 4 3 3" xfId="43634"/>
    <cellStyle name="Obično 2 6 2 2 4 4" xfId="36558"/>
    <cellStyle name="Obično 2 6 2 2 4 4 2" xfId="40703"/>
    <cellStyle name="Obično 2 6 2 2 4 4 2 2" xfId="48993"/>
    <cellStyle name="Obično 2 6 2 2 4 4 3" xfId="44848"/>
    <cellStyle name="Obično 2 6 2 2 4 5" xfId="37668"/>
    <cellStyle name="Obično 2 6 2 2 4 5 2" xfId="41813"/>
    <cellStyle name="Obično 2 6 2 2 4 5 2 2" xfId="50103"/>
    <cellStyle name="Obično 2 6 2 2 4 5 3" xfId="45958"/>
    <cellStyle name="Obično 2 6 2 2 4 6" xfId="38275"/>
    <cellStyle name="Obično 2 6 2 2 4 6 2" xfId="46565"/>
    <cellStyle name="Obično 2 6 2 2 4 7" xfId="42420"/>
    <cellStyle name="Obično 2 6 2 2 5" xfId="34293"/>
    <cellStyle name="Obično 2 6 2 2 5 2" xfId="34900"/>
    <cellStyle name="Obično 2 6 2 2 5 2 2" xfId="36114"/>
    <cellStyle name="Obično 2 6 2 2 5 2 2 2" xfId="40259"/>
    <cellStyle name="Obično 2 6 2 2 5 2 2 2 2" xfId="48549"/>
    <cellStyle name="Obično 2 6 2 2 5 2 2 3" xfId="44404"/>
    <cellStyle name="Obično 2 6 2 2 5 2 3" xfId="37328"/>
    <cellStyle name="Obično 2 6 2 2 5 2 3 2" xfId="41473"/>
    <cellStyle name="Obično 2 6 2 2 5 2 3 2 2" xfId="49763"/>
    <cellStyle name="Obično 2 6 2 2 5 2 3 3" xfId="45618"/>
    <cellStyle name="Obično 2 6 2 2 5 2 4" xfId="39045"/>
    <cellStyle name="Obično 2 6 2 2 5 2 4 2" xfId="47335"/>
    <cellStyle name="Obično 2 6 2 2 5 2 5" xfId="43190"/>
    <cellStyle name="Obično 2 6 2 2 5 3" xfId="35507"/>
    <cellStyle name="Obično 2 6 2 2 5 3 2" xfId="39652"/>
    <cellStyle name="Obično 2 6 2 2 5 3 2 2" xfId="47942"/>
    <cellStyle name="Obično 2 6 2 2 5 3 3" xfId="43797"/>
    <cellStyle name="Obično 2 6 2 2 5 4" xfId="36721"/>
    <cellStyle name="Obično 2 6 2 2 5 4 2" xfId="40866"/>
    <cellStyle name="Obično 2 6 2 2 5 4 2 2" xfId="49156"/>
    <cellStyle name="Obično 2 6 2 2 5 4 3" xfId="45011"/>
    <cellStyle name="Obično 2 6 2 2 5 5" xfId="37831"/>
    <cellStyle name="Obično 2 6 2 2 5 5 2" xfId="41976"/>
    <cellStyle name="Obično 2 6 2 2 5 5 2 2" xfId="50266"/>
    <cellStyle name="Obično 2 6 2 2 5 5 3" xfId="46121"/>
    <cellStyle name="Obično 2 6 2 2 5 6" xfId="38438"/>
    <cellStyle name="Obično 2 6 2 2 5 6 2" xfId="46728"/>
    <cellStyle name="Obično 2 6 2 2 5 7" xfId="42583"/>
    <cellStyle name="Obično 2 6 2 2 6" xfId="34071"/>
    <cellStyle name="Obično 2 6 2 2 6 2" xfId="34678"/>
    <cellStyle name="Obično 2 6 2 2 6 2 2" xfId="35892"/>
    <cellStyle name="Obično 2 6 2 2 6 2 2 2" xfId="40037"/>
    <cellStyle name="Obično 2 6 2 2 6 2 2 2 2" xfId="48327"/>
    <cellStyle name="Obično 2 6 2 2 6 2 2 3" xfId="44182"/>
    <cellStyle name="Obično 2 6 2 2 6 2 3" xfId="37106"/>
    <cellStyle name="Obično 2 6 2 2 6 2 3 2" xfId="41251"/>
    <cellStyle name="Obično 2 6 2 2 6 2 3 2 2" xfId="49541"/>
    <cellStyle name="Obično 2 6 2 2 6 2 3 3" xfId="45396"/>
    <cellStyle name="Obično 2 6 2 2 6 2 4" xfId="38823"/>
    <cellStyle name="Obično 2 6 2 2 6 2 4 2" xfId="47113"/>
    <cellStyle name="Obično 2 6 2 2 6 2 5" xfId="42968"/>
    <cellStyle name="Obično 2 6 2 2 6 3" xfId="35285"/>
    <cellStyle name="Obično 2 6 2 2 6 3 2" xfId="39430"/>
    <cellStyle name="Obično 2 6 2 2 6 3 2 2" xfId="47720"/>
    <cellStyle name="Obično 2 6 2 2 6 3 3" xfId="43575"/>
    <cellStyle name="Obično 2 6 2 2 6 4" xfId="36499"/>
    <cellStyle name="Obično 2 6 2 2 6 4 2" xfId="40644"/>
    <cellStyle name="Obično 2 6 2 2 6 4 2 2" xfId="48934"/>
    <cellStyle name="Obično 2 6 2 2 6 4 3" xfId="44789"/>
    <cellStyle name="Obično 2 6 2 2 6 5" xfId="38216"/>
    <cellStyle name="Obično 2 6 2 2 6 5 2" xfId="46506"/>
    <cellStyle name="Obično 2 6 2 2 6 6" xfId="42361"/>
    <cellStyle name="Obično 2 6 2 2 7" xfId="34456"/>
    <cellStyle name="Obično 2 6 2 2 7 2" xfId="35063"/>
    <cellStyle name="Obično 2 6 2 2 7 2 2" xfId="36277"/>
    <cellStyle name="Obično 2 6 2 2 7 2 2 2" xfId="40422"/>
    <cellStyle name="Obično 2 6 2 2 7 2 2 2 2" xfId="48712"/>
    <cellStyle name="Obično 2 6 2 2 7 2 2 3" xfId="44567"/>
    <cellStyle name="Obično 2 6 2 2 7 2 3" xfId="37491"/>
    <cellStyle name="Obično 2 6 2 2 7 2 3 2" xfId="41636"/>
    <cellStyle name="Obično 2 6 2 2 7 2 3 2 2" xfId="49926"/>
    <cellStyle name="Obično 2 6 2 2 7 2 3 3" xfId="45781"/>
    <cellStyle name="Obično 2 6 2 2 7 2 4" xfId="39208"/>
    <cellStyle name="Obično 2 6 2 2 7 2 4 2" xfId="47498"/>
    <cellStyle name="Obično 2 6 2 2 7 2 5" xfId="43353"/>
    <cellStyle name="Obično 2 6 2 2 7 3" xfId="35670"/>
    <cellStyle name="Obično 2 6 2 2 7 3 2" xfId="39815"/>
    <cellStyle name="Obično 2 6 2 2 7 3 2 2" xfId="48105"/>
    <cellStyle name="Obično 2 6 2 2 7 3 3" xfId="43960"/>
    <cellStyle name="Obično 2 6 2 2 7 4" xfId="36884"/>
    <cellStyle name="Obično 2 6 2 2 7 4 2" xfId="41029"/>
    <cellStyle name="Obično 2 6 2 2 7 4 2 2" xfId="49319"/>
    <cellStyle name="Obično 2 6 2 2 7 4 3" xfId="45174"/>
    <cellStyle name="Obično 2 6 2 2 7 5" xfId="38601"/>
    <cellStyle name="Obično 2 6 2 2 7 5 2" xfId="46891"/>
    <cellStyle name="Obično 2 6 2 2 7 6" xfId="42746"/>
    <cellStyle name="Obično 2 6 2 2 8" xfId="34515"/>
    <cellStyle name="Obično 2 6 2 2 8 2" xfId="35729"/>
    <cellStyle name="Obično 2 6 2 2 8 2 2" xfId="39874"/>
    <cellStyle name="Obično 2 6 2 2 8 2 2 2" xfId="48164"/>
    <cellStyle name="Obično 2 6 2 2 8 2 3" xfId="44019"/>
    <cellStyle name="Obično 2 6 2 2 8 3" xfId="36943"/>
    <cellStyle name="Obično 2 6 2 2 8 3 2" xfId="41088"/>
    <cellStyle name="Obično 2 6 2 2 8 3 2 2" xfId="49378"/>
    <cellStyle name="Obično 2 6 2 2 8 3 3" xfId="45233"/>
    <cellStyle name="Obično 2 6 2 2 8 4" xfId="38660"/>
    <cellStyle name="Obično 2 6 2 2 8 4 2" xfId="46950"/>
    <cellStyle name="Obično 2 6 2 2 8 5" xfId="42805"/>
    <cellStyle name="Obično 2 6 2 2 9" xfId="35122"/>
    <cellStyle name="Obično 2 6 2 2 9 2" xfId="39267"/>
    <cellStyle name="Obično 2 6 2 2 9 2 2" xfId="47557"/>
    <cellStyle name="Obično 2 6 2 2 9 3" xfId="43412"/>
    <cellStyle name="Obično 2 6 2 3" xfId="33863"/>
    <cellStyle name="Obično 2 6 2 3 10" xfId="37564"/>
    <cellStyle name="Obično 2 6 2 3 10 2" xfId="41709"/>
    <cellStyle name="Obično 2 6 2 3 10 2 2" xfId="49999"/>
    <cellStyle name="Obično 2 6 2 3 10 3" xfId="45854"/>
    <cellStyle name="Obično 2 6 2 3 11" xfId="37623"/>
    <cellStyle name="Obično 2 6 2 3 11 2" xfId="41768"/>
    <cellStyle name="Obično 2 6 2 3 11 2 2" xfId="50058"/>
    <cellStyle name="Obično 2 6 2 3 11 3" xfId="45913"/>
    <cellStyle name="Obično 2 6 2 3 12" xfId="33922"/>
    <cellStyle name="Obično 2 6 2 3 12 2" xfId="38067"/>
    <cellStyle name="Obično 2 6 2 3 12 2 2" xfId="46357"/>
    <cellStyle name="Obično 2 6 2 3 12 3" xfId="42212"/>
    <cellStyle name="Obično 2 6 2 3 13" xfId="38008"/>
    <cellStyle name="Obično 2 6 2 3 13 2" xfId="46298"/>
    <cellStyle name="Obično 2 6 2 3 14" xfId="42153"/>
    <cellStyle name="Obično 2 6 2 3 2" xfId="34026"/>
    <cellStyle name="Obično 2 6 2 3 2 2" xfId="34411"/>
    <cellStyle name="Obično 2 6 2 3 2 2 2" xfId="35018"/>
    <cellStyle name="Obično 2 6 2 3 2 2 2 2" xfId="36232"/>
    <cellStyle name="Obično 2 6 2 3 2 2 2 2 2" xfId="40377"/>
    <cellStyle name="Obično 2 6 2 3 2 2 2 2 2 2" xfId="48667"/>
    <cellStyle name="Obično 2 6 2 3 2 2 2 2 3" xfId="44522"/>
    <cellStyle name="Obično 2 6 2 3 2 2 2 3" xfId="37446"/>
    <cellStyle name="Obično 2 6 2 3 2 2 2 3 2" xfId="41591"/>
    <cellStyle name="Obično 2 6 2 3 2 2 2 3 2 2" xfId="49881"/>
    <cellStyle name="Obično 2 6 2 3 2 2 2 3 3" xfId="45736"/>
    <cellStyle name="Obično 2 6 2 3 2 2 2 4" xfId="39163"/>
    <cellStyle name="Obično 2 6 2 3 2 2 2 4 2" xfId="47453"/>
    <cellStyle name="Obično 2 6 2 3 2 2 2 5" xfId="43308"/>
    <cellStyle name="Obično 2 6 2 3 2 2 3" xfId="35625"/>
    <cellStyle name="Obično 2 6 2 3 2 2 3 2" xfId="39770"/>
    <cellStyle name="Obično 2 6 2 3 2 2 3 2 2" xfId="48060"/>
    <cellStyle name="Obično 2 6 2 3 2 2 3 3" xfId="43915"/>
    <cellStyle name="Obično 2 6 2 3 2 2 4" xfId="36839"/>
    <cellStyle name="Obično 2 6 2 3 2 2 4 2" xfId="40984"/>
    <cellStyle name="Obično 2 6 2 3 2 2 4 2 2" xfId="49274"/>
    <cellStyle name="Obično 2 6 2 3 2 2 4 3" xfId="45129"/>
    <cellStyle name="Obično 2 6 2 3 2 2 5" xfId="37949"/>
    <cellStyle name="Obično 2 6 2 3 2 2 5 2" xfId="42094"/>
    <cellStyle name="Obično 2 6 2 3 2 2 5 2 2" xfId="50384"/>
    <cellStyle name="Obično 2 6 2 3 2 2 5 3" xfId="46239"/>
    <cellStyle name="Obično 2 6 2 3 2 2 6" xfId="38556"/>
    <cellStyle name="Obično 2 6 2 3 2 2 6 2" xfId="46846"/>
    <cellStyle name="Obično 2 6 2 3 2 2 7" xfId="42701"/>
    <cellStyle name="Obično 2 6 2 3 2 3" xfId="34248"/>
    <cellStyle name="Obično 2 6 2 3 2 3 2" xfId="34855"/>
    <cellStyle name="Obično 2 6 2 3 2 3 2 2" xfId="36069"/>
    <cellStyle name="Obično 2 6 2 3 2 3 2 2 2" xfId="40214"/>
    <cellStyle name="Obično 2 6 2 3 2 3 2 2 2 2" xfId="48504"/>
    <cellStyle name="Obično 2 6 2 3 2 3 2 2 3" xfId="44359"/>
    <cellStyle name="Obično 2 6 2 3 2 3 2 3" xfId="37283"/>
    <cellStyle name="Obično 2 6 2 3 2 3 2 3 2" xfId="41428"/>
    <cellStyle name="Obično 2 6 2 3 2 3 2 3 2 2" xfId="49718"/>
    <cellStyle name="Obično 2 6 2 3 2 3 2 3 3" xfId="45573"/>
    <cellStyle name="Obično 2 6 2 3 2 3 2 4" xfId="39000"/>
    <cellStyle name="Obično 2 6 2 3 2 3 2 4 2" xfId="47290"/>
    <cellStyle name="Obično 2 6 2 3 2 3 2 5" xfId="43145"/>
    <cellStyle name="Obično 2 6 2 3 2 3 3" xfId="35462"/>
    <cellStyle name="Obično 2 6 2 3 2 3 3 2" xfId="39607"/>
    <cellStyle name="Obično 2 6 2 3 2 3 3 2 2" xfId="47897"/>
    <cellStyle name="Obično 2 6 2 3 2 3 3 3" xfId="43752"/>
    <cellStyle name="Obično 2 6 2 3 2 3 4" xfId="36676"/>
    <cellStyle name="Obično 2 6 2 3 2 3 4 2" xfId="40821"/>
    <cellStyle name="Obično 2 6 2 3 2 3 4 2 2" xfId="49111"/>
    <cellStyle name="Obično 2 6 2 3 2 3 4 3" xfId="44966"/>
    <cellStyle name="Obično 2 6 2 3 2 3 5" xfId="38393"/>
    <cellStyle name="Obično 2 6 2 3 2 3 5 2" xfId="46683"/>
    <cellStyle name="Obično 2 6 2 3 2 3 6" xfId="42538"/>
    <cellStyle name="Obično 2 6 2 3 2 4" xfId="34633"/>
    <cellStyle name="Obično 2 6 2 3 2 4 2" xfId="35847"/>
    <cellStyle name="Obično 2 6 2 3 2 4 2 2" xfId="39992"/>
    <cellStyle name="Obično 2 6 2 3 2 4 2 2 2" xfId="48282"/>
    <cellStyle name="Obično 2 6 2 3 2 4 2 3" xfId="44137"/>
    <cellStyle name="Obično 2 6 2 3 2 4 3" xfId="37061"/>
    <cellStyle name="Obično 2 6 2 3 2 4 3 2" xfId="41206"/>
    <cellStyle name="Obično 2 6 2 3 2 4 3 2 2" xfId="49496"/>
    <cellStyle name="Obično 2 6 2 3 2 4 3 3" xfId="45351"/>
    <cellStyle name="Obično 2 6 2 3 2 4 4" xfId="38778"/>
    <cellStyle name="Obično 2 6 2 3 2 4 4 2" xfId="47068"/>
    <cellStyle name="Obično 2 6 2 3 2 4 5" xfId="42923"/>
    <cellStyle name="Obično 2 6 2 3 2 5" xfId="35240"/>
    <cellStyle name="Obično 2 6 2 3 2 5 2" xfId="39385"/>
    <cellStyle name="Obično 2 6 2 3 2 5 2 2" xfId="47675"/>
    <cellStyle name="Obično 2 6 2 3 2 5 3" xfId="43530"/>
    <cellStyle name="Obično 2 6 2 3 2 6" xfId="36454"/>
    <cellStyle name="Obično 2 6 2 3 2 6 2" xfId="40599"/>
    <cellStyle name="Obično 2 6 2 3 2 6 2 2" xfId="48889"/>
    <cellStyle name="Obično 2 6 2 3 2 6 3" xfId="44744"/>
    <cellStyle name="Obično 2 6 2 3 2 7" xfId="37786"/>
    <cellStyle name="Obično 2 6 2 3 2 7 2" xfId="41931"/>
    <cellStyle name="Obično 2 6 2 3 2 7 2 2" xfId="50221"/>
    <cellStyle name="Obično 2 6 2 3 2 7 3" xfId="46076"/>
    <cellStyle name="Obično 2 6 2 3 2 8" xfId="38171"/>
    <cellStyle name="Obično 2 6 2 3 2 8 2" xfId="46461"/>
    <cellStyle name="Obično 2 6 2 3 2 9" xfId="42316"/>
    <cellStyle name="Obično 2 6 2 3 3" xfId="34144"/>
    <cellStyle name="Obično 2 6 2 3 3 2" xfId="34751"/>
    <cellStyle name="Obično 2 6 2 3 3 2 2" xfId="35965"/>
    <cellStyle name="Obično 2 6 2 3 3 2 2 2" xfId="40110"/>
    <cellStyle name="Obično 2 6 2 3 3 2 2 2 2" xfId="48400"/>
    <cellStyle name="Obično 2 6 2 3 3 2 2 3" xfId="44255"/>
    <cellStyle name="Obično 2 6 2 3 3 2 3" xfId="37179"/>
    <cellStyle name="Obično 2 6 2 3 3 2 3 2" xfId="41324"/>
    <cellStyle name="Obično 2 6 2 3 3 2 3 2 2" xfId="49614"/>
    <cellStyle name="Obično 2 6 2 3 3 2 3 3" xfId="45469"/>
    <cellStyle name="Obično 2 6 2 3 3 2 4" xfId="38896"/>
    <cellStyle name="Obično 2 6 2 3 3 2 4 2" xfId="47186"/>
    <cellStyle name="Obično 2 6 2 3 3 2 5" xfId="43041"/>
    <cellStyle name="Obično 2 6 2 3 3 3" xfId="35358"/>
    <cellStyle name="Obično 2 6 2 3 3 3 2" xfId="39503"/>
    <cellStyle name="Obično 2 6 2 3 3 3 2 2" xfId="47793"/>
    <cellStyle name="Obično 2 6 2 3 3 3 3" xfId="43648"/>
    <cellStyle name="Obično 2 6 2 3 3 4" xfId="36572"/>
    <cellStyle name="Obično 2 6 2 3 3 4 2" xfId="40717"/>
    <cellStyle name="Obično 2 6 2 3 3 4 2 2" xfId="49007"/>
    <cellStyle name="Obično 2 6 2 3 3 4 3" xfId="44862"/>
    <cellStyle name="Obično 2 6 2 3 3 5" xfId="37682"/>
    <cellStyle name="Obično 2 6 2 3 3 5 2" xfId="41827"/>
    <cellStyle name="Obično 2 6 2 3 3 5 2 2" xfId="50117"/>
    <cellStyle name="Obično 2 6 2 3 3 5 3" xfId="45972"/>
    <cellStyle name="Obično 2 6 2 3 3 6" xfId="38289"/>
    <cellStyle name="Obično 2 6 2 3 3 6 2" xfId="46579"/>
    <cellStyle name="Obično 2 6 2 3 3 7" xfId="42434"/>
    <cellStyle name="Obično 2 6 2 3 4" xfId="34307"/>
    <cellStyle name="Obično 2 6 2 3 4 2" xfId="34914"/>
    <cellStyle name="Obično 2 6 2 3 4 2 2" xfId="36128"/>
    <cellStyle name="Obično 2 6 2 3 4 2 2 2" xfId="40273"/>
    <cellStyle name="Obično 2 6 2 3 4 2 2 2 2" xfId="48563"/>
    <cellStyle name="Obično 2 6 2 3 4 2 2 3" xfId="44418"/>
    <cellStyle name="Obično 2 6 2 3 4 2 3" xfId="37342"/>
    <cellStyle name="Obično 2 6 2 3 4 2 3 2" xfId="41487"/>
    <cellStyle name="Obično 2 6 2 3 4 2 3 2 2" xfId="49777"/>
    <cellStyle name="Obično 2 6 2 3 4 2 3 3" xfId="45632"/>
    <cellStyle name="Obično 2 6 2 3 4 2 4" xfId="39059"/>
    <cellStyle name="Obično 2 6 2 3 4 2 4 2" xfId="47349"/>
    <cellStyle name="Obično 2 6 2 3 4 2 5" xfId="43204"/>
    <cellStyle name="Obično 2 6 2 3 4 3" xfId="35521"/>
    <cellStyle name="Obično 2 6 2 3 4 3 2" xfId="39666"/>
    <cellStyle name="Obično 2 6 2 3 4 3 2 2" xfId="47956"/>
    <cellStyle name="Obično 2 6 2 3 4 3 3" xfId="43811"/>
    <cellStyle name="Obično 2 6 2 3 4 4" xfId="36735"/>
    <cellStyle name="Obično 2 6 2 3 4 4 2" xfId="40880"/>
    <cellStyle name="Obično 2 6 2 3 4 4 2 2" xfId="49170"/>
    <cellStyle name="Obično 2 6 2 3 4 4 3" xfId="45025"/>
    <cellStyle name="Obično 2 6 2 3 4 5" xfId="37845"/>
    <cellStyle name="Obično 2 6 2 3 4 5 2" xfId="41990"/>
    <cellStyle name="Obično 2 6 2 3 4 5 2 2" xfId="50280"/>
    <cellStyle name="Obično 2 6 2 3 4 5 3" xfId="46135"/>
    <cellStyle name="Obično 2 6 2 3 4 6" xfId="38452"/>
    <cellStyle name="Obično 2 6 2 3 4 6 2" xfId="46742"/>
    <cellStyle name="Obično 2 6 2 3 4 7" xfId="42597"/>
    <cellStyle name="Obično 2 6 2 3 5" xfId="34085"/>
    <cellStyle name="Obično 2 6 2 3 5 2" xfId="34692"/>
    <cellStyle name="Obično 2 6 2 3 5 2 2" xfId="35906"/>
    <cellStyle name="Obično 2 6 2 3 5 2 2 2" xfId="40051"/>
    <cellStyle name="Obično 2 6 2 3 5 2 2 2 2" xfId="48341"/>
    <cellStyle name="Obično 2 6 2 3 5 2 2 3" xfId="44196"/>
    <cellStyle name="Obično 2 6 2 3 5 2 3" xfId="37120"/>
    <cellStyle name="Obično 2 6 2 3 5 2 3 2" xfId="41265"/>
    <cellStyle name="Obično 2 6 2 3 5 2 3 2 2" xfId="49555"/>
    <cellStyle name="Obično 2 6 2 3 5 2 3 3" xfId="45410"/>
    <cellStyle name="Obično 2 6 2 3 5 2 4" xfId="38837"/>
    <cellStyle name="Obično 2 6 2 3 5 2 4 2" xfId="47127"/>
    <cellStyle name="Obično 2 6 2 3 5 2 5" xfId="42982"/>
    <cellStyle name="Obično 2 6 2 3 5 3" xfId="35299"/>
    <cellStyle name="Obično 2 6 2 3 5 3 2" xfId="39444"/>
    <cellStyle name="Obično 2 6 2 3 5 3 2 2" xfId="47734"/>
    <cellStyle name="Obično 2 6 2 3 5 3 3" xfId="43589"/>
    <cellStyle name="Obično 2 6 2 3 5 4" xfId="36513"/>
    <cellStyle name="Obično 2 6 2 3 5 4 2" xfId="40658"/>
    <cellStyle name="Obično 2 6 2 3 5 4 2 2" xfId="48948"/>
    <cellStyle name="Obično 2 6 2 3 5 4 3" xfId="44803"/>
    <cellStyle name="Obično 2 6 2 3 5 5" xfId="38230"/>
    <cellStyle name="Obično 2 6 2 3 5 5 2" xfId="46520"/>
    <cellStyle name="Obično 2 6 2 3 5 6" xfId="42375"/>
    <cellStyle name="Obično 2 6 2 3 6" xfId="34470"/>
    <cellStyle name="Obično 2 6 2 3 6 2" xfId="35077"/>
    <cellStyle name="Obično 2 6 2 3 6 2 2" xfId="36291"/>
    <cellStyle name="Obično 2 6 2 3 6 2 2 2" xfId="40436"/>
    <cellStyle name="Obično 2 6 2 3 6 2 2 2 2" xfId="48726"/>
    <cellStyle name="Obično 2 6 2 3 6 2 2 3" xfId="44581"/>
    <cellStyle name="Obično 2 6 2 3 6 2 3" xfId="37505"/>
    <cellStyle name="Obično 2 6 2 3 6 2 3 2" xfId="41650"/>
    <cellStyle name="Obično 2 6 2 3 6 2 3 2 2" xfId="49940"/>
    <cellStyle name="Obično 2 6 2 3 6 2 3 3" xfId="45795"/>
    <cellStyle name="Obično 2 6 2 3 6 2 4" xfId="39222"/>
    <cellStyle name="Obično 2 6 2 3 6 2 4 2" xfId="47512"/>
    <cellStyle name="Obično 2 6 2 3 6 2 5" xfId="43367"/>
    <cellStyle name="Obično 2 6 2 3 6 3" xfId="35684"/>
    <cellStyle name="Obično 2 6 2 3 6 3 2" xfId="39829"/>
    <cellStyle name="Obično 2 6 2 3 6 3 2 2" xfId="48119"/>
    <cellStyle name="Obično 2 6 2 3 6 3 3" xfId="43974"/>
    <cellStyle name="Obično 2 6 2 3 6 4" xfId="36898"/>
    <cellStyle name="Obično 2 6 2 3 6 4 2" xfId="41043"/>
    <cellStyle name="Obično 2 6 2 3 6 4 2 2" xfId="49333"/>
    <cellStyle name="Obično 2 6 2 3 6 4 3" xfId="45188"/>
    <cellStyle name="Obično 2 6 2 3 6 5" xfId="38615"/>
    <cellStyle name="Obično 2 6 2 3 6 5 2" xfId="46905"/>
    <cellStyle name="Obično 2 6 2 3 6 6" xfId="42760"/>
    <cellStyle name="Obično 2 6 2 3 7" xfId="34529"/>
    <cellStyle name="Obično 2 6 2 3 7 2" xfId="35743"/>
    <cellStyle name="Obično 2 6 2 3 7 2 2" xfId="39888"/>
    <cellStyle name="Obično 2 6 2 3 7 2 2 2" xfId="48178"/>
    <cellStyle name="Obično 2 6 2 3 7 2 3" xfId="44033"/>
    <cellStyle name="Obično 2 6 2 3 7 3" xfId="36957"/>
    <cellStyle name="Obično 2 6 2 3 7 3 2" xfId="41102"/>
    <cellStyle name="Obično 2 6 2 3 7 3 2 2" xfId="49392"/>
    <cellStyle name="Obično 2 6 2 3 7 3 3" xfId="45247"/>
    <cellStyle name="Obično 2 6 2 3 7 4" xfId="38674"/>
    <cellStyle name="Obično 2 6 2 3 7 4 2" xfId="46964"/>
    <cellStyle name="Obično 2 6 2 3 7 5" xfId="42819"/>
    <cellStyle name="Obično 2 6 2 3 8" xfId="35136"/>
    <cellStyle name="Obično 2 6 2 3 8 2" xfId="39281"/>
    <cellStyle name="Obično 2 6 2 3 8 2 2" xfId="47571"/>
    <cellStyle name="Obično 2 6 2 3 8 3" xfId="43426"/>
    <cellStyle name="Obično 2 6 2 3 9" xfId="36350"/>
    <cellStyle name="Obično 2 6 2 3 9 2" xfId="40495"/>
    <cellStyle name="Obično 2 6 2 3 9 2 2" xfId="48785"/>
    <cellStyle name="Obično 2 6 2 3 9 3" xfId="44640"/>
    <cellStyle name="Obično 2 6 2 4" xfId="33947"/>
    <cellStyle name="Obično 2 6 2 4 2" xfId="34332"/>
    <cellStyle name="Obično 2 6 2 4 2 2" xfId="34939"/>
    <cellStyle name="Obično 2 6 2 4 2 2 2" xfId="36153"/>
    <cellStyle name="Obično 2 6 2 4 2 2 2 2" xfId="40298"/>
    <cellStyle name="Obično 2 6 2 4 2 2 2 2 2" xfId="48588"/>
    <cellStyle name="Obično 2 6 2 4 2 2 2 3" xfId="44443"/>
    <cellStyle name="Obično 2 6 2 4 2 2 3" xfId="37367"/>
    <cellStyle name="Obično 2 6 2 4 2 2 3 2" xfId="41512"/>
    <cellStyle name="Obično 2 6 2 4 2 2 3 2 2" xfId="49802"/>
    <cellStyle name="Obično 2 6 2 4 2 2 3 3" xfId="45657"/>
    <cellStyle name="Obično 2 6 2 4 2 2 4" xfId="39084"/>
    <cellStyle name="Obično 2 6 2 4 2 2 4 2" xfId="47374"/>
    <cellStyle name="Obično 2 6 2 4 2 2 5" xfId="43229"/>
    <cellStyle name="Obično 2 6 2 4 2 3" xfId="35546"/>
    <cellStyle name="Obično 2 6 2 4 2 3 2" xfId="39691"/>
    <cellStyle name="Obično 2 6 2 4 2 3 2 2" xfId="47981"/>
    <cellStyle name="Obično 2 6 2 4 2 3 3" xfId="43836"/>
    <cellStyle name="Obično 2 6 2 4 2 4" xfId="36760"/>
    <cellStyle name="Obično 2 6 2 4 2 4 2" xfId="40905"/>
    <cellStyle name="Obično 2 6 2 4 2 4 2 2" xfId="49195"/>
    <cellStyle name="Obično 2 6 2 4 2 4 3" xfId="45050"/>
    <cellStyle name="Obično 2 6 2 4 2 5" xfId="37870"/>
    <cellStyle name="Obično 2 6 2 4 2 5 2" xfId="42015"/>
    <cellStyle name="Obično 2 6 2 4 2 5 2 2" xfId="50305"/>
    <cellStyle name="Obično 2 6 2 4 2 5 3" xfId="46160"/>
    <cellStyle name="Obično 2 6 2 4 2 6" xfId="38477"/>
    <cellStyle name="Obično 2 6 2 4 2 6 2" xfId="46767"/>
    <cellStyle name="Obično 2 6 2 4 2 7" xfId="42622"/>
    <cellStyle name="Obično 2 6 2 4 3" xfId="34169"/>
    <cellStyle name="Obično 2 6 2 4 3 2" xfId="34776"/>
    <cellStyle name="Obično 2 6 2 4 3 2 2" xfId="35990"/>
    <cellStyle name="Obično 2 6 2 4 3 2 2 2" xfId="40135"/>
    <cellStyle name="Obično 2 6 2 4 3 2 2 2 2" xfId="48425"/>
    <cellStyle name="Obično 2 6 2 4 3 2 2 3" xfId="44280"/>
    <cellStyle name="Obično 2 6 2 4 3 2 3" xfId="37204"/>
    <cellStyle name="Obično 2 6 2 4 3 2 3 2" xfId="41349"/>
    <cellStyle name="Obično 2 6 2 4 3 2 3 2 2" xfId="49639"/>
    <cellStyle name="Obično 2 6 2 4 3 2 3 3" xfId="45494"/>
    <cellStyle name="Obično 2 6 2 4 3 2 4" xfId="38921"/>
    <cellStyle name="Obično 2 6 2 4 3 2 4 2" xfId="47211"/>
    <cellStyle name="Obično 2 6 2 4 3 2 5" xfId="43066"/>
    <cellStyle name="Obično 2 6 2 4 3 3" xfId="35383"/>
    <cellStyle name="Obično 2 6 2 4 3 3 2" xfId="39528"/>
    <cellStyle name="Obično 2 6 2 4 3 3 2 2" xfId="47818"/>
    <cellStyle name="Obično 2 6 2 4 3 3 3" xfId="43673"/>
    <cellStyle name="Obično 2 6 2 4 3 4" xfId="36597"/>
    <cellStyle name="Obično 2 6 2 4 3 4 2" xfId="40742"/>
    <cellStyle name="Obično 2 6 2 4 3 4 2 2" xfId="49032"/>
    <cellStyle name="Obično 2 6 2 4 3 4 3" xfId="44887"/>
    <cellStyle name="Obično 2 6 2 4 3 5" xfId="38314"/>
    <cellStyle name="Obično 2 6 2 4 3 5 2" xfId="46604"/>
    <cellStyle name="Obično 2 6 2 4 3 6" xfId="42459"/>
    <cellStyle name="Obično 2 6 2 4 4" xfId="34554"/>
    <cellStyle name="Obično 2 6 2 4 4 2" xfId="35768"/>
    <cellStyle name="Obično 2 6 2 4 4 2 2" xfId="39913"/>
    <cellStyle name="Obično 2 6 2 4 4 2 2 2" xfId="48203"/>
    <cellStyle name="Obično 2 6 2 4 4 2 3" xfId="44058"/>
    <cellStyle name="Obično 2 6 2 4 4 3" xfId="36982"/>
    <cellStyle name="Obično 2 6 2 4 4 3 2" xfId="41127"/>
    <cellStyle name="Obično 2 6 2 4 4 3 2 2" xfId="49417"/>
    <cellStyle name="Obično 2 6 2 4 4 3 3" xfId="45272"/>
    <cellStyle name="Obično 2 6 2 4 4 4" xfId="38699"/>
    <cellStyle name="Obično 2 6 2 4 4 4 2" xfId="46989"/>
    <cellStyle name="Obično 2 6 2 4 4 5" xfId="42844"/>
    <cellStyle name="Obično 2 6 2 4 5" xfId="35161"/>
    <cellStyle name="Obično 2 6 2 4 5 2" xfId="39306"/>
    <cellStyle name="Obično 2 6 2 4 5 2 2" xfId="47596"/>
    <cellStyle name="Obično 2 6 2 4 5 3" xfId="43451"/>
    <cellStyle name="Obično 2 6 2 4 6" xfId="36375"/>
    <cellStyle name="Obično 2 6 2 4 6 2" xfId="40520"/>
    <cellStyle name="Obično 2 6 2 4 6 2 2" xfId="48810"/>
    <cellStyle name="Obično 2 6 2 4 6 3" xfId="44665"/>
    <cellStyle name="Obično 2 6 2 4 7" xfId="37707"/>
    <cellStyle name="Obično 2 6 2 4 7 2" xfId="41852"/>
    <cellStyle name="Obično 2 6 2 4 7 2 2" xfId="50142"/>
    <cellStyle name="Obično 2 6 2 4 7 3" xfId="45997"/>
    <cellStyle name="Obično 2 6 2 4 8" xfId="38092"/>
    <cellStyle name="Obično 2 6 2 4 8 2" xfId="46382"/>
    <cellStyle name="Obično 2 6 2 4 9" xfId="42237"/>
    <cellStyle name="Obično 2 6 2 5" xfId="33992"/>
    <cellStyle name="Obično 2 6 2 5 2" xfId="34377"/>
    <cellStyle name="Obično 2 6 2 5 2 2" xfId="34984"/>
    <cellStyle name="Obično 2 6 2 5 2 2 2" xfId="36198"/>
    <cellStyle name="Obično 2 6 2 5 2 2 2 2" xfId="40343"/>
    <cellStyle name="Obično 2 6 2 5 2 2 2 2 2" xfId="48633"/>
    <cellStyle name="Obično 2 6 2 5 2 2 2 3" xfId="44488"/>
    <cellStyle name="Obično 2 6 2 5 2 2 3" xfId="37412"/>
    <cellStyle name="Obično 2 6 2 5 2 2 3 2" xfId="41557"/>
    <cellStyle name="Obično 2 6 2 5 2 2 3 2 2" xfId="49847"/>
    <cellStyle name="Obično 2 6 2 5 2 2 3 3" xfId="45702"/>
    <cellStyle name="Obično 2 6 2 5 2 2 4" xfId="39129"/>
    <cellStyle name="Obično 2 6 2 5 2 2 4 2" xfId="47419"/>
    <cellStyle name="Obično 2 6 2 5 2 2 5" xfId="43274"/>
    <cellStyle name="Obično 2 6 2 5 2 3" xfId="35591"/>
    <cellStyle name="Obično 2 6 2 5 2 3 2" xfId="39736"/>
    <cellStyle name="Obično 2 6 2 5 2 3 2 2" xfId="48026"/>
    <cellStyle name="Obično 2 6 2 5 2 3 3" xfId="43881"/>
    <cellStyle name="Obično 2 6 2 5 2 4" xfId="36805"/>
    <cellStyle name="Obično 2 6 2 5 2 4 2" xfId="40950"/>
    <cellStyle name="Obično 2 6 2 5 2 4 2 2" xfId="49240"/>
    <cellStyle name="Obično 2 6 2 5 2 4 3" xfId="45095"/>
    <cellStyle name="Obično 2 6 2 5 2 5" xfId="37915"/>
    <cellStyle name="Obično 2 6 2 5 2 5 2" xfId="42060"/>
    <cellStyle name="Obično 2 6 2 5 2 5 2 2" xfId="50350"/>
    <cellStyle name="Obično 2 6 2 5 2 5 3" xfId="46205"/>
    <cellStyle name="Obično 2 6 2 5 2 6" xfId="38522"/>
    <cellStyle name="Obično 2 6 2 5 2 6 2" xfId="46812"/>
    <cellStyle name="Obično 2 6 2 5 2 7" xfId="42667"/>
    <cellStyle name="Obično 2 6 2 5 3" xfId="34214"/>
    <cellStyle name="Obično 2 6 2 5 3 2" xfId="34821"/>
    <cellStyle name="Obično 2 6 2 5 3 2 2" xfId="36035"/>
    <cellStyle name="Obično 2 6 2 5 3 2 2 2" xfId="40180"/>
    <cellStyle name="Obično 2 6 2 5 3 2 2 2 2" xfId="48470"/>
    <cellStyle name="Obično 2 6 2 5 3 2 2 3" xfId="44325"/>
    <cellStyle name="Obično 2 6 2 5 3 2 3" xfId="37249"/>
    <cellStyle name="Obično 2 6 2 5 3 2 3 2" xfId="41394"/>
    <cellStyle name="Obično 2 6 2 5 3 2 3 2 2" xfId="49684"/>
    <cellStyle name="Obično 2 6 2 5 3 2 3 3" xfId="45539"/>
    <cellStyle name="Obično 2 6 2 5 3 2 4" xfId="38966"/>
    <cellStyle name="Obično 2 6 2 5 3 2 4 2" xfId="47256"/>
    <cellStyle name="Obično 2 6 2 5 3 2 5" xfId="43111"/>
    <cellStyle name="Obično 2 6 2 5 3 3" xfId="35428"/>
    <cellStyle name="Obično 2 6 2 5 3 3 2" xfId="39573"/>
    <cellStyle name="Obično 2 6 2 5 3 3 2 2" xfId="47863"/>
    <cellStyle name="Obično 2 6 2 5 3 3 3" xfId="43718"/>
    <cellStyle name="Obično 2 6 2 5 3 4" xfId="36642"/>
    <cellStyle name="Obično 2 6 2 5 3 4 2" xfId="40787"/>
    <cellStyle name="Obično 2 6 2 5 3 4 2 2" xfId="49077"/>
    <cellStyle name="Obično 2 6 2 5 3 4 3" xfId="44932"/>
    <cellStyle name="Obično 2 6 2 5 3 5" xfId="38359"/>
    <cellStyle name="Obično 2 6 2 5 3 5 2" xfId="46649"/>
    <cellStyle name="Obično 2 6 2 5 3 6" xfId="42504"/>
    <cellStyle name="Obično 2 6 2 5 4" xfId="34599"/>
    <cellStyle name="Obično 2 6 2 5 4 2" xfId="35813"/>
    <cellStyle name="Obično 2 6 2 5 4 2 2" xfId="39958"/>
    <cellStyle name="Obično 2 6 2 5 4 2 2 2" xfId="48248"/>
    <cellStyle name="Obično 2 6 2 5 4 2 3" xfId="44103"/>
    <cellStyle name="Obično 2 6 2 5 4 3" xfId="37027"/>
    <cellStyle name="Obično 2 6 2 5 4 3 2" xfId="41172"/>
    <cellStyle name="Obično 2 6 2 5 4 3 2 2" xfId="49462"/>
    <cellStyle name="Obično 2 6 2 5 4 3 3" xfId="45317"/>
    <cellStyle name="Obično 2 6 2 5 4 4" xfId="38744"/>
    <cellStyle name="Obično 2 6 2 5 4 4 2" xfId="47034"/>
    <cellStyle name="Obično 2 6 2 5 4 5" xfId="42889"/>
    <cellStyle name="Obično 2 6 2 5 5" xfId="35206"/>
    <cellStyle name="Obično 2 6 2 5 5 2" xfId="39351"/>
    <cellStyle name="Obično 2 6 2 5 5 2 2" xfId="47641"/>
    <cellStyle name="Obično 2 6 2 5 5 3" xfId="43496"/>
    <cellStyle name="Obično 2 6 2 5 6" xfId="36420"/>
    <cellStyle name="Obično 2 6 2 5 6 2" xfId="40565"/>
    <cellStyle name="Obično 2 6 2 5 6 2 2" xfId="48855"/>
    <cellStyle name="Obično 2 6 2 5 6 3" xfId="44710"/>
    <cellStyle name="Obično 2 6 2 5 7" xfId="37752"/>
    <cellStyle name="Obično 2 6 2 5 7 2" xfId="41897"/>
    <cellStyle name="Obično 2 6 2 5 7 2 2" xfId="50187"/>
    <cellStyle name="Obično 2 6 2 5 7 3" xfId="46042"/>
    <cellStyle name="Obično 2 6 2 5 8" xfId="38137"/>
    <cellStyle name="Obično 2 6 2 5 8 2" xfId="46427"/>
    <cellStyle name="Obično 2 6 2 5 9" xfId="42282"/>
    <cellStyle name="Obično 2 6 2 6" xfId="34110"/>
    <cellStyle name="Obično 2 6 2 6 2" xfId="34717"/>
    <cellStyle name="Obično 2 6 2 6 2 2" xfId="35931"/>
    <cellStyle name="Obično 2 6 2 6 2 2 2" xfId="40076"/>
    <cellStyle name="Obično 2 6 2 6 2 2 2 2" xfId="48366"/>
    <cellStyle name="Obično 2 6 2 6 2 2 3" xfId="44221"/>
    <cellStyle name="Obično 2 6 2 6 2 3" xfId="37145"/>
    <cellStyle name="Obično 2 6 2 6 2 3 2" xfId="41290"/>
    <cellStyle name="Obično 2 6 2 6 2 3 2 2" xfId="49580"/>
    <cellStyle name="Obično 2 6 2 6 2 3 3" xfId="45435"/>
    <cellStyle name="Obično 2 6 2 6 2 4" xfId="38862"/>
    <cellStyle name="Obično 2 6 2 6 2 4 2" xfId="47152"/>
    <cellStyle name="Obično 2 6 2 6 2 5" xfId="43007"/>
    <cellStyle name="Obično 2 6 2 6 3" xfId="35324"/>
    <cellStyle name="Obično 2 6 2 6 3 2" xfId="39469"/>
    <cellStyle name="Obično 2 6 2 6 3 2 2" xfId="47759"/>
    <cellStyle name="Obično 2 6 2 6 3 3" xfId="43614"/>
    <cellStyle name="Obično 2 6 2 6 4" xfId="36538"/>
    <cellStyle name="Obično 2 6 2 6 4 2" xfId="40683"/>
    <cellStyle name="Obično 2 6 2 6 4 2 2" xfId="48973"/>
    <cellStyle name="Obično 2 6 2 6 4 3" xfId="44828"/>
    <cellStyle name="Obično 2 6 2 6 5" xfId="37648"/>
    <cellStyle name="Obično 2 6 2 6 5 2" xfId="41793"/>
    <cellStyle name="Obično 2 6 2 6 5 2 2" xfId="50083"/>
    <cellStyle name="Obično 2 6 2 6 5 3" xfId="45938"/>
    <cellStyle name="Obično 2 6 2 6 6" xfId="38255"/>
    <cellStyle name="Obično 2 6 2 6 6 2" xfId="46545"/>
    <cellStyle name="Obično 2 6 2 6 7" xfId="42400"/>
    <cellStyle name="Obično 2 6 2 7" xfId="34273"/>
    <cellStyle name="Obično 2 6 2 7 2" xfId="34880"/>
    <cellStyle name="Obično 2 6 2 7 2 2" xfId="36094"/>
    <cellStyle name="Obično 2 6 2 7 2 2 2" xfId="40239"/>
    <cellStyle name="Obično 2 6 2 7 2 2 2 2" xfId="48529"/>
    <cellStyle name="Obično 2 6 2 7 2 2 3" xfId="44384"/>
    <cellStyle name="Obično 2 6 2 7 2 3" xfId="37308"/>
    <cellStyle name="Obično 2 6 2 7 2 3 2" xfId="41453"/>
    <cellStyle name="Obično 2 6 2 7 2 3 2 2" xfId="49743"/>
    <cellStyle name="Obično 2 6 2 7 2 3 3" xfId="45598"/>
    <cellStyle name="Obično 2 6 2 7 2 4" xfId="39025"/>
    <cellStyle name="Obično 2 6 2 7 2 4 2" xfId="47315"/>
    <cellStyle name="Obično 2 6 2 7 2 5" xfId="43170"/>
    <cellStyle name="Obično 2 6 2 7 3" xfId="35487"/>
    <cellStyle name="Obično 2 6 2 7 3 2" xfId="39632"/>
    <cellStyle name="Obično 2 6 2 7 3 2 2" xfId="47922"/>
    <cellStyle name="Obično 2 6 2 7 3 3" xfId="43777"/>
    <cellStyle name="Obično 2 6 2 7 4" xfId="36701"/>
    <cellStyle name="Obično 2 6 2 7 4 2" xfId="40846"/>
    <cellStyle name="Obično 2 6 2 7 4 2 2" xfId="49136"/>
    <cellStyle name="Obično 2 6 2 7 4 3" xfId="44991"/>
    <cellStyle name="Obično 2 6 2 7 5" xfId="37811"/>
    <cellStyle name="Obično 2 6 2 7 5 2" xfId="41956"/>
    <cellStyle name="Obično 2 6 2 7 5 2 2" xfId="50246"/>
    <cellStyle name="Obično 2 6 2 7 5 3" xfId="46101"/>
    <cellStyle name="Obično 2 6 2 7 6" xfId="38418"/>
    <cellStyle name="Obično 2 6 2 7 6 2" xfId="46708"/>
    <cellStyle name="Obično 2 6 2 7 7" xfId="42563"/>
    <cellStyle name="Obično 2 6 2 8" xfId="34051"/>
    <cellStyle name="Obično 2 6 2 8 2" xfId="34658"/>
    <cellStyle name="Obično 2 6 2 8 2 2" xfId="35872"/>
    <cellStyle name="Obično 2 6 2 8 2 2 2" xfId="40017"/>
    <cellStyle name="Obično 2 6 2 8 2 2 2 2" xfId="48307"/>
    <cellStyle name="Obično 2 6 2 8 2 2 3" xfId="44162"/>
    <cellStyle name="Obično 2 6 2 8 2 3" xfId="37086"/>
    <cellStyle name="Obično 2 6 2 8 2 3 2" xfId="41231"/>
    <cellStyle name="Obično 2 6 2 8 2 3 2 2" xfId="49521"/>
    <cellStyle name="Obično 2 6 2 8 2 3 3" xfId="45376"/>
    <cellStyle name="Obično 2 6 2 8 2 4" xfId="38803"/>
    <cellStyle name="Obično 2 6 2 8 2 4 2" xfId="47093"/>
    <cellStyle name="Obično 2 6 2 8 2 5" xfId="42948"/>
    <cellStyle name="Obično 2 6 2 8 3" xfId="35265"/>
    <cellStyle name="Obično 2 6 2 8 3 2" xfId="39410"/>
    <cellStyle name="Obično 2 6 2 8 3 2 2" xfId="47700"/>
    <cellStyle name="Obično 2 6 2 8 3 3" xfId="43555"/>
    <cellStyle name="Obično 2 6 2 8 4" xfId="36479"/>
    <cellStyle name="Obično 2 6 2 8 4 2" xfId="40624"/>
    <cellStyle name="Obično 2 6 2 8 4 2 2" xfId="48914"/>
    <cellStyle name="Obično 2 6 2 8 4 3" xfId="44769"/>
    <cellStyle name="Obično 2 6 2 8 5" xfId="38196"/>
    <cellStyle name="Obično 2 6 2 8 5 2" xfId="46486"/>
    <cellStyle name="Obično 2 6 2 8 6" xfId="42341"/>
    <cellStyle name="Obično 2 6 2 9" xfId="34436"/>
    <cellStyle name="Obično 2 6 2 9 2" xfId="35043"/>
    <cellStyle name="Obično 2 6 2 9 2 2" xfId="36257"/>
    <cellStyle name="Obično 2 6 2 9 2 2 2" xfId="40402"/>
    <cellStyle name="Obično 2 6 2 9 2 2 2 2" xfId="48692"/>
    <cellStyle name="Obično 2 6 2 9 2 2 3" xfId="44547"/>
    <cellStyle name="Obično 2 6 2 9 2 3" xfId="37471"/>
    <cellStyle name="Obično 2 6 2 9 2 3 2" xfId="41616"/>
    <cellStyle name="Obično 2 6 2 9 2 3 2 2" xfId="49906"/>
    <cellStyle name="Obično 2 6 2 9 2 3 3" xfId="45761"/>
    <cellStyle name="Obično 2 6 2 9 2 4" xfId="39188"/>
    <cellStyle name="Obično 2 6 2 9 2 4 2" xfId="47478"/>
    <cellStyle name="Obično 2 6 2 9 2 5" xfId="43333"/>
    <cellStyle name="Obično 2 6 2 9 3" xfId="35650"/>
    <cellStyle name="Obično 2 6 2 9 3 2" xfId="39795"/>
    <cellStyle name="Obično 2 6 2 9 3 2 2" xfId="48085"/>
    <cellStyle name="Obično 2 6 2 9 3 3" xfId="43940"/>
    <cellStyle name="Obično 2 6 2 9 4" xfId="36864"/>
    <cellStyle name="Obično 2 6 2 9 4 2" xfId="41009"/>
    <cellStyle name="Obično 2 6 2 9 4 2 2" xfId="49299"/>
    <cellStyle name="Obično 2 6 2 9 4 3" xfId="45154"/>
    <cellStyle name="Obično 2 6 2 9 5" xfId="38581"/>
    <cellStyle name="Obično 2 6 2 9 5 2" xfId="46871"/>
    <cellStyle name="Obično 2 6 2 9 6" xfId="42726"/>
    <cellStyle name="Obično 2 6 20" xfId="37956"/>
    <cellStyle name="Obično 2 6 20 2" xfId="46246"/>
    <cellStyle name="Obično 2 6 21" xfId="42101"/>
    <cellStyle name="Obično 2 6 22" xfId="33762"/>
    <cellStyle name="Obično 2 6 3" xfId="33835"/>
    <cellStyle name="Obično 2 6 3 10" xfId="36322"/>
    <cellStyle name="Obično 2 6 3 10 2" xfId="40467"/>
    <cellStyle name="Obično 2 6 3 10 2 2" xfId="48757"/>
    <cellStyle name="Obično 2 6 3 10 3" xfId="44612"/>
    <cellStyle name="Obično 2 6 3 11" xfId="37536"/>
    <cellStyle name="Obično 2 6 3 11 2" xfId="41681"/>
    <cellStyle name="Obično 2 6 3 11 2 2" xfId="49971"/>
    <cellStyle name="Obično 2 6 3 11 3" xfId="45826"/>
    <cellStyle name="Obično 2 6 3 12" xfId="37595"/>
    <cellStyle name="Obično 2 6 3 12 2" xfId="41740"/>
    <cellStyle name="Obično 2 6 3 12 2 2" xfId="50030"/>
    <cellStyle name="Obično 2 6 3 12 3" xfId="45885"/>
    <cellStyle name="Obično 2 6 3 13" xfId="33894"/>
    <cellStyle name="Obično 2 6 3 13 2" xfId="38039"/>
    <cellStyle name="Obično 2 6 3 13 2 2" xfId="46329"/>
    <cellStyle name="Obično 2 6 3 13 3" xfId="42184"/>
    <cellStyle name="Obično 2 6 3 14" xfId="37980"/>
    <cellStyle name="Obično 2 6 3 14 2" xfId="46270"/>
    <cellStyle name="Obično 2 6 3 15" xfId="42125"/>
    <cellStyle name="Obično 2 6 3 2" xfId="33953"/>
    <cellStyle name="Obično 2 6 3 2 2" xfId="34338"/>
    <cellStyle name="Obično 2 6 3 2 2 2" xfId="34945"/>
    <cellStyle name="Obično 2 6 3 2 2 2 2" xfId="36159"/>
    <cellStyle name="Obično 2 6 3 2 2 2 2 2" xfId="40304"/>
    <cellStyle name="Obično 2 6 3 2 2 2 2 2 2" xfId="48594"/>
    <cellStyle name="Obično 2 6 3 2 2 2 2 3" xfId="44449"/>
    <cellStyle name="Obično 2 6 3 2 2 2 3" xfId="37373"/>
    <cellStyle name="Obično 2 6 3 2 2 2 3 2" xfId="41518"/>
    <cellStyle name="Obično 2 6 3 2 2 2 3 2 2" xfId="49808"/>
    <cellStyle name="Obično 2 6 3 2 2 2 3 3" xfId="45663"/>
    <cellStyle name="Obično 2 6 3 2 2 2 4" xfId="39090"/>
    <cellStyle name="Obično 2 6 3 2 2 2 4 2" xfId="47380"/>
    <cellStyle name="Obično 2 6 3 2 2 2 5" xfId="43235"/>
    <cellStyle name="Obično 2 6 3 2 2 3" xfId="35552"/>
    <cellStyle name="Obično 2 6 3 2 2 3 2" xfId="39697"/>
    <cellStyle name="Obično 2 6 3 2 2 3 2 2" xfId="47987"/>
    <cellStyle name="Obično 2 6 3 2 2 3 3" xfId="43842"/>
    <cellStyle name="Obično 2 6 3 2 2 4" xfId="36766"/>
    <cellStyle name="Obično 2 6 3 2 2 4 2" xfId="40911"/>
    <cellStyle name="Obično 2 6 3 2 2 4 2 2" xfId="49201"/>
    <cellStyle name="Obično 2 6 3 2 2 4 3" xfId="45056"/>
    <cellStyle name="Obično 2 6 3 2 2 5" xfId="37876"/>
    <cellStyle name="Obično 2 6 3 2 2 5 2" xfId="42021"/>
    <cellStyle name="Obično 2 6 3 2 2 5 2 2" xfId="50311"/>
    <cellStyle name="Obično 2 6 3 2 2 5 3" xfId="46166"/>
    <cellStyle name="Obično 2 6 3 2 2 6" xfId="38483"/>
    <cellStyle name="Obično 2 6 3 2 2 6 2" xfId="46773"/>
    <cellStyle name="Obično 2 6 3 2 2 7" xfId="42628"/>
    <cellStyle name="Obično 2 6 3 2 3" xfId="34175"/>
    <cellStyle name="Obično 2 6 3 2 3 2" xfId="34782"/>
    <cellStyle name="Obično 2 6 3 2 3 2 2" xfId="35996"/>
    <cellStyle name="Obično 2 6 3 2 3 2 2 2" xfId="40141"/>
    <cellStyle name="Obično 2 6 3 2 3 2 2 2 2" xfId="48431"/>
    <cellStyle name="Obično 2 6 3 2 3 2 2 3" xfId="44286"/>
    <cellStyle name="Obično 2 6 3 2 3 2 3" xfId="37210"/>
    <cellStyle name="Obično 2 6 3 2 3 2 3 2" xfId="41355"/>
    <cellStyle name="Obično 2 6 3 2 3 2 3 2 2" xfId="49645"/>
    <cellStyle name="Obično 2 6 3 2 3 2 3 3" xfId="45500"/>
    <cellStyle name="Obično 2 6 3 2 3 2 4" xfId="38927"/>
    <cellStyle name="Obično 2 6 3 2 3 2 4 2" xfId="47217"/>
    <cellStyle name="Obično 2 6 3 2 3 2 5" xfId="43072"/>
    <cellStyle name="Obično 2 6 3 2 3 3" xfId="35389"/>
    <cellStyle name="Obično 2 6 3 2 3 3 2" xfId="39534"/>
    <cellStyle name="Obično 2 6 3 2 3 3 2 2" xfId="47824"/>
    <cellStyle name="Obično 2 6 3 2 3 3 3" xfId="43679"/>
    <cellStyle name="Obično 2 6 3 2 3 4" xfId="36603"/>
    <cellStyle name="Obično 2 6 3 2 3 4 2" xfId="40748"/>
    <cellStyle name="Obično 2 6 3 2 3 4 2 2" xfId="49038"/>
    <cellStyle name="Obično 2 6 3 2 3 4 3" xfId="44893"/>
    <cellStyle name="Obično 2 6 3 2 3 5" xfId="38320"/>
    <cellStyle name="Obično 2 6 3 2 3 5 2" xfId="46610"/>
    <cellStyle name="Obično 2 6 3 2 3 6" xfId="42465"/>
    <cellStyle name="Obično 2 6 3 2 4" xfId="34560"/>
    <cellStyle name="Obično 2 6 3 2 4 2" xfId="35774"/>
    <cellStyle name="Obično 2 6 3 2 4 2 2" xfId="39919"/>
    <cellStyle name="Obično 2 6 3 2 4 2 2 2" xfId="48209"/>
    <cellStyle name="Obično 2 6 3 2 4 2 3" xfId="44064"/>
    <cellStyle name="Obično 2 6 3 2 4 3" xfId="36988"/>
    <cellStyle name="Obično 2 6 3 2 4 3 2" xfId="41133"/>
    <cellStyle name="Obično 2 6 3 2 4 3 2 2" xfId="49423"/>
    <cellStyle name="Obično 2 6 3 2 4 3 3" xfId="45278"/>
    <cellStyle name="Obično 2 6 3 2 4 4" xfId="38705"/>
    <cellStyle name="Obično 2 6 3 2 4 4 2" xfId="46995"/>
    <cellStyle name="Obično 2 6 3 2 4 5" xfId="42850"/>
    <cellStyle name="Obično 2 6 3 2 5" xfId="35167"/>
    <cellStyle name="Obično 2 6 3 2 5 2" xfId="39312"/>
    <cellStyle name="Obično 2 6 3 2 5 2 2" xfId="47602"/>
    <cellStyle name="Obično 2 6 3 2 5 3" xfId="43457"/>
    <cellStyle name="Obično 2 6 3 2 6" xfId="36381"/>
    <cellStyle name="Obično 2 6 3 2 6 2" xfId="40526"/>
    <cellStyle name="Obično 2 6 3 2 6 2 2" xfId="48816"/>
    <cellStyle name="Obično 2 6 3 2 6 3" xfId="44671"/>
    <cellStyle name="Obično 2 6 3 2 7" xfId="37713"/>
    <cellStyle name="Obično 2 6 3 2 7 2" xfId="41858"/>
    <cellStyle name="Obično 2 6 3 2 7 2 2" xfId="50148"/>
    <cellStyle name="Obično 2 6 3 2 7 3" xfId="46003"/>
    <cellStyle name="Obično 2 6 3 2 8" xfId="38098"/>
    <cellStyle name="Obično 2 6 3 2 8 2" xfId="46388"/>
    <cellStyle name="Obično 2 6 3 2 9" xfId="42243"/>
    <cellStyle name="Obično 2 6 3 3" xfId="33998"/>
    <cellStyle name="Obično 2 6 3 3 2" xfId="34383"/>
    <cellStyle name="Obično 2 6 3 3 2 2" xfId="34990"/>
    <cellStyle name="Obično 2 6 3 3 2 2 2" xfId="36204"/>
    <cellStyle name="Obično 2 6 3 3 2 2 2 2" xfId="40349"/>
    <cellStyle name="Obično 2 6 3 3 2 2 2 2 2" xfId="48639"/>
    <cellStyle name="Obično 2 6 3 3 2 2 2 3" xfId="44494"/>
    <cellStyle name="Obično 2 6 3 3 2 2 3" xfId="37418"/>
    <cellStyle name="Obično 2 6 3 3 2 2 3 2" xfId="41563"/>
    <cellStyle name="Obično 2 6 3 3 2 2 3 2 2" xfId="49853"/>
    <cellStyle name="Obično 2 6 3 3 2 2 3 3" xfId="45708"/>
    <cellStyle name="Obično 2 6 3 3 2 2 4" xfId="39135"/>
    <cellStyle name="Obično 2 6 3 3 2 2 4 2" xfId="47425"/>
    <cellStyle name="Obično 2 6 3 3 2 2 5" xfId="43280"/>
    <cellStyle name="Obično 2 6 3 3 2 3" xfId="35597"/>
    <cellStyle name="Obično 2 6 3 3 2 3 2" xfId="39742"/>
    <cellStyle name="Obično 2 6 3 3 2 3 2 2" xfId="48032"/>
    <cellStyle name="Obično 2 6 3 3 2 3 3" xfId="43887"/>
    <cellStyle name="Obično 2 6 3 3 2 4" xfId="36811"/>
    <cellStyle name="Obično 2 6 3 3 2 4 2" xfId="40956"/>
    <cellStyle name="Obično 2 6 3 3 2 4 2 2" xfId="49246"/>
    <cellStyle name="Obično 2 6 3 3 2 4 3" xfId="45101"/>
    <cellStyle name="Obično 2 6 3 3 2 5" xfId="37921"/>
    <cellStyle name="Obično 2 6 3 3 2 5 2" xfId="42066"/>
    <cellStyle name="Obično 2 6 3 3 2 5 2 2" xfId="50356"/>
    <cellStyle name="Obično 2 6 3 3 2 5 3" xfId="46211"/>
    <cellStyle name="Obično 2 6 3 3 2 6" xfId="38528"/>
    <cellStyle name="Obično 2 6 3 3 2 6 2" xfId="46818"/>
    <cellStyle name="Obično 2 6 3 3 2 7" xfId="42673"/>
    <cellStyle name="Obično 2 6 3 3 3" xfId="34220"/>
    <cellStyle name="Obično 2 6 3 3 3 2" xfId="34827"/>
    <cellStyle name="Obično 2 6 3 3 3 2 2" xfId="36041"/>
    <cellStyle name="Obično 2 6 3 3 3 2 2 2" xfId="40186"/>
    <cellStyle name="Obično 2 6 3 3 3 2 2 2 2" xfId="48476"/>
    <cellStyle name="Obično 2 6 3 3 3 2 2 3" xfId="44331"/>
    <cellStyle name="Obično 2 6 3 3 3 2 3" xfId="37255"/>
    <cellStyle name="Obično 2 6 3 3 3 2 3 2" xfId="41400"/>
    <cellStyle name="Obično 2 6 3 3 3 2 3 2 2" xfId="49690"/>
    <cellStyle name="Obično 2 6 3 3 3 2 3 3" xfId="45545"/>
    <cellStyle name="Obično 2 6 3 3 3 2 4" xfId="38972"/>
    <cellStyle name="Obično 2 6 3 3 3 2 4 2" xfId="47262"/>
    <cellStyle name="Obično 2 6 3 3 3 2 5" xfId="43117"/>
    <cellStyle name="Obično 2 6 3 3 3 3" xfId="35434"/>
    <cellStyle name="Obično 2 6 3 3 3 3 2" xfId="39579"/>
    <cellStyle name="Obično 2 6 3 3 3 3 2 2" xfId="47869"/>
    <cellStyle name="Obično 2 6 3 3 3 3 3" xfId="43724"/>
    <cellStyle name="Obično 2 6 3 3 3 4" xfId="36648"/>
    <cellStyle name="Obično 2 6 3 3 3 4 2" xfId="40793"/>
    <cellStyle name="Obično 2 6 3 3 3 4 2 2" xfId="49083"/>
    <cellStyle name="Obično 2 6 3 3 3 4 3" xfId="44938"/>
    <cellStyle name="Obično 2 6 3 3 3 5" xfId="38365"/>
    <cellStyle name="Obično 2 6 3 3 3 5 2" xfId="46655"/>
    <cellStyle name="Obično 2 6 3 3 3 6" xfId="42510"/>
    <cellStyle name="Obično 2 6 3 3 4" xfId="34605"/>
    <cellStyle name="Obično 2 6 3 3 4 2" xfId="35819"/>
    <cellStyle name="Obično 2 6 3 3 4 2 2" xfId="39964"/>
    <cellStyle name="Obično 2 6 3 3 4 2 2 2" xfId="48254"/>
    <cellStyle name="Obično 2 6 3 3 4 2 3" xfId="44109"/>
    <cellStyle name="Obično 2 6 3 3 4 3" xfId="37033"/>
    <cellStyle name="Obično 2 6 3 3 4 3 2" xfId="41178"/>
    <cellStyle name="Obično 2 6 3 3 4 3 2 2" xfId="49468"/>
    <cellStyle name="Obično 2 6 3 3 4 3 3" xfId="45323"/>
    <cellStyle name="Obično 2 6 3 3 4 4" xfId="38750"/>
    <cellStyle name="Obično 2 6 3 3 4 4 2" xfId="47040"/>
    <cellStyle name="Obično 2 6 3 3 4 5" xfId="42895"/>
    <cellStyle name="Obično 2 6 3 3 5" xfId="35212"/>
    <cellStyle name="Obično 2 6 3 3 5 2" xfId="39357"/>
    <cellStyle name="Obično 2 6 3 3 5 2 2" xfId="47647"/>
    <cellStyle name="Obično 2 6 3 3 5 3" xfId="43502"/>
    <cellStyle name="Obično 2 6 3 3 6" xfId="36426"/>
    <cellStyle name="Obično 2 6 3 3 6 2" xfId="40571"/>
    <cellStyle name="Obično 2 6 3 3 6 2 2" xfId="48861"/>
    <cellStyle name="Obično 2 6 3 3 6 3" xfId="44716"/>
    <cellStyle name="Obično 2 6 3 3 7" xfId="37758"/>
    <cellStyle name="Obično 2 6 3 3 7 2" xfId="41903"/>
    <cellStyle name="Obično 2 6 3 3 7 2 2" xfId="50193"/>
    <cellStyle name="Obično 2 6 3 3 7 3" xfId="46048"/>
    <cellStyle name="Obično 2 6 3 3 8" xfId="38143"/>
    <cellStyle name="Obično 2 6 3 3 8 2" xfId="46433"/>
    <cellStyle name="Obično 2 6 3 3 9" xfId="42288"/>
    <cellStyle name="Obično 2 6 3 4" xfId="34116"/>
    <cellStyle name="Obično 2 6 3 4 2" xfId="34723"/>
    <cellStyle name="Obično 2 6 3 4 2 2" xfId="35937"/>
    <cellStyle name="Obično 2 6 3 4 2 2 2" xfId="40082"/>
    <cellStyle name="Obično 2 6 3 4 2 2 2 2" xfId="48372"/>
    <cellStyle name="Obično 2 6 3 4 2 2 3" xfId="44227"/>
    <cellStyle name="Obično 2 6 3 4 2 3" xfId="37151"/>
    <cellStyle name="Obično 2 6 3 4 2 3 2" xfId="41296"/>
    <cellStyle name="Obično 2 6 3 4 2 3 2 2" xfId="49586"/>
    <cellStyle name="Obično 2 6 3 4 2 3 3" xfId="45441"/>
    <cellStyle name="Obično 2 6 3 4 2 4" xfId="38868"/>
    <cellStyle name="Obično 2 6 3 4 2 4 2" xfId="47158"/>
    <cellStyle name="Obično 2 6 3 4 2 5" xfId="43013"/>
    <cellStyle name="Obično 2 6 3 4 3" xfId="35330"/>
    <cellStyle name="Obično 2 6 3 4 3 2" xfId="39475"/>
    <cellStyle name="Obično 2 6 3 4 3 2 2" xfId="47765"/>
    <cellStyle name="Obično 2 6 3 4 3 3" xfId="43620"/>
    <cellStyle name="Obično 2 6 3 4 4" xfId="36544"/>
    <cellStyle name="Obično 2 6 3 4 4 2" xfId="40689"/>
    <cellStyle name="Obično 2 6 3 4 4 2 2" xfId="48979"/>
    <cellStyle name="Obično 2 6 3 4 4 3" xfId="44834"/>
    <cellStyle name="Obično 2 6 3 4 5" xfId="37654"/>
    <cellStyle name="Obično 2 6 3 4 5 2" xfId="41799"/>
    <cellStyle name="Obično 2 6 3 4 5 2 2" xfId="50089"/>
    <cellStyle name="Obično 2 6 3 4 5 3" xfId="45944"/>
    <cellStyle name="Obično 2 6 3 4 6" xfId="38261"/>
    <cellStyle name="Obično 2 6 3 4 6 2" xfId="46551"/>
    <cellStyle name="Obično 2 6 3 4 7" xfId="42406"/>
    <cellStyle name="Obično 2 6 3 5" xfId="34279"/>
    <cellStyle name="Obično 2 6 3 5 2" xfId="34886"/>
    <cellStyle name="Obično 2 6 3 5 2 2" xfId="36100"/>
    <cellStyle name="Obično 2 6 3 5 2 2 2" xfId="40245"/>
    <cellStyle name="Obično 2 6 3 5 2 2 2 2" xfId="48535"/>
    <cellStyle name="Obično 2 6 3 5 2 2 3" xfId="44390"/>
    <cellStyle name="Obično 2 6 3 5 2 3" xfId="37314"/>
    <cellStyle name="Obično 2 6 3 5 2 3 2" xfId="41459"/>
    <cellStyle name="Obično 2 6 3 5 2 3 2 2" xfId="49749"/>
    <cellStyle name="Obično 2 6 3 5 2 3 3" xfId="45604"/>
    <cellStyle name="Obično 2 6 3 5 2 4" xfId="39031"/>
    <cellStyle name="Obično 2 6 3 5 2 4 2" xfId="47321"/>
    <cellStyle name="Obično 2 6 3 5 2 5" xfId="43176"/>
    <cellStyle name="Obično 2 6 3 5 3" xfId="35493"/>
    <cellStyle name="Obično 2 6 3 5 3 2" xfId="39638"/>
    <cellStyle name="Obično 2 6 3 5 3 2 2" xfId="47928"/>
    <cellStyle name="Obično 2 6 3 5 3 3" xfId="43783"/>
    <cellStyle name="Obično 2 6 3 5 4" xfId="36707"/>
    <cellStyle name="Obično 2 6 3 5 4 2" xfId="40852"/>
    <cellStyle name="Obično 2 6 3 5 4 2 2" xfId="49142"/>
    <cellStyle name="Obično 2 6 3 5 4 3" xfId="44997"/>
    <cellStyle name="Obično 2 6 3 5 5" xfId="37817"/>
    <cellStyle name="Obično 2 6 3 5 5 2" xfId="41962"/>
    <cellStyle name="Obično 2 6 3 5 5 2 2" xfId="50252"/>
    <cellStyle name="Obično 2 6 3 5 5 3" xfId="46107"/>
    <cellStyle name="Obično 2 6 3 5 6" xfId="38424"/>
    <cellStyle name="Obično 2 6 3 5 6 2" xfId="46714"/>
    <cellStyle name="Obično 2 6 3 5 7" xfId="42569"/>
    <cellStyle name="Obično 2 6 3 6" xfId="34057"/>
    <cellStyle name="Obično 2 6 3 6 2" xfId="34664"/>
    <cellStyle name="Obično 2 6 3 6 2 2" xfId="35878"/>
    <cellStyle name="Obično 2 6 3 6 2 2 2" xfId="40023"/>
    <cellStyle name="Obično 2 6 3 6 2 2 2 2" xfId="48313"/>
    <cellStyle name="Obično 2 6 3 6 2 2 3" xfId="44168"/>
    <cellStyle name="Obično 2 6 3 6 2 3" xfId="37092"/>
    <cellStyle name="Obično 2 6 3 6 2 3 2" xfId="41237"/>
    <cellStyle name="Obično 2 6 3 6 2 3 2 2" xfId="49527"/>
    <cellStyle name="Obično 2 6 3 6 2 3 3" xfId="45382"/>
    <cellStyle name="Obično 2 6 3 6 2 4" xfId="38809"/>
    <cellStyle name="Obično 2 6 3 6 2 4 2" xfId="47099"/>
    <cellStyle name="Obično 2 6 3 6 2 5" xfId="42954"/>
    <cellStyle name="Obično 2 6 3 6 3" xfId="35271"/>
    <cellStyle name="Obično 2 6 3 6 3 2" xfId="39416"/>
    <cellStyle name="Obično 2 6 3 6 3 2 2" xfId="47706"/>
    <cellStyle name="Obično 2 6 3 6 3 3" xfId="43561"/>
    <cellStyle name="Obično 2 6 3 6 4" xfId="36485"/>
    <cellStyle name="Obično 2 6 3 6 4 2" xfId="40630"/>
    <cellStyle name="Obično 2 6 3 6 4 2 2" xfId="48920"/>
    <cellStyle name="Obično 2 6 3 6 4 3" xfId="44775"/>
    <cellStyle name="Obično 2 6 3 6 5" xfId="38202"/>
    <cellStyle name="Obično 2 6 3 6 5 2" xfId="46492"/>
    <cellStyle name="Obično 2 6 3 6 6" xfId="42347"/>
    <cellStyle name="Obično 2 6 3 7" xfId="34442"/>
    <cellStyle name="Obično 2 6 3 7 2" xfId="35049"/>
    <cellStyle name="Obično 2 6 3 7 2 2" xfId="36263"/>
    <cellStyle name="Obično 2 6 3 7 2 2 2" xfId="40408"/>
    <cellStyle name="Obično 2 6 3 7 2 2 2 2" xfId="48698"/>
    <cellStyle name="Obično 2 6 3 7 2 2 3" xfId="44553"/>
    <cellStyle name="Obično 2 6 3 7 2 3" xfId="37477"/>
    <cellStyle name="Obično 2 6 3 7 2 3 2" xfId="41622"/>
    <cellStyle name="Obično 2 6 3 7 2 3 2 2" xfId="49912"/>
    <cellStyle name="Obično 2 6 3 7 2 3 3" xfId="45767"/>
    <cellStyle name="Obično 2 6 3 7 2 4" xfId="39194"/>
    <cellStyle name="Obično 2 6 3 7 2 4 2" xfId="47484"/>
    <cellStyle name="Obično 2 6 3 7 2 5" xfId="43339"/>
    <cellStyle name="Obično 2 6 3 7 3" xfId="35656"/>
    <cellStyle name="Obično 2 6 3 7 3 2" xfId="39801"/>
    <cellStyle name="Obično 2 6 3 7 3 2 2" xfId="48091"/>
    <cellStyle name="Obično 2 6 3 7 3 3" xfId="43946"/>
    <cellStyle name="Obično 2 6 3 7 4" xfId="36870"/>
    <cellStyle name="Obično 2 6 3 7 4 2" xfId="41015"/>
    <cellStyle name="Obično 2 6 3 7 4 2 2" xfId="49305"/>
    <cellStyle name="Obično 2 6 3 7 4 3" xfId="45160"/>
    <cellStyle name="Obično 2 6 3 7 5" xfId="38587"/>
    <cellStyle name="Obično 2 6 3 7 5 2" xfId="46877"/>
    <cellStyle name="Obično 2 6 3 7 6" xfId="42732"/>
    <cellStyle name="Obično 2 6 3 8" xfId="34501"/>
    <cellStyle name="Obično 2 6 3 8 2" xfId="35715"/>
    <cellStyle name="Obično 2 6 3 8 2 2" xfId="39860"/>
    <cellStyle name="Obično 2 6 3 8 2 2 2" xfId="48150"/>
    <cellStyle name="Obično 2 6 3 8 2 3" xfId="44005"/>
    <cellStyle name="Obično 2 6 3 8 3" xfId="36929"/>
    <cellStyle name="Obično 2 6 3 8 3 2" xfId="41074"/>
    <cellStyle name="Obično 2 6 3 8 3 2 2" xfId="49364"/>
    <cellStyle name="Obično 2 6 3 8 3 3" xfId="45219"/>
    <cellStyle name="Obično 2 6 3 8 4" xfId="38646"/>
    <cellStyle name="Obično 2 6 3 8 4 2" xfId="46936"/>
    <cellStyle name="Obično 2 6 3 8 5" xfId="42791"/>
    <cellStyle name="Obično 2 6 3 9" xfId="35108"/>
    <cellStyle name="Obično 2 6 3 9 2" xfId="39253"/>
    <cellStyle name="Obično 2 6 3 9 2 2" xfId="47543"/>
    <cellStyle name="Obično 2 6 3 9 3" xfId="43398"/>
    <cellStyle name="Obično 2 6 4" xfId="33842"/>
    <cellStyle name="Obično 2 6 4 10" xfId="36329"/>
    <cellStyle name="Obično 2 6 4 10 2" xfId="40474"/>
    <cellStyle name="Obično 2 6 4 10 2 2" xfId="48764"/>
    <cellStyle name="Obično 2 6 4 10 3" xfId="44619"/>
    <cellStyle name="Obično 2 6 4 11" xfId="37543"/>
    <cellStyle name="Obično 2 6 4 11 2" xfId="41688"/>
    <cellStyle name="Obično 2 6 4 11 2 2" xfId="49978"/>
    <cellStyle name="Obično 2 6 4 11 3" xfId="45833"/>
    <cellStyle name="Obično 2 6 4 12" xfId="37602"/>
    <cellStyle name="Obično 2 6 4 12 2" xfId="41747"/>
    <cellStyle name="Obično 2 6 4 12 2 2" xfId="50037"/>
    <cellStyle name="Obično 2 6 4 12 3" xfId="45892"/>
    <cellStyle name="Obično 2 6 4 13" xfId="33901"/>
    <cellStyle name="Obično 2 6 4 13 2" xfId="38046"/>
    <cellStyle name="Obično 2 6 4 13 2 2" xfId="46336"/>
    <cellStyle name="Obično 2 6 4 13 3" xfId="42191"/>
    <cellStyle name="Obično 2 6 4 14" xfId="37987"/>
    <cellStyle name="Obično 2 6 4 14 2" xfId="46277"/>
    <cellStyle name="Obično 2 6 4 15" xfId="42132"/>
    <cellStyle name="Obično 2 6 4 2" xfId="33960"/>
    <cellStyle name="Obično 2 6 4 2 2" xfId="34345"/>
    <cellStyle name="Obično 2 6 4 2 2 2" xfId="34952"/>
    <cellStyle name="Obično 2 6 4 2 2 2 2" xfId="36166"/>
    <cellStyle name="Obično 2 6 4 2 2 2 2 2" xfId="40311"/>
    <cellStyle name="Obično 2 6 4 2 2 2 2 2 2" xfId="48601"/>
    <cellStyle name="Obično 2 6 4 2 2 2 2 3" xfId="44456"/>
    <cellStyle name="Obično 2 6 4 2 2 2 3" xfId="37380"/>
    <cellStyle name="Obično 2 6 4 2 2 2 3 2" xfId="41525"/>
    <cellStyle name="Obično 2 6 4 2 2 2 3 2 2" xfId="49815"/>
    <cellStyle name="Obično 2 6 4 2 2 2 3 3" xfId="45670"/>
    <cellStyle name="Obično 2 6 4 2 2 2 4" xfId="39097"/>
    <cellStyle name="Obično 2 6 4 2 2 2 4 2" xfId="47387"/>
    <cellStyle name="Obično 2 6 4 2 2 2 5" xfId="43242"/>
    <cellStyle name="Obično 2 6 4 2 2 3" xfId="35559"/>
    <cellStyle name="Obično 2 6 4 2 2 3 2" xfId="39704"/>
    <cellStyle name="Obično 2 6 4 2 2 3 2 2" xfId="47994"/>
    <cellStyle name="Obično 2 6 4 2 2 3 3" xfId="43849"/>
    <cellStyle name="Obično 2 6 4 2 2 4" xfId="36773"/>
    <cellStyle name="Obično 2 6 4 2 2 4 2" xfId="40918"/>
    <cellStyle name="Obično 2 6 4 2 2 4 2 2" xfId="49208"/>
    <cellStyle name="Obično 2 6 4 2 2 4 3" xfId="45063"/>
    <cellStyle name="Obično 2 6 4 2 2 5" xfId="37883"/>
    <cellStyle name="Obično 2 6 4 2 2 5 2" xfId="42028"/>
    <cellStyle name="Obično 2 6 4 2 2 5 2 2" xfId="50318"/>
    <cellStyle name="Obično 2 6 4 2 2 5 3" xfId="46173"/>
    <cellStyle name="Obično 2 6 4 2 2 6" xfId="38490"/>
    <cellStyle name="Obično 2 6 4 2 2 6 2" xfId="46780"/>
    <cellStyle name="Obično 2 6 4 2 2 7" xfId="42635"/>
    <cellStyle name="Obično 2 6 4 2 3" xfId="34182"/>
    <cellStyle name="Obično 2 6 4 2 3 2" xfId="34789"/>
    <cellStyle name="Obično 2 6 4 2 3 2 2" xfId="36003"/>
    <cellStyle name="Obično 2 6 4 2 3 2 2 2" xfId="40148"/>
    <cellStyle name="Obično 2 6 4 2 3 2 2 2 2" xfId="48438"/>
    <cellStyle name="Obično 2 6 4 2 3 2 2 3" xfId="44293"/>
    <cellStyle name="Obično 2 6 4 2 3 2 3" xfId="37217"/>
    <cellStyle name="Obično 2 6 4 2 3 2 3 2" xfId="41362"/>
    <cellStyle name="Obično 2 6 4 2 3 2 3 2 2" xfId="49652"/>
    <cellStyle name="Obično 2 6 4 2 3 2 3 3" xfId="45507"/>
    <cellStyle name="Obično 2 6 4 2 3 2 4" xfId="38934"/>
    <cellStyle name="Obično 2 6 4 2 3 2 4 2" xfId="47224"/>
    <cellStyle name="Obično 2 6 4 2 3 2 5" xfId="43079"/>
    <cellStyle name="Obično 2 6 4 2 3 3" xfId="35396"/>
    <cellStyle name="Obično 2 6 4 2 3 3 2" xfId="39541"/>
    <cellStyle name="Obično 2 6 4 2 3 3 2 2" xfId="47831"/>
    <cellStyle name="Obično 2 6 4 2 3 3 3" xfId="43686"/>
    <cellStyle name="Obično 2 6 4 2 3 4" xfId="36610"/>
    <cellStyle name="Obično 2 6 4 2 3 4 2" xfId="40755"/>
    <cellStyle name="Obično 2 6 4 2 3 4 2 2" xfId="49045"/>
    <cellStyle name="Obično 2 6 4 2 3 4 3" xfId="44900"/>
    <cellStyle name="Obično 2 6 4 2 3 5" xfId="38327"/>
    <cellStyle name="Obično 2 6 4 2 3 5 2" xfId="46617"/>
    <cellStyle name="Obično 2 6 4 2 3 6" xfId="42472"/>
    <cellStyle name="Obično 2 6 4 2 4" xfId="34567"/>
    <cellStyle name="Obično 2 6 4 2 4 2" xfId="35781"/>
    <cellStyle name="Obično 2 6 4 2 4 2 2" xfId="39926"/>
    <cellStyle name="Obično 2 6 4 2 4 2 2 2" xfId="48216"/>
    <cellStyle name="Obično 2 6 4 2 4 2 3" xfId="44071"/>
    <cellStyle name="Obično 2 6 4 2 4 3" xfId="36995"/>
    <cellStyle name="Obično 2 6 4 2 4 3 2" xfId="41140"/>
    <cellStyle name="Obično 2 6 4 2 4 3 2 2" xfId="49430"/>
    <cellStyle name="Obično 2 6 4 2 4 3 3" xfId="45285"/>
    <cellStyle name="Obično 2 6 4 2 4 4" xfId="38712"/>
    <cellStyle name="Obično 2 6 4 2 4 4 2" xfId="47002"/>
    <cellStyle name="Obično 2 6 4 2 4 5" xfId="42857"/>
    <cellStyle name="Obično 2 6 4 2 5" xfId="35174"/>
    <cellStyle name="Obično 2 6 4 2 5 2" xfId="39319"/>
    <cellStyle name="Obično 2 6 4 2 5 2 2" xfId="47609"/>
    <cellStyle name="Obično 2 6 4 2 5 3" xfId="43464"/>
    <cellStyle name="Obično 2 6 4 2 6" xfId="36388"/>
    <cellStyle name="Obično 2 6 4 2 6 2" xfId="40533"/>
    <cellStyle name="Obično 2 6 4 2 6 2 2" xfId="48823"/>
    <cellStyle name="Obično 2 6 4 2 6 3" xfId="44678"/>
    <cellStyle name="Obično 2 6 4 2 7" xfId="37720"/>
    <cellStyle name="Obično 2 6 4 2 7 2" xfId="41865"/>
    <cellStyle name="Obično 2 6 4 2 7 2 2" xfId="50155"/>
    <cellStyle name="Obično 2 6 4 2 7 3" xfId="46010"/>
    <cellStyle name="Obično 2 6 4 2 8" xfId="38105"/>
    <cellStyle name="Obično 2 6 4 2 8 2" xfId="46395"/>
    <cellStyle name="Obično 2 6 4 2 9" xfId="42250"/>
    <cellStyle name="Obično 2 6 4 3" xfId="34005"/>
    <cellStyle name="Obično 2 6 4 3 2" xfId="34390"/>
    <cellStyle name="Obično 2 6 4 3 2 2" xfId="34997"/>
    <cellStyle name="Obično 2 6 4 3 2 2 2" xfId="36211"/>
    <cellStyle name="Obično 2 6 4 3 2 2 2 2" xfId="40356"/>
    <cellStyle name="Obično 2 6 4 3 2 2 2 2 2" xfId="48646"/>
    <cellStyle name="Obično 2 6 4 3 2 2 2 3" xfId="44501"/>
    <cellStyle name="Obično 2 6 4 3 2 2 3" xfId="37425"/>
    <cellStyle name="Obično 2 6 4 3 2 2 3 2" xfId="41570"/>
    <cellStyle name="Obično 2 6 4 3 2 2 3 2 2" xfId="49860"/>
    <cellStyle name="Obično 2 6 4 3 2 2 3 3" xfId="45715"/>
    <cellStyle name="Obično 2 6 4 3 2 2 4" xfId="39142"/>
    <cellStyle name="Obično 2 6 4 3 2 2 4 2" xfId="47432"/>
    <cellStyle name="Obično 2 6 4 3 2 2 5" xfId="43287"/>
    <cellStyle name="Obično 2 6 4 3 2 3" xfId="35604"/>
    <cellStyle name="Obično 2 6 4 3 2 3 2" xfId="39749"/>
    <cellStyle name="Obično 2 6 4 3 2 3 2 2" xfId="48039"/>
    <cellStyle name="Obično 2 6 4 3 2 3 3" xfId="43894"/>
    <cellStyle name="Obično 2 6 4 3 2 4" xfId="36818"/>
    <cellStyle name="Obično 2 6 4 3 2 4 2" xfId="40963"/>
    <cellStyle name="Obično 2 6 4 3 2 4 2 2" xfId="49253"/>
    <cellStyle name="Obično 2 6 4 3 2 4 3" xfId="45108"/>
    <cellStyle name="Obično 2 6 4 3 2 5" xfId="37928"/>
    <cellStyle name="Obično 2 6 4 3 2 5 2" xfId="42073"/>
    <cellStyle name="Obično 2 6 4 3 2 5 2 2" xfId="50363"/>
    <cellStyle name="Obično 2 6 4 3 2 5 3" xfId="46218"/>
    <cellStyle name="Obično 2 6 4 3 2 6" xfId="38535"/>
    <cellStyle name="Obično 2 6 4 3 2 6 2" xfId="46825"/>
    <cellStyle name="Obično 2 6 4 3 2 7" xfId="42680"/>
    <cellStyle name="Obično 2 6 4 3 3" xfId="34227"/>
    <cellStyle name="Obično 2 6 4 3 3 2" xfId="34834"/>
    <cellStyle name="Obično 2 6 4 3 3 2 2" xfId="36048"/>
    <cellStyle name="Obično 2 6 4 3 3 2 2 2" xfId="40193"/>
    <cellStyle name="Obično 2 6 4 3 3 2 2 2 2" xfId="48483"/>
    <cellStyle name="Obično 2 6 4 3 3 2 2 3" xfId="44338"/>
    <cellStyle name="Obično 2 6 4 3 3 2 3" xfId="37262"/>
    <cellStyle name="Obično 2 6 4 3 3 2 3 2" xfId="41407"/>
    <cellStyle name="Obično 2 6 4 3 3 2 3 2 2" xfId="49697"/>
    <cellStyle name="Obično 2 6 4 3 3 2 3 3" xfId="45552"/>
    <cellStyle name="Obično 2 6 4 3 3 2 4" xfId="38979"/>
    <cellStyle name="Obično 2 6 4 3 3 2 4 2" xfId="47269"/>
    <cellStyle name="Obično 2 6 4 3 3 2 5" xfId="43124"/>
    <cellStyle name="Obično 2 6 4 3 3 3" xfId="35441"/>
    <cellStyle name="Obično 2 6 4 3 3 3 2" xfId="39586"/>
    <cellStyle name="Obično 2 6 4 3 3 3 2 2" xfId="47876"/>
    <cellStyle name="Obično 2 6 4 3 3 3 3" xfId="43731"/>
    <cellStyle name="Obično 2 6 4 3 3 4" xfId="36655"/>
    <cellStyle name="Obično 2 6 4 3 3 4 2" xfId="40800"/>
    <cellStyle name="Obično 2 6 4 3 3 4 2 2" xfId="49090"/>
    <cellStyle name="Obično 2 6 4 3 3 4 3" xfId="44945"/>
    <cellStyle name="Obično 2 6 4 3 3 5" xfId="38372"/>
    <cellStyle name="Obično 2 6 4 3 3 5 2" xfId="46662"/>
    <cellStyle name="Obično 2 6 4 3 3 6" xfId="42517"/>
    <cellStyle name="Obično 2 6 4 3 4" xfId="34612"/>
    <cellStyle name="Obično 2 6 4 3 4 2" xfId="35826"/>
    <cellStyle name="Obično 2 6 4 3 4 2 2" xfId="39971"/>
    <cellStyle name="Obično 2 6 4 3 4 2 2 2" xfId="48261"/>
    <cellStyle name="Obično 2 6 4 3 4 2 3" xfId="44116"/>
    <cellStyle name="Obično 2 6 4 3 4 3" xfId="37040"/>
    <cellStyle name="Obično 2 6 4 3 4 3 2" xfId="41185"/>
    <cellStyle name="Obično 2 6 4 3 4 3 2 2" xfId="49475"/>
    <cellStyle name="Obično 2 6 4 3 4 3 3" xfId="45330"/>
    <cellStyle name="Obično 2 6 4 3 4 4" xfId="38757"/>
    <cellStyle name="Obično 2 6 4 3 4 4 2" xfId="47047"/>
    <cellStyle name="Obično 2 6 4 3 4 5" xfId="42902"/>
    <cellStyle name="Obično 2 6 4 3 5" xfId="35219"/>
    <cellStyle name="Obično 2 6 4 3 5 2" xfId="39364"/>
    <cellStyle name="Obično 2 6 4 3 5 2 2" xfId="47654"/>
    <cellStyle name="Obično 2 6 4 3 5 3" xfId="43509"/>
    <cellStyle name="Obično 2 6 4 3 6" xfId="36433"/>
    <cellStyle name="Obično 2 6 4 3 6 2" xfId="40578"/>
    <cellStyle name="Obično 2 6 4 3 6 2 2" xfId="48868"/>
    <cellStyle name="Obično 2 6 4 3 6 3" xfId="44723"/>
    <cellStyle name="Obično 2 6 4 3 7" xfId="37765"/>
    <cellStyle name="Obično 2 6 4 3 7 2" xfId="41910"/>
    <cellStyle name="Obično 2 6 4 3 7 2 2" xfId="50200"/>
    <cellStyle name="Obično 2 6 4 3 7 3" xfId="46055"/>
    <cellStyle name="Obično 2 6 4 3 8" xfId="38150"/>
    <cellStyle name="Obično 2 6 4 3 8 2" xfId="46440"/>
    <cellStyle name="Obično 2 6 4 3 9" xfId="42295"/>
    <cellStyle name="Obično 2 6 4 4" xfId="34123"/>
    <cellStyle name="Obično 2 6 4 4 2" xfId="34730"/>
    <cellStyle name="Obično 2 6 4 4 2 2" xfId="35944"/>
    <cellStyle name="Obično 2 6 4 4 2 2 2" xfId="40089"/>
    <cellStyle name="Obično 2 6 4 4 2 2 2 2" xfId="48379"/>
    <cellStyle name="Obično 2 6 4 4 2 2 3" xfId="44234"/>
    <cellStyle name="Obično 2 6 4 4 2 3" xfId="37158"/>
    <cellStyle name="Obično 2 6 4 4 2 3 2" xfId="41303"/>
    <cellStyle name="Obično 2 6 4 4 2 3 2 2" xfId="49593"/>
    <cellStyle name="Obično 2 6 4 4 2 3 3" xfId="45448"/>
    <cellStyle name="Obično 2 6 4 4 2 4" xfId="38875"/>
    <cellStyle name="Obično 2 6 4 4 2 4 2" xfId="47165"/>
    <cellStyle name="Obično 2 6 4 4 2 5" xfId="43020"/>
    <cellStyle name="Obično 2 6 4 4 3" xfId="35337"/>
    <cellStyle name="Obično 2 6 4 4 3 2" xfId="39482"/>
    <cellStyle name="Obično 2 6 4 4 3 2 2" xfId="47772"/>
    <cellStyle name="Obično 2 6 4 4 3 3" xfId="43627"/>
    <cellStyle name="Obično 2 6 4 4 4" xfId="36551"/>
    <cellStyle name="Obično 2 6 4 4 4 2" xfId="40696"/>
    <cellStyle name="Obično 2 6 4 4 4 2 2" xfId="48986"/>
    <cellStyle name="Obično 2 6 4 4 4 3" xfId="44841"/>
    <cellStyle name="Obično 2 6 4 4 5" xfId="37661"/>
    <cellStyle name="Obično 2 6 4 4 5 2" xfId="41806"/>
    <cellStyle name="Obično 2 6 4 4 5 2 2" xfId="50096"/>
    <cellStyle name="Obično 2 6 4 4 5 3" xfId="45951"/>
    <cellStyle name="Obično 2 6 4 4 6" xfId="38268"/>
    <cellStyle name="Obično 2 6 4 4 6 2" xfId="46558"/>
    <cellStyle name="Obično 2 6 4 4 7" xfId="42413"/>
    <cellStyle name="Obično 2 6 4 5" xfId="34286"/>
    <cellStyle name="Obično 2 6 4 5 2" xfId="34893"/>
    <cellStyle name="Obično 2 6 4 5 2 2" xfId="36107"/>
    <cellStyle name="Obično 2 6 4 5 2 2 2" xfId="40252"/>
    <cellStyle name="Obično 2 6 4 5 2 2 2 2" xfId="48542"/>
    <cellStyle name="Obično 2 6 4 5 2 2 3" xfId="44397"/>
    <cellStyle name="Obično 2 6 4 5 2 3" xfId="37321"/>
    <cellStyle name="Obično 2 6 4 5 2 3 2" xfId="41466"/>
    <cellStyle name="Obično 2 6 4 5 2 3 2 2" xfId="49756"/>
    <cellStyle name="Obično 2 6 4 5 2 3 3" xfId="45611"/>
    <cellStyle name="Obično 2 6 4 5 2 4" xfId="39038"/>
    <cellStyle name="Obično 2 6 4 5 2 4 2" xfId="47328"/>
    <cellStyle name="Obično 2 6 4 5 2 5" xfId="43183"/>
    <cellStyle name="Obično 2 6 4 5 3" xfId="35500"/>
    <cellStyle name="Obično 2 6 4 5 3 2" xfId="39645"/>
    <cellStyle name="Obično 2 6 4 5 3 2 2" xfId="47935"/>
    <cellStyle name="Obično 2 6 4 5 3 3" xfId="43790"/>
    <cellStyle name="Obično 2 6 4 5 4" xfId="36714"/>
    <cellStyle name="Obično 2 6 4 5 4 2" xfId="40859"/>
    <cellStyle name="Obično 2 6 4 5 4 2 2" xfId="49149"/>
    <cellStyle name="Obično 2 6 4 5 4 3" xfId="45004"/>
    <cellStyle name="Obično 2 6 4 5 5" xfId="37824"/>
    <cellStyle name="Obično 2 6 4 5 5 2" xfId="41969"/>
    <cellStyle name="Obično 2 6 4 5 5 2 2" xfId="50259"/>
    <cellStyle name="Obično 2 6 4 5 5 3" xfId="46114"/>
    <cellStyle name="Obično 2 6 4 5 6" xfId="38431"/>
    <cellStyle name="Obično 2 6 4 5 6 2" xfId="46721"/>
    <cellStyle name="Obično 2 6 4 5 7" xfId="42576"/>
    <cellStyle name="Obično 2 6 4 6" xfId="34064"/>
    <cellStyle name="Obično 2 6 4 6 2" xfId="34671"/>
    <cellStyle name="Obično 2 6 4 6 2 2" xfId="35885"/>
    <cellStyle name="Obično 2 6 4 6 2 2 2" xfId="40030"/>
    <cellStyle name="Obično 2 6 4 6 2 2 2 2" xfId="48320"/>
    <cellStyle name="Obično 2 6 4 6 2 2 3" xfId="44175"/>
    <cellStyle name="Obično 2 6 4 6 2 3" xfId="37099"/>
    <cellStyle name="Obično 2 6 4 6 2 3 2" xfId="41244"/>
    <cellStyle name="Obično 2 6 4 6 2 3 2 2" xfId="49534"/>
    <cellStyle name="Obično 2 6 4 6 2 3 3" xfId="45389"/>
    <cellStyle name="Obično 2 6 4 6 2 4" xfId="38816"/>
    <cellStyle name="Obično 2 6 4 6 2 4 2" xfId="47106"/>
    <cellStyle name="Obično 2 6 4 6 2 5" xfId="42961"/>
    <cellStyle name="Obično 2 6 4 6 3" xfId="35278"/>
    <cellStyle name="Obično 2 6 4 6 3 2" xfId="39423"/>
    <cellStyle name="Obično 2 6 4 6 3 2 2" xfId="47713"/>
    <cellStyle name="Obično 2 6 4 6 3 3" xfId="43568"/>
    <cellStyle name="Obično 2 6 4 6 4" xfId="36492"/>
    <cellStyle name="Obično 2 6 4 6 4 2" xfId="40637"/>
    <cellStyle name="Obično 2 6 4 6 4 2 2" xfId="48927"/>
    <cellStyle name="Obično 2 6 4 6 4 3" xfId="44782"/>
    <cellStyle name="Obično 2 6 4 6 5" xfId="38209"/>
    <cellStyle name="Obično 2 6 4 6 5 2" xfId="46499"/>
    <cellStyle name="Obično 2 6 4 6 6" xfId="42354"/>
    <cellStyle name="Obično 2 6 4 7" xfId="34449"/>
    <cellStyle name="Obično 2 6 4 7 2" xfId="35056"/>
    <cellStyle name="Obično 2 6 4 7 2 2" xfId="36270"/>
    <cellStyle name="Obično 2 6 4 7 2 2 2" xfId="40415"/>
    <cellStyle name="Obično 2 6 4 7 2 2 2 2" xfId="48705"/>
    <cellStyle name="Obično 2 6 4 7 2 2 3" xfId="44560"/>
    <cellStyle name="Obično 2 6 4 7 2 3" xfId="37484"/>
    <cellStyle name="Obično 2 6 4 7 2 3 2" xfId="41629"/>
    <cellStyle name="Obično 2 6 4 7 2 3 2 2" xfId="49919"/>
    <cellStyle name="Obično 2 6 4 7 2 3 3" xfId="45774"/>
    <cellStyle name="Obično 2 6 4 7 2 4" xfId="39201"/>
    <cellStyle name="Obično 2 6 4 7 2 4 2" xfId="47491"/>
    <cellStyle name="Obično 2 6 4 7 2 5" xfId="43346"/>
    <cellStyle name="Obično 2 6 4 7 3" xfId="35663"/>
    <cellStyle name="Obično 2 6 4 7 3 2" xfId="39808"/>
    <cellStyle name="Obično 2 6 4 7 3 2 2" xfId="48098"/>
    <cellStyle name="Obično 2 6 4 7 3 3" xfId="43953"/>
    <cellStyle name="Obično 2 6 4 7 4" xfId="36877"/>
    <cellStyle name="Obično 2 6 4 7 4 2" xfId="41022"/>
    <cellStyle name="Obično 2 6 4 7 4 2 2" xfId="49312"/>
    <cellStyle name="Obično 2 6 4 7 4 3" xfId="45167"/>
    <cellStyle name="Obično 2 6 4 7 5" xfId="38594"/>
    <cellStyle name="Obično 2 6 4 7 5 2" xfId="46884"/>
    <cellStyle name="Obično 2 6 4 7 6" xfId="42739"/>
    <cellStyle name="Obično 2 6 4 8" xfId="34508"/>
    <cellStyle name="Obično 2 6 4 8 2" xfId="35722"/>
    <cellStyle name="Obično 2 6 4 8 2 2" xfId="39867"/>
    <cellStyle name="Obično 2 6 4 8 2 2 2" xfId="48157"/>
    <cellStyle name="Obično 2 6 4 8 2 3" xfId="44012"/>
    <cellStyle name="Obično 2 6 4 8 3" xfId="36936"/>
    <cellStyle name="Obično 2 6 4 8 3 2" xfId="41081"/>
    <cellStyle name="Obično 2 6 4 8 3 2 2" xfId="49371"/>
    <cellStyle name="Obično 2 6 4 8 3 3" xfId="45226"/>
    <cellStyle name="Obično 2 6 4 8 4" xfId="38653"/>
    <cellStyle name="Obično 2 6 4 8 4 2" xfId="46943"/>
    <cellStyle name="Obično 2 6 4 8 5" xfId="42798"/>
    <cellStyle name="Obično 2 6 4 9" xfId="35115"/>
    <cellStyle name="Obično 2 6 4 9 2" xfId="39260"/>
    <cellStyle name="Obično 2 6 4 9 2 2" xfId="47550"/>
    <cellStyle name="Obično 2 6 4 9 3" xfId="43405"/>
    <cellStyle name="Obično 2 6 5" xfId="33823"/>
    <cellStyle name="Obično 2 6 5 10" xfId="36310"/>
    <cellStyle name="Obično 2 6 5 10 2" xfId="40455"/>
    <cellStyle name="Obično 2 6 5 10 2 2" xfId="48745"/>
    <cellStyle name="Obično 2 6 5 10 3" xfId="44600"/>
    <cellStyle name="Obično 2 6 5 11" xfId="37524"/>
    <cellStyle name="Obično 2 6 5 11 2" xfId="41669"/>
    <cellStyle name="Obično 2 6 5 11 2 2" xfId="49959"/>
    <cellStyle name="Obično 2 6 5 11 3" xfId="45814"/>
    <cellStyle name="Obično 2 6 5 12" xfId="37583"/>
    <cellStyle name="Obično 2 6 5 12 2" xfId="41728"/>
    <cellStyle name="Obično 2 6 5 12 2 2" xfId="50018"/>
    <cellStyle name="Obično 2 6 5 12 3" xfId="45873"/>
    <cellStyle name="Obično 2 6 5 13" xfId="33882"/>
    <cellStyle name="Obično 2 6 5 13 2" xfId="38027"/>
    <cellStyle name="Obično 2 6 5 13 2 2" xfId="46317"/>
    <cellStyle name="Obično 2 6 5 13 3" xfId="42172"/>
    <cellStyle name="Obično 2 6 5 14" xfId="37968"/>
    <cellStyle name="Obično 2 6 5 14 2" xfId="46258"/>
    <cellStyle name="Obično 2 6 5 15" xfId="42113"/>
    <cellStyle name="Obično 2 6 5 2" xfId="33941"/>
    <cellStyle name="Obično 2 6 5 2 2" xfId="34326"/>
    <cellStyle name="Obično 2 6 5 2 2 2" xfId="34933"/>
    <cellStyle name="Obično 2 6 5 2 2 2 2" xfId="36147"/>
    <cellStyle name="Obično 2 6 5 2 2 2 2 2" xfId="40292"/>
    <cellStyle name="Obično 2 6 5 2 2 2 2 2 2" xfId="48582"/>
    <cellStyle name="Obično 2 6 5 2 2 2 2 3" xfId="44437"/>
    <cellStyle name="Obično 2 6 5 2 2 2 3" xfId="37361"/>
    <cellStyle name="Obično 2 6 5 2 2 2 3 2" xfId="41506"/>
    <cellStyle name="Obično 2 6 5 2 2 2 3 2 2" xfId="49796"/>
    <cellStyle name="Obično 2 6 5 2 2 2 3 3" xfId="45651"/>
    <cellStyle name="Obično 2 6 5 2 2 2 4" xfId="39078"/>
    <cellStyle name="Obično 2 6 5 2 2 2 4 2" xfId="47368"/>
    <cellStyle name="Obično 2 6 5 2 2 2 5" xfId="43223"/>
    <cellStyle name="Obično 2 6 5 2 2 3" xfId="35540"/>
    <cellStyle name="Obično 2 6 5 2 2 3 2" xfId="39685"/>
    <cellStyle name="Obično 2 6 5 2 2 3 2 2" xfId="47975"/>
    <cellStyle name="Obično 2 6 5 2 2 3 3" xfId="43830"/>
    <cellStyle name="Obično 2 6 5 2 2 4" xfId="36754"/>
    <cellStyle name="Obično 2 6 5 2 2 4 2" xfId="40899"/>
    <cellStyle name="Obično 2 6 5 2 2 4 2 2" xfId="49189"/>
    <cellStyle name="Obično 2 6 5 2 2 4 3" xfId="45044"/>
    <cellStyle name="Obično 2 6 5 2 2 5" xfId="37864"/>
    <cellStyle name="Obično 2 6 5 2 2 5 2" xfId="42009"/>
    <cellStyle name="Obično 2 6 5 2 2 5 2 2" xfId="50299"/>
    <cellStyle name="Obično 2 6 5 2 2 5 3" xfId="46154"/>
    <cellStyle name="Obično 2 6 5 2 2 6" xfId="38471"/>
    <cellStyle name="Obično 2 6 5 2 2 6 2" xfId="46761"/>
    <cellStyle name="Obično 2 6 5 2 2 7" xfId="42616"/>
    <cellStyle name="Obično 2 6 5 2 3" xfId="34163"/>
    <cellStyle name="Obično 2 6 5 2 3 2" xfId="34770"/>
    <cellStyle name="Obično 2 6 5 2 3 2 2" xfId="35984"/>
    <cellStyle name="Obično 2 6 5 2 3 2 2 2" xfId="40129"/>
    <cellStyle name="Obično 2 6 5 2 3 2 2 2 2" xfId="48419"/>
    <cellStyle name="Obično 2 6 5 2 3 2 2 3" xfId="44274"/>
    <cellStyle name="Obično 2 6 5 2 3 2 3" xfId="37198"/>
    <cellStyle name="Obično 2 6 5 2 3 2 3 2" xfId="41343"/>
    <cellStyle name="Obično 2 6 5 2 3 2 3 2 2" xfId="49633"/>
    <cellStyle name="Obično 2 6 5 2 3 2 3 3" xfId="45488"/>
    <cellStyle name="Obično 2 6 5 2 3 2 4" xfId="38915"/>
    <cellStyle name="Obično 2 6 5 2 3 2 4 2" xfId="47205"/>
    <cellStyle name="Obično 2 6 5 2 3 2 5" xfId="43060"/>
    <cellStyle name="Obično 2 6 5 2 3 3" xfId="35377"/>
    <cellStyle name="Obično 2 6 5 2 3 3 2" xfId="39522"/>
    <cellStyle name="Obično 2 6 5 2 3 3 2 2" xfId="47812"/>
    <cellStyle name="Obično 2 6 5 2 3 3 3" xfId="43667"/>
    <cellStyle name="Obično 2 6 5 2 3 4" xfId="36591"/>
    <cellStyle name="Obično 2 6 5 2 3 4 2" xfId="40736"/>
    <cellStyle name="Obično 2 6 5 2 3 4 2 2" xfId="49026"/>
    <cellStyle name="Obično 2 6 5 2 3 4 3" xfId="44881"/>
    <cellStyle name="Obično 2 6 5 2 3 5" xfId="38308"/>
    <cellStyle name="Obično 2 6 5 2 3 5 2" xfId="46598"/>
    <cellStyle name="Obično 2 6 5 2 3 6" xfId="42453"/>
    <cellStyle name="Obično 2 6 5 2 4" xfId="34548"/>
    <cellStyle name="Obično 2 6 5 2 4 2" xfId="35762"/>
    <cellStyle name="Obično 2 6 5 2 4 2 2" xfId="39907"/>
    <cellStyle name="Obično 2 6 5 2 4 2 2 2" xfId="48197"/>
    <cellStyle name="Obično 2 6 5 2 4 2 3" xfId="44052"/>
    <cellStyle name="Obično 2 6 5 2 4 3" xfId="36976"/>
    <cellStyle name="Obično 2 6 5 2 4 3 2" xfId="41121"/>
    <cellStyle name="Obično 2 6 5 2 4 3 2 2" xfId="49411"/>
    <cellStyle name="Obično 2 6 5 2 4 3 3" xfId="45266"/>
    <cellStyle name="Obično 2 6 5 2 4 4" xfId="38693"/>
    <cellStyle name="Obično 2 6 5 2 4 4 2" xfId="46983"/>
    <cellStyle name="Obično 2 6 5 2 4 5" xfId="42838"/>
    <cellStyle name="Obično 2 6 5 2 5" xfId="35155"/>
    <cellStyle name="Obično 2 6 5 2 5 2" xfId="39300"/>
    <cellStyle name="Obično 2 6 5 2 5 2 2" xfId="47590"/>
    <cellStyle name="Obično 2 6 5 2 5 3" xfId="43445"/>
    <cellStyle name="Obično 2 6 5 2 6" xfId="36369"/>
    <cellStyle name="Obično 2 6 5 2 6 2" xfId="40514"/>
    <cellStyle name="Obično 2 6 5 2 6 2 2" xfId="48804"/>
    <cellStyle name="Obično 2 6 5 2 6 3" xfId="44659"/>
    <cellStyle name="Obično 2 6 5 2 7" xfId="37701"/>
    <cellStyle name="Obično 2 6 5 2 7 2" xfId="41846"/>
    <cellStyle name="Obično 2 6 5 2 7 2 2" xfId="50136"/>
    <cellStyle name="Obično 2 6 5 2 7 3" xfId="45991"/>
    <cellStyle name="Obično 2 6 5 2 8" xfId="38086"/>
    <cellStyle name="Obično 2 6 5 2 8 2" xfId="46376"/>
    <cellStyle name="Obično 2 6 5 2 9" xfId="42231"/>
    <cellStyle name="Obično 2 6 5 3" xfId="33986"/>
    <cellStyle name="Obično 2 6 5 3 2" xfId="34371"/>
    <cellStyle name="Obično 2 6 5 3 2 2" xfId="34978"/>
    <cellStyle name="Obično 2 6 5 3 2 2 2" xfId="36192"/>
    <cellStyle name="Obično 2 6 5 3 2 2 2 2" xfId="40337"/>
    <cellStyle name="Obično 2 6 5 3 2 2 2 2 2" xfId="48627"/>
    <cellStyle name="Obično 2 6 5 3 2 2 2 3" xfId="44482"/>
    <cellStyle name="Obično 2 6 5 3 2 2 3" xfId="37406"/>
    <cellStyle name="Obično 2 6 5 3 2 2 3 2" xfId="41551"/>
    <cellStyle name="Obično 2 6 5 3 2 2 3 2 2" xfId="49841"/>
    <cellStyle name="Obično 2 6 5 3 2 2 3 3" xfId="45696"/>
    <cellStyle name="Obično 2 6 5 3 2 2 4" xfId="39123"/>
    <cellStyle name="Obično 2 6 5 3 2 2 4 2" xfId="47413"/>
    <cellStyle name="Obično 2 6 5 3 2 2 5" xfId="43268"/>
    <cellStyle name="Obično 2 6 5 3 2 3" xfId="35585"/>
    <cellStyle name="Obično 2 6 5 3 2 3 2" xfId="39730"/>
    <cellStyle name="Obično 2 6 5 3 2 3 2 2" xfId="48020"/>
    <cellStyle name="Obično 2 6 5 3 2 3 3" xfId="43875"/>
    <cellStyle name="Obično 2 6 5 3 2 4" xfId="36799"/>
    <cellStyle name="Obično 2 6 5 3 2 4 2" xfId="40944"/>
    <cellStyle name="Obično 2 6 5 3 2 4 2 2" xfId="49234"/>
    <cellStyle name="Obično 2 6 5 3 2 4 3" xfId="45089"/>
    <cellStyle name="Obično 2 6 5 3 2 5" xfId="37909"/>
    <cellStyle name="Obično 2 6 5 3 2 5 2" xfId="42054"/>
    <cellStyle name="Obično 2 6 5 3 2 5 2 2" xfId="50344"/>
    <cellStyle name="Obično 2 6 5 3 2 5 3" xfId="46199"/>
    <cellStyle name="Obično 2 6 5 3 2 6" xfId="38516"/>
    <cellStyle name="Obično 2 6 5 3 2 6 2" xfId="46806"/>
    <cellStyle name="Obično 2 6 5 3 2 7" xfId="42661"/>
    <cellStyle name="Obično 2 6 5 3 3" xfId="34208"/>
    <cellStyle name="Obično 2 6 5 3 3 2" xfId="34815"/>
    <cellStyle name="Obično 2 6 5 3 3 2 2" xfId="36029"/>
    <cellStyle name="Obično 2 6 5 3 3 2 2 2" xfId="40174"/>
    <cellStyle name="Obično 2 6 5 3 3 2 2 2 2" xfId="48464"/>
    <cellStyle name="Obično 2 6 5 3 3 2 2 3" xfId="44319"/>
    <cellStyle name="Obično 2 6 5 3 3 2 3" xfId="37243"/>
    <cellStyle name="Obično 2 6 5 3 3 2 3 2" xfId="41388"/>
    <cellStyle name="Obično 2 6 5 3 3 2 3 2 2" xfId="49678"/>
    <cellStyle name="Obično 2 6 5 3 3 2 3 3" xfId="45533"/>
    <cellStyle name="Obično 2 6 5 3 3 2 4" xfId="38960"/>
    <cellStyle name="Obično 2 6 5 3 3 2 4 2" xfId="47250"/>
    <cellStyle name="Obično 2 6 5 3 3 2 5" xfId="43105"/>
    <cellStyle name="Obično 2 6 5 3 3 3" xfId="35422"/>
    <cellStyle name="Obično 2 6 5 3 3 3 2" xfId="39567"/>
    <cellStyle name="Obično 2 6 5 3 3 3 2 2" xfId="47857"/>
    <cellStyle name="Obično 2 6 5 3 3 3 3" xfId="43712"/>
    <cellStyle name="Obično 2 6 5 3 3 4" xfId="36636"/>
    <cellStyle name="Obično 2 6 5 3 3 4 2" xfId="40781"/>
    <cellStyle name="Obično 2 6 5 3 3 4 2 2" xfId="49071"/>
    <cellStyle name="Obično 2 6 5 3 3 4 3" xfId="44926"/>
    <cellStyle name="Obično 2 6 5 3 3 5" xfId="38353"/>
    <cellStyle name="Obično 2 6 5 3 3 5 2" xfId="46643"/>
    <cellStyle name="Obično 2 6 5 3 3 6" xfId="42498"/>
    <cellStyle name="Obično 2 6 5 3 4" xfId="34593"/>
    <cellStyle name="Obično 2 6 5 3 4 2" xfId="35807"/>
    <cellStyle name="Obično 2 6 5 3 4 2 2" xfId="39952"/>
    <cellStyle name="Obično 2 6 5 3 4 2 2 2" xfId="48242"/>
    <cellStyle name="Obično 2 6 5 3 4 2 3" xfId="44097"/>
    <cellStyle name="Obično 2 6 5 3 4 3" xfId="37021"/>
    <cellStyle name="Obično 2 6 5 3 4 3 2" xfId="41166"/>
    <cellStyle name="Obično 2 6 5 3 4 3 2 2" xfId="49456"/>
    <cellStyle name="Obično 2 6 5 3 4 3 3" xfId="45311"/>
    <cellStyle name="Obično 2 6 5 3 4 4" xfId="38738"/>
    <cellStyle name="Obično 2 6 5 3 4 4 2" xfId="47028"/>
    <cellStyle name="Obično 2 6 5 3 4 5" xfId="42883"/>
    <cellStyle name="Obično 2 6 5 3 5" xfId="35200"/>
    <cellStyle name="Obično 2 6 5 3 5 2" xfId="39345"/>
    <cellStyle name="Obično 2 6 5 3 5 2 2" xfId="47635"/>
    <cellStyle name="Obično 2 6 5 3 5 3" xfId="43490"/>
    <cellStyle name="Obično 2 6 5 3 6" xfId="36414"/>
    <cellStyle name="Obično 2 6 5 3 6 2" xfId="40559"/>
    <cellStyle name="Obično 2 6 5 3 6 2 2" xfId="48849"/>
    <cellStyle name="Obično 2 6 5 3 6 3" xfId="44704"/>
    <cellStyle name="Obično 2 6 5 3 7" xfId="37746"/>
    <cellStyle name="Obično 2 6 5 3 7 2" xfId="41891"/>
    <cellStyle name="Obično 2 6 5 3 7 2 2" xfId="50181"/>
    <cellStyle name="Obično 2 6 5 3 7 3" xfId="46036"/>
    <cellStyle name="Obično 2 6 5 3 8" xfId="38131"/>
    <cellStyle name="Obično 2 6 5 3 8 2" xfId="46421"/>
    <cellStyle name="Obično 2 6 5 3 9" xfId="42276"/>
    <cellStyle name="Obično 2 6 5 4" xfId="34104"/>
    <cellStyle name="Obično 2 6 5 4 2" xfId="34711"/>
    <cellStyle name="Obično 2 6 5 4 2 2" xfId="35925"/>
    <cellStyle name="Obično 2 6 5 4 2 2 2" xfId="40070"/>
    <cellStyle name="Obično 2 6 5 4 2 2 2 2" xfId="48360"/>
    <cellStyle name="Obično 2 6 5 4 2 2 3" xfId="44215"/>
    <cellStyle name="Obično 2 6 5 4 2 3" xfId="37139"/>
    <cellStyle name="Obično 2 6 5 4 2 3 2" xfId="41284"/>
    <cellStyle name="Obično 2 6 5 4 2 3 2 2" xfId="49574"/>
    <cellStyle name="Obično 2 6 5 4 2 3 3" xfId="45429"/>
    <cellStyle name="Obično 2 6 5 4 2 4" xfId="38856"/>
    <cellStyle name="Obično 2 6 5 4 2 4 2" xfId="47146"/>
    <cellStyle name="Obično 2 6 5 4 2 5" xfId="43001"/>
    <cellStyle name="Obično 2 6 5 4 3" xfId="35318"/>
    <cellStyle name="Obično 2 6 5 4 3 2" xfId="39463"/>
    <cellStyle name="Obično 2 6 5 4 3 2 2" xfId="47753"/>
    <cellStyle name="Obično 2 6 5 4 3 3" xfId="43608"/>
    <cellStyle name="Obično 2 6 5 4 4" xfId="36532"/>
    <cellStyle name="Obično 2 6 5 4 4 2" xfId="40677"/>
    <cellStyle name="Obično 2 6 5 4 4 2 2" xfId="48967"/>
    <cellStyle name="Obično 2 6 5 4 4 3" xfId="44822"/>
    <cellStyle name="Obično 2 6 5 4 5" xfId="37642"/>
    <cellStyle name="Obično 2 6 5 4 5 2" xfId="41787"/>
    <cellStyle name="Obično 2 6 5 4 5 2 2" xfId="50077"/>
    <cellStyle name="Obično 2 6 5 4 5 3" xfId="45932"/>
    <cellStyle name="Obično 2 6 5 4 6" xfId="38249"/>
    <cellStyle name="Obično 2 6 5 4 6 2" xfId="46539"/>
    <cellStyle name="Obično 2 6 5 4 7" xfId="42394"/>
    <cellStyle name="Obično 2 6 5 5" xfId="34267"/>
    <cellStyle name="Obično 2 6 5 5 2" xfId="34874"/>
    <cellStyle name="Obično 2 6 5 5 2 2" xfId="36088"/>
    <cellStyle name="Obično 2 6 5 5 2 2 2" xfId="40233"/>
    <cellStyle name="Obično 2 6 5 5 2 2 2 2" xfId="48523"/>
    <cellStyle name="Obično 2 6 5 5 2 2 3" xfId="44378"/>
    <cellStyle name="Obično 2 6 5 5 2 3" xfId="37302"/>
    <cellStyle name="Obično 2 6 5 5 2 3 2" xfId="41447"/>
    <cellStyle name="Obično 2 6 5 5 2 3 2 2" xfId="49737"/>
    <cellStyle name="Obično 2 6 5 5 2 3 3" xfId="45592"/>
    <cellStyle name="Obično 2 6 5 5 2 4" xfId="39019"/>
    <cellStyle name="Obično 2 6 5 5 2 4 2" xfId="47309"/>
    <cellStyle name="Obično 2 6 5 5 2 5" xfId="43164"/>
    <cellStyle name="Obično 2 6 5 5 3" xfId="35481"/>
    <cellStyle name="Obično 2 6 5 5 3 2" xfId="39626"/>
    <cellStyle name="Obično 2 6 5 5 3 2 2" xfId="47916"/>
    <cellStyle name="Obično 2 6 5 5 3 3" xfId="43771"/>
    <cellStyle name="Obično 2 6 5 5 4" xfId="36695"/>
    <cellStyle name="Obično 2 6 5 5 4 2" xfId="40840"/>
    <cellStyle name="Obično 2 6 5 5 4 2 2" xfId="49130"/>
    <cellStyle name="Obično 2 6 5 5 4 3" xfId="44985"/>
    <cellStyle name="Obično 2 6 5 5 5" xfId="37805"/>
    <cellStyle name="Obično 2 6 5 5 5 2" xfId="41950"/>
    <cellStyle name="Obično 2 6 5 5 5 2 2" xfId="50240"/>
    <cellStyle name="Obično 2 6 5 5 5 3" xfId="46095"/>
    <cellStyle name="Obično 2 6 5 5 6" xfId="38412"/>
    <cellStyle name="Obično 2 6 5 5 6 2" xfId="46702"/>
    <cellStyle name="Obično 2 6 5 5 7" xfId="42557"/>
    <cellStyle name="Obično 2 6 5 6" xfId="34045"/>
    <cellStyle name="Obično 2 6 5 6 2" xfId="34652"/>
    <cellStyle name="Obično 2 6 5 6 2 2" xfId="35866"/>
    <cellStyle name="Obično 2 6 5 6 2 2 2" xfId="40011"/>
    <cellStyle name="Obično 2 6 5 6 2 2 2 2" xfId="48301"/>
    <cellStyle name="Obično 2 6 5 6 2 2 3" xfId="44156"/>
    <cellStyle name="Obično 2 6 5 6 2 3" xfId="37080"/>
    <cellStyle name="Obično 2 6 5 6 2 3 2" xfId="41225"/>
    <cellStyle name="Obično 2 6 5 6 2 3 2 2" xfId="49515"/>
    <cellStyle name="Obično 2 6 5 6 2 3 3" xfId="45370"/>
    <cellStyle name="Obično 2 6 5 6 2 4" xfId="38797"/>
    <cellStyle name="Obično 2 6 5 6 2 4 2" xfId="47087"/>
    <cellStyle name="Obično 2 6 5 6 2 5" xfId="42942"/>
    <cellStyle name="Obično 2 6 5 6 3" xfId="35259"/>
    <cellStyle name="Obično 2 6 5 6 3 2" xfId="39404"/>
    <cellStyle name="Obično 2 6 5 6 3 2 2" xfId="47694"/>
    <cellStyle name="Obično 2 6 5 6 3 3" xfId="43549"/>
    <cellStyle name="Obično 2 6 5 6 4" xfId="36473"/>
    <cellStyle name="Obično 2 6 5 6 4 2" xfId="40618"/>
    <cellStyle name="Obično 2 6 5 6 4 2 2" xfId="48908"/>
    <cellStyle name="Obično 2 6 5 6 4 3" xfId="44763"/>
    <cellStyle name="Obično 2 6 5 6 5" xfId="38190"/>
    <cellStyle name="Obično 2 6 5 6 5 2" xfId="46480"/>
    <cellStyle name="Obično 2 6 5 6 6" xfId="42335"/>
    <cellStyle name="Obično 2 6 5 7" xfId="34430"/>
    <cellStyle name="Obično 2 6 5 7 2" xfId="35037"/>
    <cellStyle name="Obično 2 6 5 7 2 2" xfId="36251"/>
    <cellStyle name="Obično 2 6 5 7 2 2 2" xfId="40396"/>
    <cellStyle name="Obično 2 6 5 7 2 2 2 2" xfId="48686"/>
    <cellStyle name="Obično 2 6 5 7 2 2 3" xfId="44541"/>
    <cellStyle name="Obično 2 6 5 7 2 3" xfId="37465"/>
    <cellStyle name="Obično 2 6 5 7 2 3 2" xfId="41610"/>
    <cellStyle name="Obično 2 6 5 7 2 3 2 2" xfId="49900"/>
    <cellStyle name="Obično 2 6 5 7 2 3 3" xfId="45755"/>
    <cellStyle name="Obično 2 6 5 7 2 4" xfId="39182"/>
    <cellStyle name="Obično 2 6 5 7 2 4 2" xfId="47472"/>
    <cellStyle name="Obično 2 6 5 7 2 5" xfId="43327"/>
    <cellStyle name="Obično 2 6 5 7 3" xfId="35644"/>
    <cellStyle name="Obično 2 6 5 7 3 2" xfId="39789"/>
    <cellStyle name="Obično 2 6 5 7 3 2 2" xfId="48079"/>
    <cellStyle name="Obično 2 6 5 7 3 3" xfId="43934"/>
    <cellStyle name="Obično 2 6 5 7 4" xfId="36858"/>
    <cellStyle name="Obično 2 6 5 7 4 2" xfId="41003"/>
    <cellStyle name="Obično 2 6 5 7 4 2 2" xfId="49293"/>
    <cellStyle name="Obično 2 6 5 7 4 3" xfId="45148"/>
    <cellStyle name="Obično 2 6 5 7 5" xfId="38575"/>
    <cellStyle name="Obično 2 6 5 7 5 2" xfId="46865"/>
    <cellStyle name="Obično 2 6 5 7 6" xfId="42720"/>
    <cellStyle name="Obično 2 6 5 8" xfId="34489"/>
    <cellStyle name="Obično 2 6 5 8 2" xfId="35703"/>
    <cellStyle name="Obično 2 6 5 8 2 2" xfId="39848"/>
    <cellStyle name="Obično 2 6 5 8 2 2 2" xfId="48138"/>
    <cellStyle name="Obično 2 6 5 8 2 3" xfId="43993"/>
    <cellStyle name="Obično 2 6 5 8 3" xfId="36917"/>
    <cellStyle name="Obično 2 6 5 8 3 2" xfId="41062"/>
    <cellStyle name="Obično 2 6 5 8 3 2 2" xfId="49352"/>
    <cellStyle name="Obično 2 6 5 8 3 3" xfId="45207"/>
    <cellStyle name="Obično 2 6 5 8 4" xfId="38634"/>
    <cellStyle name="Obično 2 6 5 8 4 2" xfId="46924"/>
    <cellStyle name="Obično 2 6 5 8 5" xfId="42779"/>
    <cellStyle name="Obično 2 6 5 9" xfId="35096"/>
    <cellStyle name="Obično 2 6 5 9 2" xfId="39241"/>
    <cellStyle name="Obično 2 6 5 9 2 2" xfId="47531"/>
    <cellStyle name="Obično 2 6 5 9 3" xfId="43386"/>
    <cellStyle name="Obično 2 6 6" xfId="33816"/>
    <cellStyle name="Obično 2 6 6 10" xfId="36304"/>
    <cellStyle name="Obično 2 6 6 10 2" xfId="40449"/>
    <cellStyle name="Obično 2 6 6 10 2 2" xfId="48739"/>
    <cellStyle name="Obično 2 6 6 10 3" xfId="44594"/>
    <cellStyle name="Obično 2 6 6 11" xfId="37518"/>
    <cellStyle name="Obično 2 6 6 11 2" xfId="41663"/>
    <cellStyle name="Obično 2 6 6 11 2 2" xfId="49953"/>
    <cellStyle name="Obično 2 6 6 11 3" xfId="45808"/>
    <cellStyle name="Obično 2 6 6 12" xfId="37577"/>
    <cellStyle name="Obično 2 6 6 12 2" xfId="41722"/>
    <cellStyle name="Obično 2 6 6 12 2 2" xfId="50012"/>
    <cellStyle name="Obično 2 6 6 12 3" xfId="45867"/>
    <cellStyle name="Obično 2 6 6 13" xfId="33876"/>
    <cellStyle name="Obično 2 6 6 13 2" xfId="38021"/>
    <cellStyle name="Obično 2 6 6 13 2 2" xfId="46311"/>
    <cellStyle name="Obično 2 6 6 13 3" xfId="42166"/>
    <cellStyle name="Obično 2 6 6 14" xfId="37962"/>
    <cellStyle name="Obično 2 6 6 14 2" xfId="46252"/>
    <cellStyle name="Obično 2 6 6 15" xfId="42107"/>
    <cellStyle name="Obično 2 6 6 2" xfId="33935"/>
    <cellStyle name="Obično 2 6 6 2 2" xfId="34320"/>
    <cellStyle name="Obično 2 6 6 2 2 2" xfId="34927"/>
    <cellStyle name="Obično 2 6 6 2 2 2 2" xfId="36141"/>
    <cellStyle name="Obično 2 6 6 2 2 2 2 2" xfId="40286"/>
    <cellStyle name="Obično 2 6 6 2 2 2 2 2 2" xfId="48576"/>
    <cellStyle name="Obično 2 6 6 2 2 2 2 3" xfId="44431"/>
    <cellStyle name="Obično 2 6 6 2 2 2 3" xfId="37355"/>
    <cellStyle name="Obično 2 6 6 2 2 2 3 2" xfId="41500"/>
    <cellStyle name="Obično 2 6 6 2 2 2 3 2 2" xfId="49790"/>
    <cellStyle name="Obično 2 6 6 2 2 2 3 3" xfId="45645"/>
    <cellStyle name="Obično 2 6 6 2 2 2 4" xfId="39072"/>
    <cellStyle name="Obično 2 6 6 2 2 2 4 2" xfId="47362"/>
    <cellStyle name="Obično 2 6 6 2 2 2 5" xfId="43217"/>
    <cellStyle name="Obično 2 6 6 2 2 3" xfId="35534"/>
    <cellStyle name="Obično 2 6 6 2 2 3 2" xfId="39679"/>
    <cellStyle name="Obično 2 6 6 2 2 3 2 2" xfId="47969"/>
    <cellStyle name="Obično 2 6 6 2 2 3 3" xfId="43824"/>
    <cellStyle name="Obično 2 6 6 2 2 4" xfId="36748"/>
    <cellStyle name="Obično 2 6 6 2 2 4 2" xfId="40893"/>
    <cellStyle name="Obično 2 6 6 2 2 4 2 2" xfId="49183"/>
    <cellStyle name="Obično 2 6 6 2 2 4 3" xfId="45038"/>
    <cellStyle name="Obično 2 6 6 2 2 5" xfId="37858"/>
    <cellStyle name="Obično 2 6 6 2 2 5 2" xfId="42003"/>
    <cellStyle name="Obično 2 6 6 2 2 5 2 2" xfId="50293"/>
    <cellStyle name="Obično 2 6 6 2 2 5 3" xfId="46148"/>
    <cellStyle name="Obično 2 6 6 2 2 6" xfId="38465"/>
    <cellStyle name="Obično 2 6 6 2 2 6 2" xfId="46755"/>
    <cellStyle name="Obično 2 6 6 2 2 7" xfId="42610"/>
    <cellStyle name="Obično 2 6 6 2 3" xfId="34157"/>
    <cellStyle name="Obično 2 6 6 2 3 2" xfId="34764"/>
    <cellStyle name="Obično 2 6 6 2 3 2 2" xfId="35978"/>
    <cellStyle name="Obično 2 6 6 2 3 2 2 2" xfId="40123"/>
    <cellStyle name="Obično 2 6 6 2 3 2 2 2 2" xfId="48413"/>
    <cellStyle name="Obično 2 6 6 2 3 2 2 3" xfId="44268"/>
    <cellStyle name="Obično 2 6 6 2 3 2 3" xfId="37192"/>
    <cellStyle name="Obično 2 6 6 2 3 2 3 2" xfId="41337"/>
    <cellStyle name="Obično 2 6 6 2 3 2 3 2 2" xfId="49627"/>
    <cellStyle name="Obično 2 6 6 2 3 2 3 3" xfId="45482"/>
    <cellStyle name="Obično 2 6 6 2 3 2 4" xfId="38909"/>
    <cellStyle name="Obično 2 6 6 2 3 2 4 2" xfId="47199"/>
    <cellStyle name="Obično 2 6 6 2 3 2 5" xfId="43054"/>
    <cellStyle name="Obično 2 6 6 2 3 3" xfId="35371"/>
    <cellStyle name="Obično 2 6 6 2 3 3 2" xfId="39516"/>
    <cellStyle name="Obično 2 6 6 2 3 3 2 2" xfId="47806"/>
    <cellStyle name="Obično 2 6 6 2 3 3 3" xfId="43661"/>
    <cellStyle name="Obično 2 6 6 2 3 4" xfId="36585"/>
    <cellStyle name="Obično 2 6 6 2 3 4 2" xfId="40730"/>
    <cellStyle name="Obično 2 6 6 2 3 4 2 2" xfId="49020"/>
    <cellStyle name="Obično 2 6 6 2 3 4 3" xfId="44875"/>
    <cellStyle name="Obično 2 6 6 2 3 5" xfId="38302"/>
    <cellStyle name="Obično 2 6 6 2 3 5 2" xfId="46592"/>
    <cellStyle name="Obično 2 6 6 2 3 6" xfId="42447"/>
    <cellStyle name="Obično 2 6 6 2 4" xfId="34542"/>
    <cellStyle name="Obično 2 6 6 2 4 2" xfId="35756"/>
    <cellStyle name="Obično 2 6 6 2 4 2 2" xfId="39901"/>
    <cellStyle name="Obično 2 6 6 2 4 2 2 2" xfId="48191"/>
    <cellStyle name="Obično 2 6 6 2 4 2 3" xfId="44046"/>
    <cellStyle name="Obično 2 6 6 2 4 3" xfId="36970"/>
    <cellStyle name="Obično 2 6 6 2 4 3 2" xfId="41115"/>
    <cellStyle name="Obično 2 6 6 2 4 3 2 2" xfId="49405"/>
    <cellStyle name="Obično 2 6 6 2 4 3 3" xfId="45260"/>
    <cellStyle name="Obično 2 6 6 2 4 4" xfId="38687"/>
    <cellStyle name="Obično 2 6 6 2 4 4 2" xfId="46977"/>
    <cellStyle name="Obično 2 6 6 2 4 5" xfId="42832"/>
    <cellStyle name="Obično 2 6 6 2 5" xfId="35149"/>
    <cellStyle name="Obično 2 6 6 2 5 2" xfId="39294"/>
    <cellStyle name="Obično 2 6 6 2 5 2 2" xfId="47584"/>
    <cellStyle name="Obično 2 6 6 2 5 3" xfId="43439"/>
    <cellStyle name="Obično 2 6 6 2 6" xfId="36363"/>
    <cellStyle name="Obično 2 6 6 2 6 2" xfId="40508"/>
    <cellStyle name="Obično 2 6 6 2 6 2 2" xfId="48798"/>
    <cellStyle name="Obično 2 6 6 2 6 3" xfId="44653"/>
    <cellStyle name="Obično 2 6 6 2 7" xfId="37695"/>
    <cellStyle name="Obično 2 6 6 2 7 2" xfId="41840"/>
    <cellStyle name="Obično 2 6 6 2 7 2 2" xfId="50130"/>
    <cellStyle name="Obično 2 6 6 2 7 3" xfId="45985"/>
    <cellStyle name="Obično 2 6 6 2 8" xfId="38080"/>
    <cellStyle name="Obično 2 6 6 2 8 2" xfId="46370"/>
    <cellStyle name="Obično 2 6 6 2 9" xfId="42225"/>
    <cellStyle name="Obično 2 6 6 3" xfId="33980"/>
    <cellStyle name="Obično 2 6 6 3 2" xfId="34365"/>
    <cellStyle name="Obično 2 6 6 3 2 2" xfId="34972"/>
    <cellStyle name="Obično 2 6 6 3 2 2 2" xfId="36186"/>
    <cellStyle name="Obično 2 6 6 3 2 2 2 2" xfId="40331"/>
    <cellStyle name="Obično 2 6 6 3 2 2 2 2 2" xfId="48621"/>
    <cellStyle name="Obično 2 6 6 3 2 2 2 3" xfId="44476"/>
    <cellStyle name="Obično 2 6 6 3 2 2 3" xfId="37400"/>
    <cellStyle name="Obično 2 6 6 3 2 2 3 2" xfId="41545"/>
    <cellStyle name="Obično 2 6 6 3 2 2 3 2 2" xfId="49835"/>
    <cellStyle name="Obično 2 6 6 3 2 2 3 3" xfId="45690"/>
    <cellStyle name="Obično 2 6 6 3 2 2 4" xfId="39117"/>
    <cellStyle name="Obično 2 6 6 3 2 2 4 2" xfId="47407"/>
    <cellStyle name="Obično 2 6 6 3 2 2 5" xfId="43262"/>
    <cellStyle name="Obično 2 6 6 3 2 3" xfId="35579"/>
    <cellStyle name="Obično 2 6 6 3 2 3 2" xfId="39724"/>
    <cellStyle name="Obično 2 6 6 3 2 3 2 2" xfId="48014"/>
    <cellStyle name="Obično 2 6 6 3 2 3 3" xfId="43869"/>
    <cellStyle name="Obično 2 6 6 3 2 4" xfId="36793"/>
    <cellStyle name="Obično 2 6 6 3 2 4 2" xfId="40938"/>
    <cellStyle name="Obično 2 6 6 3 2 4 2 2" xfId="49228"/>
    <cellStyle name="Obično 2 6 6 3 2 4 3" xfId="45083"/>
    <cellStyle name="Obično 2 6 6 3 2 5" xfId="37903"/>
    <cellStyle name="Obično 2 6 6 3 2 5 2" xfId="42048"/>
    <cellStyle name="Obično 2 6 6 3 2 5 2 2" xfId="50338"/>
    <cellStyle name="Obično 2 6 6 3 2 5 3" xfId="46193"/>
    <cellStyle name="Obično 2 6 6 3 2 6" xfId="38510"/>
    <cellStyle name="Obično 2 6 6 3 2 6 2" xfId="46800"/>
    <cellStyle name="Obično 2 6 6 3 2 7" xfId="42655"/>
    <cellStyle name="Obično 2 6 6 3 3" xfId="34202"/>
    <cellStyle name="Obično 2 6 6 3 3 2" xfId="34809"/>
    <cellStyle name="Obično 2 6 6 3 3 2 2" xfId="36023"/>
    <cellStyle name="Obično 2 6 6 3 3 2 2 2" xfId="40168"/>
    <cellStyle name="Obično 2 6 6 3 3 2 2 2 2" xfId="48458"/>
    <cellStyle name="Obično 2 6 6 3 3 2 2 3" xfId="44313"/>
    <cellStyle name="Obično 2 6 6 3 3 2 3" xfId="37237"/>
    <cellStyle name="Obično 2 6 6 3 3 2 3 2" xfId="41382"/>
    <cellStyle name="Obično 2 6 6 3 3 2 3 2 2" xfId="49672"/>
    <cellStyle name="Obično 2 6 6 3 3 2 3 3" xfId="45527"/>
    <cellStyle name="Obično 2 6 6 3 3 2 4" xfId="38954"/>
    <cellStyle name="Obično 2 6 6 3 3 2 4 2" xfId="47244"/>
    <cellStyle name="Obično 2 6 6 3 3 2 5" xfId="43099"/>
    <cellStyle name="Obično 2 6 6 3 3 3" xfId="35416"/>
    <cellStyle name="Obično 2 6 6 3 3 3 2" xfId="39561"/>
    <cellStyle name="Obično 2 6 6 3 3 3 2 2" xfId="47851"/>
    <cellStyle name="Obično 2 6 6 3 3 3 3" xfId="43706"/>
    <cellStyle name="Obično 2 6 6 3 3 4" xfId="36630"/>
    <cellStyle name="Obično 2 6 6 3 3 4 2" xfId="40775"/>
    <cellStyle name="Obično 2 6 6 3 3 4 2 2" xfId="49065"/>
    <cellStyle name="Obično 2 6 6 3 3 4 3" xfId="44920"/>
    <cellStyle name="Obično 2 6 6 3 3 5" xfId="38347"/>
    <cellStyle name="Obično 2 6 6 3 3 5 2" xfId="46637"/>
    <cellStyle name="Obično 2 6 6 3 3 6" xfId="42492"/>
    <cellStyle name="Obično 2 6 6 3 4" xfId="34587"/>
    <cellStyle name="Obično 2 6 6 3 4 2" xfId="35801"/>
    <cellStyle name="Obično 2 6 6 3 4 2 2" xfId="39946"/>
    <cellStyle name="Obično 2 6 6 3 4 2 2 2" xfId="48236"/>
    <cellStyle name="Obično 2 6 6 3 4 2 3" xfId="44091"/>
    <cellStyle name="Obično 2 6 6 3 4 3" xfId="37015"/>
    <cellStyle name="Obično 2 6 6 3 4 3 2" xfId="41160"/>
    <cellStyle name="Obično 2 6 6 3 4 3 2 2" xfId="49450"/>
    <cellStyle name="Obično 2 6 6 3 4 3 3" xfId="45305"/>
    <cellStyle name="Obično 2 6 6 3 4 4" xfId="38732"/>
    <cellStyle name="Obično 2 6 6 3 4 4 2" xfId="47022"/>
    <cellStyle name="Obično 2 6 6 3 4 5" xfId="42877"/>
    <cellStyle name="Obično 2 6 6 3 5" xfId="35194"/>
    <cellStyle name="Obično 2 6 6 3 5 2" xfId="39339"/>
    <cellStyle name="Obično 2 6 6 3 5 2 2" xfId="47629"/>
    <cellStyle name="Obično 2 6 6 3 5 3" xfId="43484"/>
    <cellStyle name="Obično 2 6 6 3 6" xfId="36408"/>
    <cellStyle name="Obično 2 6 6 3 6 2" xfId="40553"/>
    <cellStyle name="Obično 2 6 6 3 6 2 2" xfId="48843"/>
    <cellStyle name="Obično 2 6 6 3 6 3" xfId="44698"/>
    <cellStyle name="Obično 2 6 6 3 7" xfId="37740"/>
    <cellStyle name="Obično 2 6 6 3 7 2" xfId="41885"/>
    <cellStyle name="Obično 2 6 6 3 7 2 2" xfId="50175"/>
    <cellStyle name="Obično 2 6 6 3 7 3" xfId="46030"/>
    <cellStyle name="Obično 2 6 6 3 8" xfId="38125"/>
    <cellStyle name="Obično 2 6 6 3 8 2" xfId="46415"/>
    <cellStyle name="Obično 2 6 6 3 9" xfId="42270"/>
    <cellStyle name="Obično 2 6 6 4" xfId="34098"/>
    <cellStyle name="Obično 2 6 6 4 2" xfId="34705"/>
    <cellStyle name="Obično 2 6 6 4 2 2" xfId="35919"/>
    <cellStyle name="Obično 2 6 6 4 2 2 2" xfId="40064"/>
    <cellStyle name="Obično 2 6 6 4 2 2 2 2" xfId="48354"/>
    <cellStyle name="Obično 2 6 6 4 2 2 3" xfId="44209"/>
    <cellStyle name="Obično 2 6 6 4 2 3" xfId="37133"/>
    <cellStyle name="Obično 2 6 6 4 2 3 2" xfId="41278"/>
    <cellStyle name="Obično 2 6 6 4 2 3 2 2" xfId="49568"/>
    <cellStyle name="Obično 2 6 6 4 2 3 3" xfId="45423"/>
    <cellStyle name="Obično 2 6 6 4 2 4" xfId="38850"/>
    <cellStyle name="Obično 2 6 6 4 2 4 2" xfId="47140"/>
    <cellStyle name="Obično 2 6 6 4 2 5" xfId="42995"/>
    <cellStyle name="Obično 2 6 6 4 3" xfId="35312"/>
    <cellStyle name="Obično 2 6 6 4 3 2" xfId="39457"/>
    <cellStyle name="Obično 2 6 6 4 3 2 2" xfId="47747"/>
    <cellStyle name="Obično 2 6 6 4 3 3" xfId="43602"/>
    <cellStyle name="Obično 2 6 6 4 4" xfId="36526"/>
    <cellStyle name="Obično 2 6 6 4 4 2" xfId="40671"/>
    <cellStyle name="Obično 2 6 6 4 4 2 2" xfId="48961"/>
    <cellStyle name="Obično 2 6 6 4 4 3" xfId="44816"/>
    <cellStyle name="Obično 2 6 6 4 5" xfId="37636"/>
    <cellStyle name="Obično 2 6 6 4 5 2" xfId="41781"/>
    <cellStyle name="Obično 2 6 6 4 5 2 2" xfId="50071"/>
    <cellStyle name="Obično 2 6 6 4 5 3" xfId="45926"/>
    <cellStyle name="Obično 2 6 6 4 6" xfId="38243"/>
    <cellStyle name="Obično 2 6 6 4 6 2" xfId="46533"/>
    <cellStyle name="Obično 2 6 6 4 7" xfId="42388"/>
    <cellStyle name="Obično 2 6 6 5" xfId="34261"/>
    <cellStyle name="Obično 2 6 6 5 2" xfId="34868"/>
    <cellStyle name="Obično 2 6 6 5 2 2" xfId="36082"/>
    <cellStyle name="Obično 2 6 6 5 2 2 2" xfId="40227"/>
    <cellStyle name="Obično 2 6 6 5 2 2 2 2" xfId="48517"/>
    <cellStyle name="Obično 2 6 6 5 2 2 3" xfId="44372"/>
    <cellStyle name="Obično 2 6 6 5 2 3" xfId="37296"/>
    <cellStyle name="Obično 2 6 6 5 2 3 2" xfId="41441"/>
    <cellStyle name="Obično 2 6 6 5 2 3 2 2" xfId="49731"/>
    <cellStyle name="Obično 2 6 6 5 2 3 3" xfId="45586"/>
    <cellStyle name="Obično 2 6 6 5 2 4" xfId="39013"/>
    <cellStyle name="Obično 2 6 6 5 2 4 2" xfId="47303"/>
    <cellStyle name="Obično 2 6 6 5 2 5" xfId="43158"/>
    <cellStyle name="Obično 2 6 6 5 3" xfId="35475"/>
    <cellStyle name="Obično 2 6 6 5 3 2" xfId="39620"/>
    <cellStyle name="Obično 2 6 6 5 3 2 2" xfId="47910"/>
    <cellStyle name="Obično 2 6 6 5 3 3" xfId="43765"/>
    <cellStyle name="Obično 2 6 6 5 4" xfId="36689"/>
    <cellStyle name="Obično 2 6 6 5 4 2" xfId="40834"/>
    <cellStyle name="Obično 2 6 6 5 4 2 2" xfId="49124"/>
    <cellStyle name="Obično 2 6 6 5 4 3" xfId="44979"/>
    <cellStyle name="Obično 2 6 6 5 5" xfId="37799"/>
    <cellStyle name="Obično 2 6 6 5 5 2" xfId="41944"/>
    <cellStyle name="Obično 2 6 6 5 5 2 2" xfId="50234"/>
    <cellStyle name="Obično 2 6 6 5 5 3" xfId="46089"/>
    <cellStyle name="Obično 2 6 6 5 6" xfId="38406"/>
    <cellStyle name="Obično 2 6 6 5 6 2" xfId="46696"/>
    <cellStyle name="Obično 2 6 6 5 7" xfId="42551"/>
    <cellStyle name="Obično 2 6 6 6" xfId="34039"/>
    <cellStyle name="Obično 2 6 6 6 2" xfId="34646"/>
    <cellStyle name="Obično 2 6 6 6 2 2" xfId="35860"/>
    <cellStyle name="Obično 2 6 6 6 2 2 2" xfId="40005"/>
    <cellStyle name="Obično 2 6 6 6 2 2 2 2" xfId="48295"/>
    <cellStyle name="Obično 2 6 6 6 2 2 3" xfId="44150"/>
    <cellStyle name="Obično 2 6 6 6 2 3" xfId="37074"/>
    <cellStyle name="Obično 2 6 6 6 2 3 2" xfId="41219"/>
    <cellStyle name="Obično 2 6 6 6 2 3 2 2" xfId="49509"/>
    <cellStyle name="Obično 2 6 6 6 2 3 3" xfId="45364"/>
    <cellStyle name="Obično 2 6 6 6 2 4" xfId="38791"/>
    <cellStyle name="Obično 2 6 6 6 2 4 2" xfId="47081"/>
    <cellStyle name="Obično 2 6 6 6 2 5" xfId="42936"/>
    <cellStyle name="Obično 2 6 6 6 3" xfId="35253"/>
    <cellStyle name="Obično 2 6 6 6 3 2" xfId="39398"/>
    <cellStyle name="Obično 2 6 6 6 3 2 2" xfId="47688"/>
    <cellStyle name="Obično 2 6 6 6 3 3" xfId="43543"/>
    <cellStyle name="Obično 2 6 6 6 4" xfId="36467"/>
    <cellStyle name="Obično 2 6 6 6 4 2" xfId="40612"/>
    <cellStyle name="Obično 2 6 6 6 4 2 2" xfId="48902"/>
    <cellStyle name="Obično 2 6 6 6 4 3" xfId="44757"/>
    <cellStyle name="Obično 2 6 6 6 5" xfId="38184"/>
    <cellStyle name="Obično 2 6 6 6 5 2" xfId="46474"/>
    <cellStyle name="Obično 2 6 6 6 6" xfId="42329"/>
    <cellStyle name="Obično 2 6 6 7" xfId="34424"/>
    <cellStyle name="Obično 2 6 6 7 2" xfId="35031"/>
    <cellStyle name="Obično 2 6 6 7 2 2" xfId="36245"/>
    <cellStyle name="Obično 2 6 6 7 2 2 2" xfId="40390"/>
    <cellStyle name="Obično 2 6 6 7 2 2 2 2" xfId="48680"/>
    <cellStyle name="Obično 2 6 6 7 2 2 3" xfId="44535"/>
    <cellStyle name="Obično 2 6 6 7 2 3" xfId="37459"/>
    <cellStyle name="Obično 2 6 6 7 2 3 2" xfId="41604"/>
    <cellStyle name="Obično 2 6 6 7 2 3 2 2" xfId="49894"/>
    <cellStyle name="Obično 2 6 6 7 2 3 3" xfId="45749"/>
    <cellStyle name="Obično 2 6 6 7 2 4" xfId="39176"/>
    <cellStyle name="Obično 2 6 6 7 2 4 2" xfId="47466"/>
    <cellStyle name="Obično 2 6 6 7 2 5" xfId="43321"/>
    <cellStyle name="Obično 2 6 6 7 3" xfId="35638"/>
    <cellStyle name="Obično 2 6 6 7 3 2" xfId="39783"/>
    <cellStyle name="Obično 2 6 6 7 3 2 2" xfId="48073"/>
    <cellStyle name="Obično 2 6 6 7 3 3" xfId="43928"/>
    <cellStyle name="Obično 2 6 6 7 4" xfId="36852"/>
    <cellStyle name="Obično 2 6 6 7 4 2" xfId="40997"/>
    <cellStyle name="Obično 2 6 6 7 4 2 2" xfId="49287"/>
    <cellStyle name="Obično 2 6 6 7 4 3" xfId="45142"/>
    <cellStyle name="Obično 2 6 6 7 5" xfId="38569"/>
    <cellStyle name="Obično 2 6 6 7 5 2" xfId="46859"/>
    <cellStyle name="Obično 2 6 6 7 6" xfId="42714"/>
    <cellStyle name="Obično 2 6 6 8" xfId="34483"/>
    <cellStyle name="Obično 2 6 6 8 2" xfId="35697"/>
    <cellStyle name="Obično 2 6 6 8 2 2" xfId="39842"/>
    <cellStyle name="Obično 2 6 6 8 2 2 2" xfId="48132"/>
    <cellStyle name="Obično 2 6 6 8 2 3" xfId="43987"/>
    <cellStyle name="Obično 2 6 6 8 3" xfId="36911"/>
    <cellStyle name="Obično 2 6 6 8 3 2" xfId="41056"/>
    <cellStyle name="Obično 2 6 6 8 3 2 2" xfId="49346"/>
    <cellStyle name="Obično 2 6 6 8 3 3" xfId="45201"/>
    <cellStyle name="Obično 2 6 6 8 4" xfId="38628"/>
    <cellStyle name="Obično 2 6 6 8 4 2" xfId="46918"/>
    <cellStyle name="Obično 2 6 6 8 5" xfId="42773"/>
    <cellStyle name="Obično 2 6 6 9" xfId="35090"/>
    <cellStyle name="Obično 2 6 6 9 2" xfId="39235"/>
    <cellStyle name="Obično 2 6 6 9 2 2" xfId="47525"/>
    <cellStyle name="Obično 2 6 6 9 3" xfId="43380"/>
    <cellStyle name="Obično 2 6 7" xfId="33856"/>
    <cellStyle name="Obično 2 6 7 10" xfId="37557"/>
    <cellStyle name="Obično 2 6 7 10 2" xfId="41702"/>
    <cellStyle name="Obično 2 6 7 10 2 2" xfId="49992"/>
    <cellStyle name="Obično 2 6 7 10 3" xfId="45847"/>
    <cellStyle name="Obično 2 6 7 11" xfId="37616"/>
    <cellStyle name="Obično 2 6 7 11 2" xfId="41761"/>
    <cellStyle name="Obično 2 6 7 11 2 2" xfId="50051"/>
    <cellStyle name="Obično 2 6 7 11 3" xfId="45906"/>
    <cellStyle name="Obično 2 6 7 12" xfId="33915"/>
    <cellStyle name="Obično 2 6 7 12 2" xfId="38060"/>
    <cellStyle name="Obično 2 6 7 12 2 2" xfId="46350"/>
    <cellStyle name="Obično 2 6 7 12 3" xfId="42205"/>
    <cellStyle name="Obično 2 6 7 13" xfId="38001"/>
    <cellStyle name="Obično 2 6 7 13 2" xfId="46291"/>
    <cellStyle name="Obično 2 6 7 14" xfId="42146"/>
    <cellStyle name="Obično 2 6 7 2" xfId="34019"/>
    <cellStyle name="Obično 2 6 7 2 2" xfId="34404"/>
    <cellStyle name="Obično 2 6 7 2 2 2" xfId="35011"/>
    <cellStyle name="Obično 2 6 7 2 2 2 2" xfId="36225"/>
    <cellStyle name="Obično 2 6 7 2 2 2 2 2" xfId="40370"/>
    <cellStyle name="Obično 2 6 7 2 2 2 2 2 2" xfId="48660"/>
    <cellStyle name="Obično 2 6 7 2 2 2 2 3" xfId="44515"/>
    <cellStyle name="Obično 2 6 7 2 2 2 3" xfId="37439"/>
    <cellStyle name="Obično 2 6 7 2 2 2 3 2" xfId="41584"/>
    <cellStyle name="Obično 2 6 7 2 2 2 3 2 2" xfId="49874"/>
    <cellStyle name="Obično 2 6 7 2 2 2 3 3" xfId="45729"/>
    <cellStyle name="Obično 2 6 7 2 2 2 4" xfId="39156"/>
    <cellStyle name="Obično 2 6 7 2 2 2 4 2" xfId="47446"/>
    <cellStyle name="Obično 2 6 7 2 2 2 5" xfId="43301"/>
    <cellStyle name="Obično 2 6 7 2 2 3" xfId="35618"/>
    <cellStyle name="Obično 2 6 7 2 2 3 2" xfId="39763"/>
    <cellStyle name="Obično 2 6 7 2 2 3 2 2" xfId="48053"/>
    <cellStyle name="Obično 2 6 7 2 2 3 3" xfId="43908"/>
    <cellStyle name="Obično 2 6 7 2 2 4" xfId="36832"/>
    <cellStyle name="Obično 2 6 7 2 2 4 2" xfId="40977"/>
    <cellStyle name="Obično 2 6 7 2 2 4 2 2" xfId="49267"/>
    <cellStyle name="Obično 2 6 7 2 2 4 3" xfId="45122"/>
    <cellStyle name="Obično 2 6 7 2 2 5" xfId="37942"/>
    <cellStyle name="Obično 2 6 7 2 2 5 2" xfId="42087"/>
    <cellStyle name="Obično 2 6 7 2 2 5 2 2" xfId="50377"/>
    <cellStyle name="Obično 2 6 7 2 2 5 3" xfId="46232"/>
    <cellStyle name="Obično 2 6 7 2 2 6" xfId="38549"/>
    <cellStyle name="Obično 2 6 7 2 2 6 2" xfId="46839"/>
    <cellStyle name="Obično 2 6 7 2 2 7" xfId="42694"/>
    <cellStyle name="Obično 2 6 7 2 3" xfId="34241"/>
    <cellStyle name="Obično 2 6 7 2 3 2" xfId="34848"/>
    <cellStyle name="Obično 2 6 7 2 3 2 2" xfId="36062"/>
    <cellStyle name="Obično 2 6 7 2 3 2 2 2" xfId="40207"/>
    <cellStyle name="Obično 2 6 7 2 3 2 2 2 2" xfId="48497"/>
    <cellStyle name="Obično 2 6 7 2 3 2 2 3" xfId="44352"/>
    <cellStyle name="Obično 2 6 7 2 3 2 3" xfId="37276"/>
    <cellStyle name="Obično 2 6 7 2 3 2 3 2" xfId="41421"/>
    <cellStyle name="Obično 2 6 7 2 3 2 3 2 2" xfId="49711"/>
    <cellStyle name="Obično 2 6 7 2 3 2 3 3" xfId="45566"/>
    <cellStyle name="Obično 2 6 7 2 3 2 4" xfId="38993"/>
    <cellStyle name="Obično 2 6 7 2 3 2 4 2" xfId="47283"/>
    <cellStyle name="Obično 2 6 7 2 3 2 5" xfId="43138"/>
    <cellStyle name="Obično 2 6 7 2 3 3" xfId="35455"/>
    <cellStyle name="Obično 2 6 7 2 3 3 2" xfId="39600"/>
    <cellStyle name="Obično 2 6 7 2 3 3 2 2" xfId="47890"/>
    <cellStyle name="Obično 2 6 7 2 3 3 3" xfId="43745"/>
    <cellStyle name="Obično 2 6 7 2 3 4" xfId="36669"/>
    <cellStyle name="Obično 2 6 7 2 3 4 2" xfId="40814"/>
    <cellStyle name="Obično 2 6 7 2 3 4 2 2" xfId="49104"/>
    <cellStyle name="Obično 2 6 7 2 3 4 3" xfId="44959"/>
    <cellStyle name="Obično 2 6 7 2 3 5" xfId="38386"/>
    <cellStyle name="Obično 2 6 7 2 3 5 2" xfId="46676"/>
    <cellStyle name="Obično 2 6 7 2 3 6" xfId="42531"/>
    <cellStyle name="Obično 2 6 7 2 4" xfId="34626"/>
    <cellStyle name="Obično 2 6 7 2 4 2" xfId="35840"/>
    <cellStyle name="Obično 2 6 7 2 4 2 2" xfId="39985"/>
    <cellStyle name="Obično 2 6 7 2 4 2 2 2" xfId="48275"/>
    <cellStyle name="Obično 2 6 7 2 4 2 3" xfId="44130"/>
    <cellStyle name="Obično 2 6 7 2 4 3" xfId="37054"/>
    <cellStyle name="Obično 2 6 7 2 4 3 2" xfId="41199"/>
    <cellStyle name="Obično 2 6 7 2 4 3 2 2" xfId="49489"/>
    <cellStyle name="Obično 2 6 7 2 4 3 3" xfId="45344"/>
    <cellStyle name="Obično 2 6 7 2 4 4" xfId="38771"/>
    <cellStyle name="Obično 2 6 7 2 4 4 2" xfId="47061"/>
    <cellStyle name="Obično 2 6 7 2 4 5" xfId="42916"/>
    <cellStyle name="Obično 2 6 7 2 5" xfId="35233"/>
    <cellStyle name="Obično 2 6 7 2 5 2" xfId="39378"/>
    <cellStyle name="Obično 2 6 7 2 5 2 2" xfId="47668"/>
    <cellStyle name="Obično 2 6 7 2 5 3" xfId="43523"/>
    <cellStyle name="Obično 2 6 7 2 6" xfId="36447"/>
    <cellStyle name="Obično 2 6 7 2 6 2" xfId="40592"/>
    <cellStyle name="Obično 2 6 7 2 6 2 2" xfId="48882"/>
    <cellStyle name="Obično 2 6 7 2 6 3" xfId="44737"/>
    <cellStyle name="Obično 2 6 7 2 7" xfId="37779"/>
    <cellStyle name="Obično 2 6 7 2 7 2" xfId="41924"/>
    <cellStyle name="Obično 2 6 7 2 7 2 2" xfId="50214"/>
    <cellStyle name="Obično 2 6 7 2 7 3" xfId="46069"/>
    <cellStyle name="Obično 2 6 7 2 8" xfId="38164"/>
    <cellStyle name="Obično 2 6 7 2 8 2" xfId="46454"/>
    <cellStyle name="Obično 2 6 7 2 9" xfId="42309"/>
    <cellStyle name="Obično 2 6 7 3" xfId="34137"/>
    <cellStyle name="Obično 2 6 7 3 2" xfId="34744"/>
    <cellStyle name="Obično 2 6 7 3 2 2" xfId="35958"/>
    <cellStyle name="Obično 2 6 7 3 2 2 2" xfId="40103"/>
    <cellStyle name="Obično 2 6 7 3 2 2 2 2" xfId="48393"/>
    <cellStyle name="Obično 2 6 7 3 2 2 3" xfId="44248"/>
    <cellStyle name="Obično 2 6 7 3 2 3" xfId="37172"/>
    <cellStyle name="Obično 2 6 7 3 2 3 2" xfId="41317"/>
    <cellStyle name="Obično 2 6 7 3 2 3 2 2" xfId="49607"/>
    <cellStyle name="Obično 2 6 7 3 2 3 3" xfId="45462"/>
    <cellStyle name="Obično 2 6 7 3 2 4" xfId="38889"/>
    <cellStyle name="Obično 2 6 7 3 2 4 2" xfId="47179"/>
    <cellStyle name="Obično 2 6 7 3 2 5" xfId="43034"/>
    <cellStyle name="Obično 2 6 7 3 3" xfId="35351"/>
    <cellStyle name="Obično 2 6 7 3 3 2" xfId="39496"/>
    <cellStyle name="Obično 2 6 7 3 3 2 2" xfId="47786"/>
    <cellStyle name="Obično 2 6 7 3 3 3" xfId="43641"/>
    <cellStyle name="Obično 2 6 7 3 4" xfId="36565"/>
    <cellStyle name="Obično 2 6 7 3 4 2" xfId="40710"/>
    <cellStyle name="Obično 2 6 7 3 4 2 2" xfId="49000"/>
    <cellStyle name="Obično 2 6 7 3 4 3" xfId="44855"/>
    <cellStyle name="Obično 2 6 7 3 5" xfId="37675"/>
    <cellStyle name="Obično 2 6 7 3 5 2" xfId="41820"/>
    <cellStyle name="Obično 2 6 7 3 5 2 2" xfId="50110"/>
    <cellStyle name="Obično 2 6 7 3 5 3" xfId="45965"/>
    <cellStyle name="Obično 2 6 7 3 6" xfId="38282"/>
    <cellStyle name="Obično 2 6 7 3 6 2" xfId="46572"/>
    <cellStyle name="Obično 2 6 7 3 7" xfId="42427"/>
    <cellStyle name="Obično 2 6 7 4" xfId="34300"/>
    <cellStyle name="Obično 2 6 7 4 2" xfId="34907"/>
    <cellStyle name="Obično 2 6 7 4 2 2" xfId="36121"/>
    <cellStyle name="Obično 2 6 7 4 2 2 2" xfId="40266"/>
    <cellStyle name="Obično 2 6 7 4 2 2 2 2" xfId="48556"/>
    <cellStyle name="Obično 2 6 7 4 2 2 3" xfId="44411"/>
    <cellStyle name="Obično 2 6 7 4 2 3" xfId="37335"/>
    <cellStyle name="Obično 2 6 7 4 2 3 2" xfId="41480"/>
    <cellStyle name="Obično 2 6 7 4 2 3 2 2" xfId="49770"/>
    <cellStyle name="Obično 2 6 7 4 2 3 3" xfId="45625"/>
    <cellStyle name="Obično 2 6 7 4 2 4" xfId="39052"/>
    <cellStyle name="Obično 2 6 7 4 2 4 2" xfId="47342"/>
    <cellStyle name="Obično 2 6 7 4 2 5" xfId="43197"/>
    <cellStyle name="Obično 2 6 7 4 3" xfId="35514"/>
    <cellStyle name="Obično 2 6 7 4 3 2" xfId="39659"/>
    <cellStyle name="Obično 2 6 7 4 3 2 2" xfId="47949"/>
    <cellStyle name="Obično 2 6 7 4 3 3" xfId="43804"/>
    <cellStyle name="Obično 2 6 7 4 4" xfId="36728"/>
    <cellStyle name="Obično 2 6 7 4 4 2" xfId="40873"/>
    <cellStyle name="Obično 2 6 7 4 4 2 2" xfId="49163"/>
    <cellStyle name="Obično 2 6 7 4 4 3" xfId="45018"/>
    <cellStyle name="Obično 2 6 7 4 5" xfId="37838"/>
    <cellStyle name="Obično 2 6 7 4 5 2" xfId="41983"/>
    <cellStyle name="Obično 2 6 7 4 5 2 2" xfId="50273"/>
    <cellStyle name="Obično 2 6 7 4 5 3" xfId="46128"/>
    <cellStyle name="Obično 2 6 7 4 6" xfId="38445"/>
    <cellStyle name="Obično 2 6 7 4 6 2" xfId="46735"/>
    <cellStyle name="Obično 2 6 7 4 7" xfId="42590"/>
    <cellStyle name="Obično 2 6 7 5" xfId="34078"/>
    <cellStyle name="Obično 2 6 7 5 2" xfId="34685"/>
    <cellStyle name="Obično 2 6 7 5 2 2" xfId="35899"/>
    <cellStyle name="Obično 2 6 7 5 2 2 2" xfId="40044"/>
    <cellStyle name="Obično 2 6 7 5 2 2 2 2" xfId="48334"/>
    <cellStyle name="Obično 2 6 7 5 2 2 3" xfId="44189"/>
    <cellStyle name="Obično 2 6 7 5 2 3" xfId="37113"/>
    <cellStyle name="Obično 2 6 7 5 2 3 2" xfId="41258"/>
    <cellStyle name="Obično 2 6 7 5 2 3 2 2" xfId="49548"/>
    <cellStyle name="Obično 2 6 7 5 2 3 3" xfId="45403"/>
    <cellStyle name="Obično 2 6 7 5 2 4" xfId="38830"/>
    <cellStyle name="Obično 2 6 7 5 2 4 2" xfId="47120"/>
    <cellStyle name="Obično 2 6 7 5 2 5" xfId="42975"/>
    <cellStyle name="Obično 2 6 7 5 3" xfId="35292"/>
    <cellStyle name="Obično 2 6 7 5 3 2" xfId="39437"/>
    <cellStyle name="Obično 2 6 7 5 3 2 2" xfId="47727"/>
    <cellStyle name="Obično 2 6 7 5 3 3" xfId="43582"/>
    <cellStyle name="Obično 2 6 7 5 4" xfId="36506"/>
    <cellStyle name="Obično 2 6 7 5 4 2" xfId="40651"/>
    <cellStyle name="Obično 2 6 7 5 4 2 2" xfId="48941"/>
    <cellStyle name="Obično 2 6 7 5 4 3" xfId="44796"/>
    <cellStyle name="Obično 2 6 7 5 5" xfId="38223"/>
    <cellStyle name="Obično 2 6 7 5 5 2" xfId="46513"/>
    <cellStyle name="Obično 2 6 7 5 6" xfId="42368"/>
    <cellStyle name="Obično 2 6 7 6" xfId="34463"/>
    <cellStyle name="Obično 2 6 7 6 2" xfId="35070"/>
    <cellStyle name="Obično 2 6 7 6 2 2" xfId="36284"/>
    <cellStyle name="Obično 2 6 7 6 2 2 2" xfId="40429"/>
    <cellStyle name="Obično 2 6 7 6 2 2 2 2" xfId="48719"/>
    <cellStyle name="Obično 2 6 7 6 2 2 3" xfId="44574"/>
    <cellStyle name="Obično 2 6 7 6 2 3" xfId="37498"/>
    <cellStyle name="Obično 2 6 7 6 2 3 2" xfId="41643"/>
    <cellStyle name="Obično 2 6 7 6 2 3 2 2" xfId="49933"/>
    <cellStyle name="Obično 2 6 7 6 2 3 3" xfId="45788"/>
    <cellStyle name="Obično 2 6 7 6 2 4" xfId="39215"/>
    <cellStyle name="Obično 2 6 7 6 2 4 2" xfId="47505"/>
    <cellStyle name="Obično 2 6 7 6 2 5" xfId="43360"/>
    <cellStyle name="Obično 2 6 7 6 3" xfId="35677"/>
    <cellStyle name="Obično 2 6 7 6 3 2" xfId="39822"/>
    <cellStyle name="Obično 2 6 7 6 3 2 2" xfId="48112"/>
    <cellStyle name="Obično 2 6 7 6 3 3" xfId="43967"/>
    <cellStyle name="Obično 2 6 7 6 4" xfId="36891"/>
    <cellStyle name="Obično 2 6 7 6 4 2" xfId="41036"/>
    <cellStyle name="Obično 2 6 7 6 4 2 2" xfId="49326"/>
    <cellStyle name="Obično 2 6 7 6 4 3" xfId="45181"/>
    <cellStyle name="Obično 2 6 7 6 5" xfId="38608"/>
    <cellStyle name="Obično 2 6 7 6 5 2" xfId="46898"/>
    <cellStyle name="Obično 2 6 7 6 6" xfId="42753"/>
    <cellStyle name="Obično 2 6 7 7" xfId="34522"/>
    <cellStyle name="Obično 2 6 7 7 2" xfId="35736"/>
    <cellStyle name="Obično 2 6 7 7 2 2" xfId="39881"/>
    <cellStyle name="Obično 2 6 7 7 2 2 2" xfId="48171"/>
    <cellStyle name="Obično 2 6 7 7 2 3" xfId="44026"/>
    <cellStyle name="Obično 2 6 7 7 3" xfId="36950"/>
    <cellStyle name="Obično 2 6 7 7 3 2" xfId="41095"/>
    <cellStyle name="Obično 2 6 7 7 3 2 2" xfId="49385"/>
    <cellStyle name="Obično 2 6 7 7 3 3" xfId="45240"/>
    <cellStyle name="Obično 2 6 7 7 4" xfId="38667"/>
    <cellStyle name="Obično 2 6 7 7 4 2" xfId="46957"/>
    <cellStyle name="Obično 2 6 7 7 5" xfId="42812"/>
    <cellStyle name="Obično 2 6 7 8" xfId="35129"/>
    <cellStyle name="Obično 2 6 7 8 2" xfId="39274"/>
    <cellStyle name="Obično 2 6 7 8 2 2" xfId="47564"/>
    <cellStyle name="Obično 2 6 7 8 3" xfId="43419"/>
    <cellStyle name="Obično 2 6 7 9" xfId="36343"/>
    <cellStyle name="Obično 2 6 7 9 2" xfId="40488"/>
    <cellStyle name="Obično 2 6 7 9 2 2" xfId="48778"/>
    <cellStyle name="Obično 2 6 7 9 3" xfId="44633"/>
    <cellStyle name="Obično 2 6 8" xfId="33929"/>
    <cellStyle name="Obično 2 6 8 2" xfId="34314"/>
    <cellStyle name="Obično 2 6 8 2 2" xfId="34921"/>
    <cellStyle name="Obično 2 6 8 2 2 2" xfId="36135"/>
    <cellStyle name="Obično 2 6 8 2 2 2 2" xfId="40280"/>
    <cellStyle name="Obično 2 6 8 2 2 2 2 2" xfId="48570"/>
    <cellStyle name="Obično 2 6 8 2 2 2 3" xfId="44425"/>
    <cellStyle name="Obično 2 6 8 2 2 3" xfId="37349"/>
    <cellStyle name="Obično 2 6 8 2 2 3 2" xfId="41494"/>
    <cellStyle name="Obično 2 6 8 2 2 3 2 2" xfId="49784"/>
    <cellStyle name="Obično 2 6 8 2 2 3 3" xfId="45639"/>
    <cellStyle name="Obično 2 6 8 2 2 4" xfId="39066"/>
    <cellStyle name="Obično 2 6 8 2 2 4 2" xfId="47356"/>
    <cellStyle name="Obično 2 6 8 2 2 5" xfId="43211"/>
    <cellStyle name="Obično 2 6 8 2 3" xfId="35528"/>
    <cellStyle name="Obično 2 6 8 2 3 2" xfId="39673"/>
    <cellStyle name="Obično 2 6 8 2 3 2 2" xfId="47963"/>
    <cellStyle name="Obično 2 6 8 2 3 3" xfId="43818"/>
    <cellStyle name="Obično 2 6 8 2 4" xfId="36742"/>
    <cellStyle name="Obično 2 6 8 2 4 2" xfId="40887"/>
    <cellStyle name="Obično 2 6 8 2 4 2 2" xfId="49177"/>
    <cellStyle name="Obično 2 6 8 2 4 3" xfId="45032"/>
    <cellStyle name="Obično 2 6 8 2 5" xfId="37852"/>
    <cellStyle name="Obično 2 6 8 2 5 2" xfId="41997"/>
    <cellStyle name="Obično 2 6 8 2 5 2 2" xfId="50287"/>
    <cellStyle name="Obično 2 6 8 2 5 3" xfId="46142"/>
    <cellStyle name="Obično 2 6 8 2 6" xfId="38459"/>
    <cellStyle name="Obično 2 6 8 2 6 2" xfId="46749"/>
    <cellStyle name="Obično 2 6 8 2 7" xfId="42604"/>
    <cellStyle name="Obično 2 6 8 3" xfId="34151"/>
    <cellStyle name="Obično 2 6 8 3 2" xfId="34758"/>
    <cellStyle name="Obično 2 6 8 3 2 2" xfId="35972"/>
    <cellStyle name="Obično 2 6 8 3 2 2 2" xfId="40117"/>
    <cellStyle name="Obično 2 6 8 3 2 2 2 2" xfId="48407"/>
    <cellStyle name="Obično 2 6 8 3 2 2 3" xfId="44262"/>
    <cellStyle name="Obično 2 6 8 3 2 3" xfId="37186"/>
    <cellStyle name="Obično 2 6 8 3 2 3 2" xfId="41331"/>
    <cellStyle name="Obično 2 6 8 3 2 3 2 2" xfId="49621"/>
    <cellStyle name="Obično 2 6 8 3 2 3 3" xfId="45476"/>
    <cellStyle name="Obično 2 6 8 3 2 4" xfId="38903"/>
    <cellStyle name="Obično 2 6 8 3 2 4 2" xfId="47193"/>
    <cellStyle name="Obično 2 6 8 3 2 5" xfId="43048"/>
    <cellStyle name="Obično 2 6 8 3 3" xfId="35365"/>
    <cellStyle name="Obično 2 6 8 3 3 2" xfId="39510"/>
    <cellStyle name="Obično 2 6 8 3 3 2 2" xfId="47800"/>
    <cellStyle name="Obično 2 6 8 3 3 3" xfId="43655"/>
    <cellStyle name="Obično 2 6 8 3 4" xfId="36579"/>
    <cellStyle name="Obično 2 6 8 3 4 2" xfId="40724"/>
    <cellStyle name="Obično 2 6 8 3 4 2 2" xfId="49014"/>
    <cellStyle name="Obično 2 6 8 3 4 3" xfId="44869"/>
    <cellStyle name="Obično 2 6 8 3 5" xfId="38296"/>
    <cellStyle name="Obično 2 6 8 3 5 2" xfId="46586"/>
    <cellStyle name="Obično 2 6 8 3 6" xfId="42441"/>
    <cellStyle name="Obično 2 6 8 4" xfId="34536"/>
    <cellStyle name="Obično 2 6 8 4 2" xfId="35750"/>
    <cellStyle name="Obično 2 6 8 4 2 2" xfId="39895"/>
    <cellStyle name="Obično 2 6 8 4 2 2 2" xfId="48185"/>
    <cellStyle name="Obično 2 6 8 4 2 3" xfId="44040"/>
    <cellStyle name="Obično 2 6 8 4 3" xfId="36964"/>
    <cellStyle name="Obično 2 6 8 4 3 2" xfId="41109"/>
    <cellStyle name="Obično 2 6 8 4 3 2 2" xfId="49399"/>
    <cellStyle name="Obično 2 6 8 4 3 3" xfId="45254"/>
    <cellStyle name="Obično 2 6 8 4 4" xfId="38681"/>
    <cellStyle name="Obično 2 6 8 4 4 2" xfId="46971"/>
    <cellStyle name="Obično 2 6 8 4 5" xfId="42826"/>
    <cellStyle name="Obično 2 6 8 5" xfId="35143"/>
    <cellStyle name="Obično 2 6 8 5 2" xfId="39288"/>
    <cellStyle name="Obično 2 6 8 5 2 2" xfId="47578"/>
    <cellStyle name="Obično 2 6 8 5 3" xfId="43433"/>
    <cellStyle name="Obično 2 6 8 6" xfId="36357"/>
    <cellStyle name="Obično 2 6 8 6 2" xfId="40502"/>
    <cellStyle name="Obično 2 6 8 6 2 2" xfId="48792"/>
    <cellStyle name="Obično 2 6 8 6 3" xfId="44647"/>
    <cellStyle name="Obično 2 6 8 7" xfId="37689"/>
    <cellStyle name="Obično 2 6 8 7 2" xfId="41834"/>
    <cellStyle name="Obično 2 6 8 7 2 2" xfId="50124"/>
    <cellStyle name="Obično 2 6 8 7 3" xfId="45979"/>
    <cellStyle name="Obično 2 6 8 8" xfId="38074"/>
    <cellStyle name="Obično 2 6 8 8 2" xfId="46364"/>
    <cellStyle name="Obično 2 6 8 9" xfId="42219"/>
    <cellStyle name="Obično 2 6 9" xfId="33974"/>
    <cellStyle name="Obično 2 6 9 2" xfId="34359"/>
    <cellStyle name="Obično 2 6 9 2 2" xfId="34966"/>
    <cellStyle name="Obično 2 6 9 2 2 2" xfId="36180"/>
    <cellStyle name="Obično 2 6 9 2 2 2 2" xfId="40325"/>
    <cellStyle name="Obično 2 6 9 2 2 2 2 2" xfId="48615"/>
    <cellStyle name="Obično 2 6 9 2 2 2 3" xfId="44470"/>
    <cellStyle name="Obično 2 6 9 2 2 3" xfId="37394"/>
    <cellStyle name="Obično 2 6 9 2 2 3 2" xfId="41539"/>
    <cellStyle name="Obično 2 6 9 2 2 3 2 2" xfId="49829"/>
    <cellStyle name="Obično 2 6 9 2 2 3 3" xfId="45684"/>
    <cellStyle name="Obično 2 6 9 2 2 4" xfId="39111"/>
    <cellStyle name="Obično 2 6 9 2 2 4 2" xfId="47401"/>
    <cellStyle name="Obično 2 6 9 2 2 5" xfId="43256"/>
    <cellStyle name="Obično 2 6 9 2 3" xfId="35573"/>
    <cellStyle name="Obično 2 6 9 2 3 2" xfId="39718"/>
    <cellStyle name="Obično 2 6 9 2 3 2 2" xfId="48008"/>
    <cellStyle name="Obično 2 6 9 2 3 3" xfId="43863"/>
    <cellStyle name="Obično 2 6 9 2 4" xfId="36787"/>
    <cellStyle name="Obično 2 6 9 2 4 2" xfId="40932"/>
    <cellStyle name="Obično 2 6 9 2 4 2 2" xfId="49222"/>
    <cellStyle name="Obično 2 6 9 2 4 3" xfId="45077"/>
    <cellStyle name="Obično 2 6 9 2 5" xfId="37897"/>
    <cellStyle name="Obično 2 6 9 2 5 2" xfId="42042"/>
    <cellStyle name="Obično 2 6 9 2 5 2 2" xfId="50332"/>
    <cellStyle name="Obično 2 6 9 2 5 3" xfId="46187"/>
    <cellStyle name="Obično 2 6 9 2 6" xfId="38504"/>
    <cellStyle name="Obično 2 6 9 2 6 2" xfId="46794"/>
    <cellStyle name="Obično 2 6 9 2 7" xfId="42649"/>
    <cellStyle name="Obično 2 6 9 3" xfId="34196"/>
    <cellStyle name="Obično 2 6 9 3 2" xfId="34803"/>
    <cellStyle name="Obično 2 6 9 3 2 2" xfId="36017"/>
    <cellStyle name="Obično 2 6 9 3 2 2 2" xfId="40162"/>
    <cellStyle name="Obično 2 6 9 3 2 2 2 2" xfId="48452"/>
    <cellStyle name="Obično 2 6 9 3 2 2 3" xfId="44307"/>
    <cellStyle name="Obično 2 6 9 3 2 3" xfId="37231"/>
    <cellStyle name="Obično 2 6 9 3 2 3 2" xfId="41376"/>
    <cellStyle name="Obično 2 6 9 3 2 3 2 2" xfId="49666"/>
    <cellStyle name="Obično 2 6 9 3 2 3 3" xfId="45521"/>
    <cellStyle name="Obično 2 6 9 3 2 4" xfId="38948"/>
    <cellStyle name="Obično 2 6 9 3 2 4 2" xfId="47238"/>
    <cellStyle name="Obično 2 6 9 3 2 5" xfId="43093"/>
    <cellStyle name="Obično 2 6 9 3 3" xfId="35410"/>
    <cellStyle name="Obično 2 6 9 3 3 2" xfId="39555"/>
    <cellStyle name="Obično 2 6 9 3 3 2 2" xfId="47845"/>
    <cellStyle name="Obično 2 6 9 3 3 3" xfId="43700"/>
    <cellStyle name="Obično 2 6 9 3 4" xfId="36624"/>
    <cellStyle name="Obično 2 6 9 3 4 2" xfId="40769"/>
    <cellStyle name="Obično 2 6 9 3 4 2 2" xfId="49059"/>
    <cellStyle name="Obično 2 6 9 3 4 3" xfId="44914"/>
    <cellStyle name="Obično 2 6 9 3 5" xfId="38341"/>
    <cellStyle name="Obično 2 6 9 3 5 2" xfId="46631"/>
    <cellStyle name="Obično 2 6 9 3 6" xfId="42486"/>
    <cellStyle name="Obično 2 6 9 4" xfId="34581"/>
    <cellStyle name="Obično 2 6 9 4 2" xfId="35795"/>
    <cellStyle name="Obično 2 6 9 4 2 2" xfId="39940"/>
    <cellStyle name="Obično 2 6 9 4 2 2 2" xfId="48230"/>
    <cellStyle name="Obično 2 6 9 4 2 3" xfId="44085"/>
    <cellStyle name="Obično 2 6 9 4 3" xfId="37009"/>
    <cellStyle name="Obično 2 6 9 4 3 2" xfId="41154"/>
    <cellStyle name="Obično 2 6 9 4 3 2 2" xfId="49444"/>
    <cellStyle name="Obično 2 6 9 4 3 3" xfId="45299"/>
    <cellStyle name="Obično 2 6 9 4 4" xfId="38726"/>
    <cellStyle name="Obično 2 6 9 4 4 2" xfId="47016"/>
    <cellStyle name="Obično 2 6 9 4 5" xfId="42871"/>
    <cellStyle name="Obično 2 6 9 5" xfId="35188"/>
    <cellStyle name="Obično 2 6 9 5 2" xfId="39333"/>
    <cellStyle name="Obično 2 6 9 5 2 2" xfId="47623"/>
    <cellStyle name="Obično 2 6 9 5 3" xfId="43478"/>
    <cellStyle name="Obično 2 6 9 6" xfId="36402"/>
    <cellStyle name="Obično 2 6 9 6 2" xfId="40547"/>
    <cellStyle name="Obično 2 6 9 6 2 2" xfId="48837"/>
    <cellStyle name="Obično 2 6 9 6 3" xfId="44692"/>
    <cellStyle name="Obično 2 6 9 7" xfId="37734"/>
    <cellStyle name="Obično 2 6 9 7 2" xfId="41879"/>
    <cellStyle name="Obično 2 6 9 7 2 2" xfId="50169"/>
    <cellStyle name="Obično 2 6 9 7 3" xfId="46024"/>
    <cellStyle name="Obično 2 6 9 8" xfId="38119"/>
    <cellStyle name="Obično 2 6 9 8 2" xfId="46409"/>
    <cellStyle name="Obično 2 6 9 9" xfId="42264"/>
    <cellStyle name="Obično 2 7" xfId="33763"/>
    <cellStyle name="Obično 2 7 10" xfId="34093"/>
    <cellStyle name="Obično 2 7 10 2" xfId="34700"/>
    <cellStyle name="Obično 2 7 10 2 2" xfId="35914"/>
    <cellStyle name="Obično 2 7 10 2 2 2" xfId="40059"/>
    <cellStyle name="Obično 2 7 10 2 2 2 2" xfId="48349"/>
    <cellStyle name="Obično 2 7 10 2 2 3" xfId="44204"/>
    <cellStyle name="Obično 2 7 10 2 3" xfId="37128"/>
    <cellStyle name="Obično 2 7 10 2 3 2" xfId="41273"/>
    <cellStyle name="Obično 2 7 10 2 3 2 2" xfId="49563"/>
    <cellStyle name="Obično 2 7 10 2 3 3" xfId="45418"/>
    <cellStyle name="Obično 2 7 10 2 4" xfId="38845"/>
    <cellStyle name="Obično 2 7 10 2 4 2" xfId="47135"/>
    <cellStyle name="Obično 2 7 10 2 5" xfId="42990"/>
    <cellStyle name="Obično 2 7 10 3" xfId="35307"/>
    <cellStyle name="Obično 2 7 10 3 2" xfId="39452"/>
    <cellStyle name="Obično 2 7 10 3 2 2" xfId="47742"/>
    <cellStyle name="Obično 2 7 10 3 3" xfId="43597"/>
    <cellStyle name="Obično 2 7 10 4" xfId="36521"/>
    <cellStyle name="Obično 2 7 10 4 2" xfId="40666"/>
    <cellStyle name="Obično 2 7 10 4 2 2" xfId="48956"/>
    <cellStyle name="Obično 2 7 10 4 3" xfId="44811"/>
    <cellStyle name="Obično 2 7 10 5" xfId="37631"/>
    <cellStyle name="Obično 2 7 10 5 2" xfId="41776"/>
    <cellStyle name="Obično 2 7 10 5 2 2" xfId="50066"/>
    <cellStyle name="Obično 2 7 10 5 3" xfId="45921"/>
    <cellStyle name="Obično 2 7 10 6" xfId="38238"/>
    <cellStyle name="Obično 2 7 10 6 2" xfId="46528"/>
    <cellStyle name="Obično 2 7 10 7" xfId="42383"/>
    <cellStyle name="Obično 2 7 11" xfId="34256"/>
    <cellStyle name="Obično 2 7 11 2" xfId="34863"/>
    <cellStyle name="Obično 2 7 11 2 2" xfId="36077"/>
    <cellStyle name="Obično 2 7 11 2 2 2" xfId="40222"/>
    <cellStyle name="Obično 2 7 11 2 2 2 2" xfId="48512"/>
    <cellStyle name="Obično 2 7 11 2 2 3" xfId="44367"/>
    <cellStyle name="Obično 2 7 11 2 3" xfId="37291"/>
    <cellStyle name="Obično 2 7 11 2 3 2" xfId="41436"/>
    <cellStyle name="Obično 2 7 11 2 3 2 2" xfId="49726"/>
    <cellStyle name="Obično 2 7 11 2 3 3" xfId="45581"/>
    <cellStyle name="Obično 2 7 11 2 4" xfId="39008"/>
    <cellStyle name="Obično 2 7 11 2 4 2" xfId="47298"/>
    <cellStyle name="Obično 2 7 11 2 5" xfId="43153"/>
    <cellStyle name="Obično 2 7 11 3" xfId="35470"/>
    <cellStyle name="Obično 2 7 11 3 2" xfId="39615"/>
    <cellStyle name="Obično 2 7 11 3 2 2" xfId="47905"/>
    <cellStyle name="Obično 2 7 11 3 3" xfId="43760"/>
    <cellStyle name="Obično 2 7 11 4" xfId="36684"/>
    <cellStyle name="Obično 2 7 11 4 2" xfId="40829"/>
    <cellStyle name="Obično 2 7 11 4 2 2" xfId="49119"/>
    <cellStyle name="Obično 2 7 11 4 3" xfId="44974"/>
    <cellStyle name="Obično 2 7 11 5" xfId="37794"/>
    <cellStyle name="Obično 2 7 11 5 2" xfId="41939"/>
    <cellStyle name="Obično 2 7 11 5 2 2" xfId="50229"/>
    <cellStyle name="Obično 2 7 11 5 3" xfId="46084"/>
    <cellStyle name="Obično 2 7 11 6" xfId="38401"/>
    <cellStyle name="Obično 2 7 11 6 2" xfId="46691"/>
    <cellStyle name="Obično 2 7 11 7" xfId="42546"/>
    <cellStyle name="Obično 2 7 12" xfId="34034"/>
    <cellStyle name="Obično 2 7 12 2" xfId="34641"/>
    <cellStyle name="Obično 2 7 12 2 2" xfId="35855"/>
    <cellStyle name="Obično 2 7 12 2 2 2" xfId="40000"/>
    <cellStyle name="Obično 2 7 12 2 2 2 2" xfId="48290"/>
    <cellStyle name="Obično 2 7 12 2 2 3" xfId="44145"/>
    <cellStyle name="Obično 2 7 12 2 3" xfId="37069"/>
    <cellStyle name="Obično 2 7 12 2 3 2" xfId="41214"/>
    <cellStyle name="Obično 2 7 12 2 3 2 2" xfId="49504"/>
    <cellStyle name="Obično 2 7 12 2 3 3" xfId="45359"/>
    <cellStyle name="Obično 2 7 12 2 4" xfId="38786"/>
    <cellStyle name="Obično 2 7 12 2 4 2" xfId="47076"/>
    <cellStyle name="Obično 2 7 12 2 5" xfId="42931"/>
    <cellStyle name="Obično 2 7 12 3" xfId="35248"/>
    <cellStyle name="Obično 2 7 12 3 2" xfId="39393"/>
    <cellStyle name="Obično 2 7 12 3 2 2" xfId="47683"/>
    <cellStyle name="Obično 2 7 12 3 3" xfId="43538"/>
    <cellStyle name="Obično 2 7 12 4" xfId="36462"/>
    <cellStyle name="Obično 2 7 12 4 2" xfId="40607"/>
    <cellStyle name="Obično 2 7 12 4 2 2" xfId="48897"/>
    <cellStyle name="Obično 2 7 12 4 3" xfId="44752"/>
    <cellStyle name="Obično 2 7 12 5" xfId="38179"/>
    <cellStyle name="Obično 2 7 12 5 2" xfId="46469"/>
    <cellStyle name="Obično 2 7 12 6" xfId="42324"/>
    <cellStyle name="Obično 2 7 13" xfId="34419"/>
    <cellStyle name="Obično 2 7 13 2" xfId="35026"/>
    <cellStyle name="Obično 2 7 13 2 2" xfId="36240"/>
    <cellStyle name="Obično 2 7 13 2 2 2" xfId="40385"/>
    <cellStyle name="Obično 2 7 13 2 2 2 2" xfId="48675"/>
    <cellStyle name="Obično 2 7 13 2 2 3" xfId="44530"/>
    <cellStyle name="Obično 2 7 13 2 3" xfId="37454"/>
    <cellStyle name="Obično 2 7 13 2 3 2" xfId="41599"/>
    <cellStyle name="Obično 2 7 13 2 3 2 2" xfId="49889"/>
    <cellStyle name="Obično 2 7 13 2 3 3" xfId="45744"/>
    <cellStyle name="Obično 2 7 13 2 4" xfId="39171"/>
    <cellStyle name="Obično 2 7 13 2 4 2" xfId="47461"/>
    <cellStyle name="Obično 2 7 13 2 5" xfId="43316"/>
    <cellStyle name="Obično 2 7 13 3" xfId="35633"/>
    <cellStyle name="Obično 2 7 13 3 2" xfId="39778"/>
    <cellStyle name="Obično 2 7 13 3 2 2" xfId="48068"/>
    <cellStyle name="Obično 2 7 13 3 3" xfId="43923"/>
    <cellStyle name="Obično 2 7 13 4" xfId="36847"/>
    <cellStyle name="Obično 2 7 13 4 2" xfId="40992"/>
    <cellStyle name="Obično 2 7 13 4 2 2" xfId="49282"/>
    <cellStyle name="Obično 2 7 13 4 3" xfId="45137"/>
    <cellStyle name="Obično 2 7 13 5" xfId="38564"/>
    <cellStyle name="Obično 2 7 13 5 2" xfId="46854"/>
    <cellStyle name="Obično 2 7 13 6" xfId="42709"/>
    <cellStyle name="Obično 2 7 14" xfId="34478"/>
    <cellStyle name="Obično 2 7 14 2" xfId="35692"/>
    <cellStyle name="Obično 2 7 14 2 2" xfId="39837"/>
    <cellStyle name="Obično 2 7 14 2 2 2" xfId="48127"/>
    <cellStyle name="Obično 2 7 14 2 3" xfId="43982"/>
    <cellStyle name="Obično 2 7 14 3" xfId="36906"/>
    <cellStyle name="Obično 2 7 14 3 2" xfId="41051"/>
    <cellStyle name="Obično 2 7 14 3 2 2" xfId="49341"/>
    <cellStyle name="Obično 2 7 14 3 3" xfId="45196"/>
    <cellStyle name="Obično 2 7 14 4" xfId="38623"/>
    <cellStyle name="Obično 2 7 14 4 2" xfId="46913"/>
    <cellStyle name="Obično 2 7 14 5" xfId="42768"/>
    <cellStyle name="Obično 2 7 15" xfId="35085"/>
    <cellStyle name="Obično 2 7 15 2" xfId="39230"/>
    <cellStyle name="Obično 2 7 15 2 2" xfId="47520"/>
    <cellStyle name="Obično 2 7 15 3" xfId="43375"/>
    <cellStyle name="Obično 2 7 16" xfId="36299"/>
    <cellStyle name="Obično 2 7 16 2" xfId="40444"/>
    <cellStyle name="Obično 2 7 16 2 2" xfId="48734"/>
    <cellStyle name="Obično 2 7 16 3" xfId="44589"/>
    <cellStyle name="Obično 2 7 17" xfId="37513"/>
    <cellStyle name="Obično 2 7 17 2" xfId="41658"/>
    <cellStyle name="Obično 2 7 17 2 2" xfId="49948"/>
    <cellStyle name="Obično 2 7 17 3" xfId="45803"/>
    <cellStyle name="Obično 2 7 18" xfId="37572"/>
    <cellStyle name="Obično 2 7 18 2" xfId="41717"/>
    <cellStyle name="Obično 2 7 18 2 2" xfId="50007"/>
    <cellStyle name="Obično 2 7 18 3" xfId="45862"/>
    <cellStyle name="Obično 2 7 19" xfId="33871"/>
    <cellStyle name="Obično 2 7 19 2" xfId="38016"/>
    <cellStyle name="Obično 2 7 19 2 2" xfId="46306"/>
    <cellStyle name="Obično 2 7 19 3" xfId="42161"/>
    <cellStyle name="Obično 2 7 2" xfId="33830"/>
    <cellStyle name="Obično 2 7 2 10" xfId="34496"/>
    <cellStyle name="Obično 2 7 2 10 2" xfId="35710"/>
    <cellStyle name="Obično 2 7 2 10 2 2" xfId="39855"/>
    <cellStyle name="Obično 2 7 2 10 2 2 2" xfId="48145"/>
    <cellStyle name="Obično 2 7 2 10 2 3" xfId="44000"/>
    <cellStyle name="Obično 2 7 2 10 3" xfId="36924"/>
    <cellStyle name="Obično 2 7 2 10 3 2" xfId="41069"/>
    <cellStyle name="Obično 2 7 2 10 3 2 2" xfId="49359"/>
    <cellStyle name="Obično 2 7 2 10 3 3" xfId="45214"/>
    <cellStyle name="Obično 2 7 2 10 4" xfId="38641"/>
    <cellStyle name="Obično 2 7 2 10 4 2" xfId="46931"/>
    <cellStyle name="Obično 2 7 2 10 5" xfId="42786"/>
    <cellStyle name="Obično 2 7 2 11" xfId="35103"/>
    <cellStyle name="Obično 2 7 2 11 2" xfId="39248"/>
    <cellStyle name="Obično 2 7 2 11 2 2" xfId="47538"/>
    <cellStyle name="Obično 2 7 2 11 3" xfId="43393"/>
    <cellStyle name="Obično 2 7 2 12" xfId="36317"/>
    <cellStyle name="Obično 2 7 2 12 2" xfId="40462"/>
    <cellStyle name="Obično 2 7 2 12 2 2" xfId="48752"/>
    <cellStyle name="Obično 2 7 2 12 3" xfId="44607"/>
    <cellStyle name="Obično 2 7 2 13" xfId="37531"/>
    <cellStyle name="Obično 2 7 2 13 2" xfId="41676"/>
    <cellStyle name="Obično 2 7 2 13 2 2" xfId="49966"/>
    <cellStyle name="Obično 2 7 2 13 3" xfId="45821"/>
    <cellStyle name="Obično 2 7 2 14" xfId="37590"/>
    <cellStyle name="Obično 2 7 2 14 2" xfId="41735"/>
    <cellStyle name="Obično 2 7 2 14 2 2" xfId="50025"/>
    <cellStyle name="Obično 2 7 2 14 3" xfId="45880"/>
    <cellStyle name="Obično 2 7 2 15" xfId="33889"/>
    <cellStyle name="Obično 2 7 2 15 2" xfId="38034"/>
    <cellStyle name="Obično 2 7 2 15 2 2" xfId="46324"/>
    <cellStyle name="Obično 2 7 2 15 3" xfId="42179"/>
    <cellStyle name="Obično 2 7 2 16" xfId="37975"/>
    <cellStyle name="Obično 2 7 2 16 2" xfId="46265"/>
    <cellStyle name="Obično 2 7 2 17" xfId="42120"/>
    <cellStyle name="Obično 2 7 2 2" xfId="33850"/>
    <cellStyle name="Obično 2 7 2 2 10" xfId="36337"/>
    <cellStyle name="Obično 2 7 2 2 10 2" xfId="40482"/>
    <cellStyle name="Obično 2 7 2 2 10 2 2" xfId="48772"/>
    <cellStyle name="Obično 2 7 2 2 10 3" xfId="44627"/>
    <cellStyle name="Obično 2 7 2 2 11" xfId="37551"/>
    <cellStyle name="Obično 2 7 2 2 11 2" xfId="41696"/>
    <cellStyle name="Obično 2 7 2 2 11 2 2" xfId="49986"/>
    <cellStyle name="Obično 2 7 2 2 11 3" xfId="45841"/>
    <cellStyle name="Obično 2 7 2 2 12" xfId="37610"/>
    <cellStyle name="Obično 2 7 2 2 12 2" xfId="41755"/>
    <cellStyle name="Obično 2 7 2 2 12 2 2" xfId="50045"/>
    <cellStyle name="Obično 2 7 2 2 12 3" xfId="45900"/>
    <cellStyle name="Obično 2 7 2 2 13" xfId="33909"/>
    <cellStyle name="Obično 2 7 2 2 13 2" xfId="38054"/>
    <cellStyle name="Obično 2 7 2 2 13 2 2" xfId="46344"/>
    <cellStyle name="Obično 2 7 2 2 13 3" xfId="42199"/>
    <cellStyle name="Obično 2 7 2 2 14" xfId="37995"/>
    <cellStyle name="Obično 2 7 2 2 14 2" xfId="46285"/>
    <cellStyle name="Obično 2 7 2 2 15" xfId="42140"/>
    <cellStyle name="Obično 2 7 2 2 2" xfId="33968"/>
    <cellStyle name="Obično 2 7 2 2 2 2" xfId="34353"/>
    <cellStyle name="Obično 2 7 2 2 2 2 2" xfId="34960"/>
    <cellStyle name="Obično 2 7 2 2 2 2 2 2" xfId="36174"/>
    <cellStyle name="Obično 2 7 2 2 2 2 2 2 2" xfId="40319"/>
    <cellStyle name="Obično 2 7 2 2 2 2 2 2 2 2" xfId="48609"/>
    <cellStyle name="Obično 2 7 2 2 2 2 2 2 3" xfId="44464"/>
    <cellStyle name="Obično 2 7 2 2 2 2 2 3" xfId="37388"/>
    <cellStyle name="Obično 2 7 2 2 2 2 2 3 2" xfId="41533"/>
    <cellStyle name="Obično 2 7 2 2 2 2 2 3 2 2" xfId="49823"/>
    <cellStyle name="Obično 2 7 2 2 2 2 2 3 3" xfId="45678"/>
    <cellStyle name="Obično 2 7 2 2 2 2 2 4" xfId="39105"/>
    <cellStyle name="Obično 2 7 2 2 2 2 2 4 2" xfId="47395"/>
    <cellStyle name="Obično 2 7 2 2 2 2 2 5" xfId="43250"/>
    <cellStyle name="Obično 2 7 2 2 2 2 3" xfId="35567"/>
    <cellStyle name="Obično 2 7 2 2 2 2 3 2" xfId="39712"/>
    <cellStyle name="Obično 2 7 2 2 2 2 3 2 2" xfId="48002"/>
    <cellStyle name="Obično 2 7 2 2 2 2 3 3" xfId="43857"/>
    <cellStyle name="Obično 2 7 2 2 2 2 4" xfId="36781"/>
    <cellStyle name="Obično 2 7 2 2 2 2 4 2" xfId="40926"/>
    <cellStyle name="Obično 2 7 2 2 2 2 4 2 2" xfId="49216"/>
    <cellStyle name="Obično 2 7 2 2 2 2 4 3" xfId="45071"/>
    <cellStyle name="Obično 2 7 2 2 2 2 5" xfId="37891"/>
    <cellStyle name="Obično 2 7 2 2 2 2 5 2" xfId="42036"/>
    <cellStyle name="Obično 2 7 2 2 2 2 5 2 2" xfId="50326"/>
    <cellStyle name="Obično 2 7 2 2 2 2 5 3" xfId="46181"/>
    <cellStyle name="Obično 2 7 2 2 2 2 6" xfId="38498"/>
    <cellStyle name="Obično 2 7 2 2 2 2 6 2" xfId="46788"/>
    <cellStyle name="Obično 2 7 2 2 2 2 7" xfId="42643"/>
    <cellStyle name="Obično 2 7 2 2 2 3" xfId="34190"/>
    <cellStyle name="Obično 2 7 2 2 2 3 2" xfId="34797"/>
    <cellStyle name="Obično 2 7 2 2 2 3 2 2" xfId="36011"/>
    <cellStyle name="Obično 2 7 2 2 2 3 2 2 2" xfId="40156"/>
    <cellStyle name="Obično 2 7 2 2 2 3 2 2 2 2" xfId="48446"/>
    <cellStyle name="Obično 2 7 2 2 2 3 2 2 3" xfId="44301"/>
    <cellStyle name="Obično 2 7 2 2 2 3 2 3" xfId="37225"/>
    <cellStyle name="Obično 2 7 2 2 2 3 2 3 2" xfId="41370"/>
    <cellStyle name="Obično 2 7 2 2 2 3 2 3 2 2" xfId="49660"/>
    <cellStyle name="Obično 2 7 2 2 2 3 2 3 3" xfId="45515"/>
    <cellStyle name="Obično 2 7 2 2 2 3 2 4" xfId="38942"/>
    <cellStyle name="Obično 2 7 2 2 2 3 2 4 2" xfId="47232"/>
    <cellStyle name="Obično 2 7 2 2 2 3 2 5" xfId="43087"/>
    <cellStyle name="Obično 2 7 2 2 2 3 3" xfId="35404"/>
    <cellStyle name="Obično 2 7 2 2 2 3 3 2" xfId="39549"/>
    <cellStyle name="Obično 2 7 2 2 2 3 3 2 2" xfId="47839"/>
    <cellStyle name="Obično 2 7 2 2 2 3 3 3" xfId="43694"/>
    <cellStyle name="Obično 2 7 2 2 2 3 4" xfId="36618"/>
    <cellStyle name="Obično 2 7 2 2 2 3 4 2" xfId="40763"/>
    <cellStyle name="Obično 2 7 2 2 2 3 4 2 2" xfId="49053"/>
    <cellStyle name="Obično 2 7 2 2 2 3 4 3" xfId="44908"/>
    <cellStyle name="Obično 2 7 2 2 2 3 5" xfId="38335"/>
    <cellStyle name="Obično 2 7 2 2 2 3 5 2" xfId="46625"/>
    <cellStyle name="Obično 2 7 2 2 2 3 6" xfId="42480"/>
    <cellStyle name="Obično 2 7 2 2 2 4" xfId="34575"/>
    <cellStyle name="Obično 2 7 2 2 2 4 2" xfId="35789"/>
    <cellStyle name="Obično 2 7 2 2 2 4 2 2" xfId="39934"/>
    <cellStyle name="Obično 2 7 2 2 2 4 2 2 2" xfId="48224"/>
    <cellStyle name="Obično 2 7 2 2 2 4 2 3" xfId="44079"/>
    <cellStyle name="Obično 2 7 2 2 2 4 3" xfId="37003"/>
    <cellStyle name="Obično 2 7 2 2 2 4 3 2" xfId="41148"/>
    <cellStyle name="Obično 2 7 2 2 2 4 3 2 2" xfId="49438"/>
    <cellStyle name="Obično 2 7 2 2 2 4 3 3" xfId="45293"/>
    <cellStyle name="Obično 2 7 2 2 2 4 4" xfId="38720"/>
    <cellStyle name="Obično 2 7 2 2 2 4 4 2" xfId="47010"/>
    <cellStyle name="Obično 2 7 2 2 2 4 5" xfId="42865"/>
    <cellStyle name="Obično 2 7 2 2 2 5" xfId="35182"/>
    <cellStyle name="Obično 2 7 2 2 2 5 2" xfId="39327"/>
    <cellStyle name="Obično 2 7 2 2 2 5 2 2" xfId="47617"/>
    <cellStyle name="Obično 2 7 2 2 2 5 3" xfId="43472"/>
    <cellStyle name="Obično 2 7 2 2 2 6" xfId="36396"/>
    <cellStyle name="Obično 2 7 2 2 2 6 2" xfId="40541"/>
    <cellStyle name="Obično 2 7 2 2 2 6 2 2" xfId="48831"/>
    <cellStyle name="Obično 2 7 2 2 2 6 3" xfId="44686"/>
    <cellStyle name="Obično 2 7 2 2 2 7" xfId="37728"/>
    <cellStyle name="Obično 2 7 2 2 2 7 2" xfId="41873"/>
    <cellStyle name="Obično 2 7 2 2 2 7 2 2" xfId="50163"/>
    <cellStyle name="Obično 2 7 2 2 2 7 3" xfId="46018"/>
    <cellStyle name="Obično 2 7 2 2 2 8" xfId="38113"/>
    <cellStyle name="Obično 2 7 2 2 2 8 2" xfId="46403"/>
    <cellStyle name="Obično 2 7 2 2 2 9" xfId="42258"/>
    <cellStyle name="Obično 2 7 2 2 3" xfId="34013"/>
    <cellStyle name="Obično 2 7 2 2 3 2" xfId="34398"/>
    <cellStyle name="Obično 2 7 2 2 3 2 2" xfId="35005"/>
    <cellStyle name="Obično 2 7 2 2 3 2 2 2" xfId="36219"/>
    <cellStyle name="Obično 2 7 2 2 3 2 2 2 2" xfId="40364"/>
    <cellStyle name="Obično 2 7 2 2 3 2 2 2 2 2" xfId="48654"/>
    <cellStyle name="Obično 2 7 2 2 3 2 2 2 3" xfId="44509"/>
    <cellStyle name="Obično 2 7 2 2 3 2 2 3" xfId="37433"/>
    <cellStyle name="Obično 2 7 2 2 3 2 2 3 2" xfId="41578"/>
    <cellStyle name="Obično 2 7 2 2 3 2 2 3 2 2" xfId="49868"/>
    <cellStyle name="Obično 2 7 2 2 3 2 2 3 3" xfId="45723"/>
    <cellStyle name="Obično 2 7 2 2 3 2 2 4" xfId="39150"/>
    <cellStyle name="Obično 2 7 2 2 3 2 2 4 2" xfId="47440"/>
    <cellStyle name="Obično 2 7 2 2 3 2 2 5" xfId="43295"/>
    <cellStyle name="Obično 2 7 2 2 3 2 3" xfId="35612"/>
    <cellStyle name="Obično 2 7 2 2 3 2 3 2" xfId="39757"/>
    <cellStyle name="Obično 2 7 2 2 3 2 3 2 2" xfId="48047"/>
    <cellStyle name="Obično 2 7 2 2 3 2 3 3" xfId="43902"/>
    <cellStyle name="Obično 2 7 2 2 3 2 4" xfId="36826"/>
    <cellStyle name="Obično 2 7 2 2 3 2 4 2" xfId="40971"/>
    <cellStyle name="Obično 2 7 2 2 3 2 4 2 2" xfId="49261"/>
    <cellStyle name="Obično 2 7 2 2 3 2 4 3" xfId="45116"/>
    <cellStyle name="Obično 2 7 2 2 3 2 5" xfId="37936"/>
    <cellStyle name="Obično 2 7 2 2 3 2 5 2" xfId="42081"/>
    <cellStyle name="Obično 2 7 2 2 3 2 5 2 2" xfId="50371"/>
    <cellStyle name="Obično 2 7 2 2 3 2 5 3" xfId="46226"/>
    <cellStyle name="Obično 2 7 2 2 3 2 6" xfId="38543"/>
    <cellStyle name="Obično 2 7 2 2 3 2 6 2" xfId="46833"/>
    <cellStyle name="Obično 2 7 2 2 3 2 7" xfId="42688"/>
    <cellStyle name="Obično 2 7 2 2 3 3" xfId="34235"/>
    <cellStyle name="Obično 2 7 2 2 3 3 2" xfId="34842"/>
    <cellStyle name="Obično 2 7 2 2 3 3 2 2" xfId="36056"/>
    <cellStyle name="Obično 2 7 2 2 3 3 2 2 2" xfId="40201"/>
    <cellStyle name="Obično 2 7 2 2 3 3 2 2 2 2" xfId="48491"/>
    <cellStyle name="Obično 2 7 2 2 3 3 2 2 3" xfId="44346"/>
    <cellStyle name="Obično 2 7 2 2 3 3 2 3" xfId="37270"/>
    <cellStyle name="Obično 2 7 2 2 3 3 2 3 2" xfId="41415"/>
    <cellStyle name="Obično 2 7 2 2 3 3 2 3 2 2" xfId="49705"/>
    <cellStyle name="Obično 2 7 2 2 3 3 2 3 3" xfId="45560"/>
    <cellStyle name="Obično 2 7 2 2 3 3 2 4" xfId="38987"/>
    <cellStyle name="Obično 2 7 2 2 3 3 2 4 2" xfId="47277"/>
    <cellStyle name="Obično 2 7 2 2 3 3 2 5" xfId="43132"/>
    <cellStyle name="Obično 2 7 2 2 3 3 3" xfId="35449"/>
    <cellStyle name="Obično 2 7 2 2 3 3 3 2" xfId="39594"/>
    <cellStyle name="Obično 2 7 2 2 3 3 3 2 2" xfId="47884"/>
    <cellStyle name="Obično 2 7 2 2 3 3 3 3" xfId="43739"/>
    <cellStyle name="Obično 2 7 2 2 3 3 4" xfId="36663"/>
    <cellStyle name="Obično 2 7 2 2 3 3 4 2" xfId="40808"/>
    <cellStyle name="Obično 2 7 2 2 3 3 4 2 2" xfId="49098"/>
    <cellStyle name="Obično 2 7 2 2 3 3 4 3" xfId="44953"/>
    <cellStyle name="Obično 2 7 2 2 3 3 5" xfId="38380"/>
    <cellStyle name="Obično 2 7 2 2 3 3 5 2" xfId="46670"/>
    <cellStyle name="Obično 2 7 2 2 3 3 6" xfId="42525"/>
    <cellStyle name="Obično 2 7 2 2 3 4" xfId="34620"/>
    <cellStyle name="Obično 2 7 2 2 3 4 2" xfId="35834"/>
    <cellStyle name="Obično 2 7 2 2 3 4 2 2" xfId="39979"/>
    <cellStyle name="Obično 2 7 2 2 3 4 2 2 2" xfId="48269"/>
    <cellStyle name="Obično 2 7 2 2 3 4 2 3" xfId="44124"/>
    <cellStyle name="Obično 2 7 2 2 3 4 3" xfId="37048"/>
    <cellStyle name="Obično 2 7 2 2 3 4 3 2" xfId="41193"/>
    <cellStyle name="Obično 2 7 2 2 3 4 3 2 2" xfId="49483"/>
    <cellStyle name="Obično 2 7 2 2 3 4 3 3" xfId="45338"/>
    <cellStyle name="Obično 2 7 2 2 3 4 4" xfId="38765"/>
    <cellStyle name="Obično 2 7 2 2 3 4 4 2" xfId="47055"/>
    <cellStyle name="Obično 2 7 2 2 3 4 5" xfId="42910"/>
    <cellStyle name="Obično 2 7 2 2 3 5" xfId="35227"/>
    <cellStyle name="Obično 2 7 2 2 3 5 2" xfId="39372"/>
    <cellStyle name="Obično 2 7 2 2 3 5 2 2" xfId="47662"/>
    <cellStyle name="Obično 2 7 2 2 3 5 3" xfId="43517"/>
    <cellStyle name="Obično 2 7 2 2 3 6" xfId="36441"/>
    <cellStyle name="Obično 2 7 2 2 3 6 2" xfId="40586"/>
    <cellStyle name="Obično 2 7 2 2 3 6 2 2" xfId="48876"/>
    <cellStyle name="Obično 2 7 2 2 3 6 3" xfId="44731"/>
    <cellStyle name="Obično 2 7 2 2 3 7" xfId="37773"/>
    <cellStyle name="Obično 2 7 2 2 3 7 2" xfId="41918"/>
    <cellStyle name="Obično 2 7 2 2 3 7 2 2" xfId="50208"/>
    <cellStyle name="Obično 2 7 2 2 3 7 3" xfId="46063"/>
    <cellStyle name="Obično 2 7 2 2 3 8" xfId="38158"/>
    <cellStyle name="Obično 2 7 2 2 3 8 2" xfId="46448"/>
    <cellStyle name="Obično 2 7 2 2 3 9" xfId="42303"/>
    <cellStyle name="Obično 2 7 2 2 4" xfId="34131"/>
    <cellStyle name="Obično 2 7 2 2 4 2" xfId="34738"/>
    <cellStyle name="Obično 2 7 2 2 4 2 2" xfId="35952"/>
    <cellStyle name="Obično 2 7 2 2 4 2 2 2" xfId="40097"/>
    <cellStyle name="Obično 2 7 2 2 4 2 2 2 2" xfId="48387"/>
    <cellStyle name="Obično 2 7 2 2 4 2 2 3" xfId="44242"/>
    <cellStyle name="Obično 2 7 2 2 4 2 3" xfId="37166"/>
    <cellStyle name="Obično 2 7 2 2 4 2 3 2" xfId="41311"/>
    <cellStyle name="Obično 2 7 2 2 4 2 3 2 2" xfId="49601"/>
    <cellStyle name="Obično 2 7 2 2 4 2 3 3" xfId="45456"/>
    <cellStyle name="Obično 2 7 2 2 4 2 4" xfId="38883"/>
    <cellStyle name="Obično 2 7 2 2 4 2 4 2" xfId="47173"/>
    <cellStyle name="Obično 2 7 2 2 4 2 5" xfId="43028"/>
    <cellStyle name="Obično 2 7 2 2 4 3" xfId="35345"/>
    <cellStyle name="Obično 2 7 2 2 4 3 2" xfId="39490"/>
    <cellStyle name="Obično 2 7 2 2 4 3 2 2" xfId="47780"/>
    <cellStyle name="Obično 2 7 2 2 4 3 3" xfId="43635"/>
    <cellStyle name="Obično 2 7 2 2 4 4" xfId="36559"/>
    <cellStyle name="Obično 2 7 2 2 4 4 2" xfId="40704"/>
    <cellStyle name="Obično 2 7 2 2 4 4 2 2" xfId="48994"/>
    <cellStyle name="Obično 2 7 2 2 4 4 3" xfId="44849"/>
    <cellStyle name="Obično 2 7 2 2 4 5" xfId="37669"/>
    <cellStyle name="Obično 2 7 2 2 4 5 2" xfId="41814"/>
    <cellStyle name="Obično 2 7 2 2 4 5 2 2" xfId="50104"/>
    <cellStyle name="Obično 2 7 2 2 4 5 3" xfId="45959"/>
    <cellStyle name="Obično 2 7 2 2 4 6" xfId="38276"/>
    <cellStyle name="Obično 2 7 2 2 4 6 2" xfId="46566"/>
    <cellStyle name="Obično 2 7 2 2 4 7" xfId="42421"/>
    <cellStyle name="Obično 2 7 2 2 5" xfId="34294"/>
    <cellStyle name="Obično 2 7 2 2 5 2" xfId="34901"/>
    <cellStyle name="Obično 2 7 2 2 5 2 2" xfId="36115"/>
    <cellStyle name="Obično 2 7 2 2 5 2 2 2" xfId="40260"/>
    <cellStyle name="Obično 2 7 2 2 5 2 2 2 2" xfId="48550"/>
    <cellStyle name="Obično 2 7 2 2 5 2 2 3" xfId="44405"/>
    <cellStyle name="Obično 2 7 2 2 5 2 3" xfId="37329"/>
    <cellStyle name="Obično 2 7 2 2 5 2 3 2" xfId="41474"/>
    <cellStyle name="Obično 2 7 2 2 5 2 3 2 2" xfId="49764"/>
    <cellStyle name="Obično 2 7 2 2 5 2 3 3" xfId="45619"/>
    <cellStyle name="Obično 2 7 2 2 5 2 4" xfId="39046"/>
    <cellStyle name="Obično 2 7 2 2 5 2 4 2" xfId="47336"/>
    <cellStyle name="Obično 2 7 2 2 5 2 5" xfId="43191"/>
    <cellStyle name="Obično 2 7 2 2 5 3" xfId="35508"/>
    <cellStyle name="Obično 2 7 2 2 5 3 2" xfId="39653"/>
    <cellStyle name="Obično 2 7 2 2 5 3 2 2" xfId="47943"/>
    <cellStyle name="Obično 2 7 2 2 5 3 3" xfId="43798"/>
    <cellStyle name="Obično 2 7 2 2 5 4" xfId="36722"/>
    <cellStyle name="Obično 2 7 2 2 5 4 2" xfId="40867"/>
    <cellStyle name="Obično 2 7 2 2 5 4 2 2" xfId="49157"/>
    <cellStyle name="Obično 2 7 2 2 5 4 3" xfId="45012"/>
    <cellStyle name="Obično 2 7 2 2 5 5" xfId="37832"/>
    <cellStyle name="Obično 2 7 2 2 5 5 2" xfId="41977"/>
    <cellStyle name="Obično 2 7 2 2 5 5 2 2" xfId="50267"/>
    <cellStyle name="Obično 2 7 2 2 5 5 3" xfId="46122"/>
    <cellStyle name="Obično 2 7 2 2 5 6" xfId="38439"/>
    <cellStyle name="Obično 2 7 2 2 5 6 2" xfId="46729"/>
    <cellStyle name="Obično 2 7 2 2 5 7" xfId="42584"/>
    <cellStyle name="Obično 2 7 2 2 6" xfId="34072"/>
    <cellStyle name="Obično 2 7 2 2 6 2" xfId="34679"/>
    <cellStyle name="Obično 2 7 2 2 6 2 2" xfId="35893"/>
    <cellStyle name="Obično 2 7 2 2 6 2 2 2" xfId="40038"/>
    <cellStyle name="Obično 2 7 2 2 6 2 2 2 2" xfId="48328"/>
    <cellStyle name="Obično 2 7 2 2 6 2 2 3" xfId="44183"/>
    <cellStyle name="Obično 2 7 2 2 6 2 3" xfId="37107"/>
    <cellStyle name="Obično 2 7 2 2 6 2 3 2" xfId="41252"/>
    <cellStyle name="Obično 2 7 2 2 6 2 3 2 2" xfId="49542"/>
    <cellStyle name="Obično 2 7 2 2 6 2 3 3" xfId="45397"/>
    <cellStyle name="Obično 2 7 2 2 6 2 4" xfId="38824"/>
    <cellStyle name="Obično 2 7 2 2 6 2 4 2" xfId="47114"/>
    <cellStyle name="Obično 2 7 2 2 6 2 5" xfId="42969"/>
    <cellStyle name="Obično 2 7 2 2 6 3" xfId="35286"/>
    <cellStyle name="Obično 2 7 2 2 6 3 2" xfId="39431"/>
    <cellStyle name="Obično 2 7 2 2 6 3 2 2" xfId="47721"/>
    <cellStyle name="Obično 2 7 2 2 6 3 3" xfId="43576"/>
    <cellStyle name="Obično 2 7 2 2 6 4" xfId="36500"/>
    <cellStyle name="Obično 2 7 2 2 6 4 2" xfId="40645"/>
    <cellStyle name="Obično 2 7 2 2 6 4 2 2" xfId="48935"/>
    <cellStyle name="Obično 2 7 2 2 6 4 3" xfId="44790"/>
    <cellStyle name="Obično 2 7 2 2 6 5" xfId="38217"/>
    <cellStyle name="Obično 2 7 2 2 6 5 2" xfId="46507"/>
    <cellStyle name="Obično 2 7 2 2 6 6" xfId="42362"/>
    <cellStyle name="Obično 2 7 2 2 7" xfId="34457"/>
    <cellStyle name="Obično 2 7 2 2 7 2" xfId="35064"/>
    <cellStyle name="Obično 2 7 2 2 7 2 2" xfId="36278"/>
    <cellStyle name="Obično 2 7 2 2 7 2 2 2" xfId="40423"/>
    <cellStyle name="Obično 2 7 2 2 7 2 2 2 2" xfId="48713"/>
    <cellStyle name="Obično 2 7 2 2 7 2 2 3" xfId="44568"/>
    <cellStyle name="Obično 2 7 2 2 7 2 3" xfId="37492"/>
    <cellStyle name="Obično 2 7 2 2 7 2 3 2" xfId="41637"/>
    <cellStyle name="Obično 2 7 2 2 7 2 3 2 2" xfId="49927"/>
    <cellStyle name="Obično 2 7 2 2 7 2 3 3" xfId="45782"/>
    <cellStyle name="Obično 2 7 2 2 7 2 4" xfId="39209"/>
    <cellStyle name="Obično 2 7 2 2 7 2 4 2" xfId="47499"/>
    <cellStyle name="Obično 2 7 2 2 7 2 5" xfId="43354"/>
    <cellStyle name="Obično 2 7 2 2 7 3" xfId="35671"/>
    <cellStyle name="Obično 2 7 2 2 7 3 2" xfId="39816"/>
    <cellStyle name="Obično 2 7 2 2 7 3 2 2" xfId="48106"/>
    <cellStyle name="Obično 2 7 2 2 7 3 3" xfId="43961"/>
    <cellStyle name="Obično 2 7 2 2 7 4" xfId="36885"/>
    <cellStyle name="Obično 2 7 2 2 7 4 2" xfId="41030"/>
    <cellStyle name="Obično 2 7 2 2 7 4 2 2" xfId="49320"/>
    <cellStyle name="Obično 2 7 2 2 7 4 3" xfId="45175"/>
    <cellStyle name="Obično 2 7 2 2 7 5" xfId="38602"/>
    <cellStyle name="Obično 2 7 2 2 7 5 2" xfId="46892"/>
    <cellStyle name="Obično 2 7 2 2 7 6" xfId="42747"/>
    <cellStyle name="Obično 2 7 2 2 8" xfId="34516"/>
    <cellStyle name="Obično 2 7 2 2 8 2" xfId="35730"/>
    <cellStyle name="Obično 2 7 2 2 8 2 2" xfId="39875"/>
    <cellStyle name="Obično 2 7 2 2 8 2 2 2" xfId="48165"/>
    <cellStyle name="Obično 2 7 2 2 8 2 3" xfId="44020"/>
    <cellStyle name="Obično 2 7 2 2 8 3" xfId="36944"/>
    <cellStyle name="Obično 2 7 2 2 8 3 2" xfId="41089"/>
    <cellStyle name="Obično 2 7 2 2 8 3 2 2" xfId="49379"/>
    <cellStyle name="Obično 2 7 2 2 8 3 3" xfId="45234"/>
    <cellStyle name="Obično 2 7 2 2 8 4" xfId="38661"/>
    <cellStyle name="Obično 2 7 2 2 8 4 2" xfId="46951"/>
    <cellStyle name="Obično 2 7 2 2 8 5" xfId="42806"/>
    <cellStyle name="Obično 2 7 2 2 9" xfId="35123"/>
    <cellStyle name="Obično 2 7 2 2 9 2" xfId="39268"/>
    <cellStyle name="Obično 2 7 2 2 9 2 2" xfId="47558"/>
    <cellStyle name="Obično 2 7 2 2 9 3" xfId="43413"/>
    <cellStyle name="Obično 2 7 2 3" xfId="33864"/>
    <cellStyle name="Obično 2 7 2 3 10" xfId="37565"/>
    <cellStyle name="Obično 2 7 2 3 10 2" xfId="41710"/>
    <cellStyle name="Obično 2 7 2 3 10 2 2" xfId="50000"/>
    <cellStyle name="Obično 2 7 2 3 10 3" xfId="45855"/>
    <cellStyle name="Obično 2 7 2 3 11" xfId="37624"/>
    <cellStyle name="Obično 2 7 2 3 11 2" xfId="41769"/>
    <cellStyle name="Obično 2 7 2 3 11 2 2" xfId="50059"/>
    <cellStyle name="Obično 2 7 2 3 11 3" xfId="45914"/>
    <cellStyle name="Obično 2 7 2 3 12" xfId="33923"/>
    <cellStyle name="Obično 2 7 2 3 12 2" xfId="38068"/>
    <cellStyle name="Obično 2 7 2 3 12 2 2" xfId="46358"/>
    <cellStyle name="Obično 2 7 2 3 12 3" xfId="42213"/>
    <cellStyle name="Obično 2 7 2 3 13" xfId="38009"/>
    <cellStyle name="Obično 2 7 2 3 13 2" xfId="46299"/>
    <cellStyle name="Obično 2 7 2 3 14" xfId="42154"/>
    <cellStyle name="Obično 2 7 2 3 2" xfId="34027"/>
    <cellStyle name="Obično 2 7 2 3 2 2" xfId="34412"/>
    <cellStyle name="Obično 2 7 2 3 2 2 2" xfId="35019"/>
    <cellStyle name="Obično 2 7 2 3 2 2 2 2" xfId="36233"/>
    <cellStyle name="Obično 2 7 2 3 2 2 2 2 2" xfId="40378"/>
    <cellStyle name="Obično 2 7 2 3 2 2 2 2 2 2" xfId="48668"/>
    <cellStyle name="Obično 2 7 2 3 2 2 2 2 3" xfId="44523"/>
    <cellStyle name="Obično 2 7 2 3 2 2 2 3" xfId="37447"/>
    <cellStyle name="Obično 2 7 2 3 2 2 2 3 2" xfId="41592"/>
    <cellStyle name="Obično 2 7 2 3 2 2 2 3 2 2" xfId="49882"/>
    <cellStyle name="Obično 2 7 2 3 2 2 2 3 3" xfId="45737"/>
    <cellStyle name="Obično 2 7 2 3 2 2 2 4" xfId="39164"/>
    <cellStyle name="Obično 2 7 2 3 2 2 2 4 2" xfId="47454"/>
    <cellStyle name="Obično 2 7 2 3 2 2 2 5" xfId="43309"/>
    <cellStyle name="Obično 2 7 2 3 2 2 3" xfId="35626"/>
    <cellStyle name="Obično 2 7 2 3 2 2 3 2" xfId="39771"/>
    <cellStyle name="Obično 2 7 2 3 2 2 3 2 2" xfId="48061"/>
    <cellStyle name="Obično 2 7 2 3 2 2 3 3" xfId="43916"/>
    <cellStyle name="Obično 2 7 2 3 2 2 4" xfId="36840"/>
    <cellStyle name="Obično 2 7 2 3 2 2 4 2" xfId="40985"/>
    <cellStyle name="Obično 2 7 2 3 2 2 4 2 2" xfId="49275"/>
    <cellStyle name="Obično 2 7 2 3 2 2 4 3" xfId="45130"/>
    <cellStyle name="Obično 2 7 2 3 2 2 5" xfId="37950"/>
    <cellStyle name="Obično 2 7 2 3 2 2 5 2" xfId="42095"/>
    <cellStyle name="Obično 2 7 2 3 2 2 5 2 2" xfId="50385"/>
    <cellStyle name="Obično 2 7 2 3 2 2 5 3" xfId="46240"/>
    <cellStyle name="Obično 2 7 2 3 2 2 6" xfId="38557"/>
    <cellStyle name="Obično 2 7 2 3 2 2 6 2" xfId="46847"/>
    <cellStyle name="Obično 2 7 2 3 2 2 7" xfId="42702"/>
    <cellStyle name="Obično 2 7 2 3 2 3" xfId="34249"/>
    <cellStyle name="Obično 2 7 2 3 2 3 2" xfId="34856"/>
    <cellStyle name="Obično 2 7 2 3 2 3 2 2" xfId="36070"/>
    <cellStyle name="Obično 2 7 2 3 2 3 2 2 2" xfId="40215"/>
    <cellStyle name="Obično 2 7 2 3 2 3 2 2 2 2" xfId="48505"/>
    <cellStyle name="Obično 2 7 2 3 2 3 2 2 3" xfId="44360"/>
    <cellStyle name="Obično 2 7 2 3 2 3 2 3" xfId="37284"/>
    <cellStyle name="Obično 2 7 2 3 2 3 2 3 2" xfId="41429"/>
    <cellStyle name="Obično 2 7 2 3 2 3 2 3 2 2" xfId="49719"/>
    <cellStyle name="Obično 2 7 2 3 2 3 2 3 3" xfId="45574"/>
    <cellStyle name="Obično 2 7 2 3 2 3 2 4" xfId="39001"/>
    <cellStyle name="Obično 2 7 2 3 2 3 2 4 2" xfId="47291"/>
    <cellStyle name="Obično 2 7 2 3 2 3 2 5" xfId="43146"/>
    <cellStyle name="Obično 2 7 2 3 2 3 3" xfId="35463"/>
    <cellStyle name="Obično 2 7 2 3 2 3 3 2" xfId="39608"/>
    <cellStyle name="Obično 2 7 2 3 2 3 3 2 2" xfId="47898"/>
    <cellStyle name="Obično 2 7 2 3 2 3 3 3" xfId="43753"/>
    <cellStyle name="Obično 2 7 2 3 2 3 4" xfId="36677"/>
    <cellStyle name="Obično 2 7 2 3 2 3 4 2" xfId="40822"/>
    <cellStyle name="Obično 2 7 2 3 2 3 4 2 2" xfId="49112"/>
    <cellStyle name="Obično 2 7 2 3 2 3 4 3" xfId="44967"/>
    <cellStyle name="Obično 2 7 2 3 2 3 5" xfId="38394"/>
    <cellStyle name="Obično 2 7 2 3 2 3 5 2" xfId="46684"/>
    <cellStyle name="Obično 2 7 2 3 2 3 6" xfId="42539"/>
    <cellStyle name="Obično 2 7 2 3 2 4" xfId="34634"/>
    <cellStyle name="Obično 2 7 2 3 2 4 2" xfId="35848"/>
    <cellStyle name="Obično 2 7 2 3 2 4 2 2" xfId="39993"/>
    <cellStyle name="Obično 2 7 2 3 2 4 2 2 2" xfId="48283"/>
    <cellStyle name="Obično 2 7 2 3 2 4 2 3" xfId="44138"/>
    <cellStyle name="Obično 2 7 2 3 2 4 3" xfId="37062"/>
    <cellStyle name="Obično 2 7 2 3 2 4 3 2" xfId="41207"/>
    <cellStyle name="Obično 2 7 2 3 2 4 3 2 2" xfId="49497"/>
    <cellStyle name="Obično 2 7 2 3 2 4 3 3" xfId="45352"/>
    <cellStyle name="Obično 2 7 2 3 2 4 4" xfId="38779"/>
    <cellStyle name="Obično 2 7 2 3 2 4 4 2" xfId="47069"/>
    <cellStyle name="Obično 2 7 2 3 2 4 5" xfId="42924"/>
    <cellStyle name="Obično 2 7 2 3 2 5" xfId="35241"/>
    <cellStyle name="Obično 2 7 2 3 2 5 2" xfId="39386"/>
    <cellStyle name="Obično 2 7 2 3 2 5 2 2" xfId="47676"/>
    <cellStyle name="Obično 2 7 2 3 2 5 3" xfId="43531"/>
    <cellStyle name="Obično 2 7 2 3 2 6" xfId="36455"/>
    <cellStyle name="Obično 2 7 2 3 2 6 2" xfId="40600"/>
    <cellStyle name="Obično 2 7 2 3 2 6 2 2" xfId="48890"/>
    <cellStyle name="Obično 2 7 2 3 2 6 3" xfId="44745"/>
    <cellStyle name="Obično 2 7 2 3 2 7" xfId="37787"/>
    <cellStyle name="Obično 2 7 2 3 2 7 2" xfId="41932"/>
    <cellStyle name="Obično 2 7 2 3 2 7 2 2" xfId="50222"/>
    <cellStyle name="Obično 2 7 2 3 2 7 3" xfId="46077"/>
    <cellStyle name="Obično 2 7 2 3 2 8" xfId="38172"/>
    <cellStyle name="Obično 2 7 2 3 2 8 2" xfId="46462"/>
    <cellStyle name="Obično 2 7 2 3 2 9" xfId="42317"/>
    <cellStyle name="Obično 2 7 2 3 3" xfId="34145"/>
    <cellStyle name="Obično 2 7 2 3 3 2" xfId="34752"/>
    <cellStyle name="Obično 2 7 2 3 3 2 2" xfId="35966"/>
    <cellStyle name="Obično 2 7 2 3 3 2 2 2" xfId="40111"/>
    <cellStyle name="Obično 2 7 2 3 3 2 2 2 2" xfId="48401"/>
    <cellStyle name="Obično 2 7 2 3 3 2 2 3" xfId="44256"/>
    <cellStyle name="Obično 2 7 2 3 3 2 3" xfId="37180"/>
    <cellStyle name="Obično 2 7 2 3 3 2 3 2" xfId="41325"/>
    <cellStyle name="Obično 2 7 2 3 3 2 3 2 2" xfId="49615"/>
    <cellStyle name="Obično 2 7 2 3 3 2 3 3" xfId="45470"/>
    <cellStyle name="Obično 2 7 2 3 3 2 4" xfId="38897"/>
    <cellStyle name="Obično 2 7 2 3 3 2 4 2" xfId="47187"/>
    <cellStyle name="Obično 2 7 2 3 3 2 5" xfId="43042"/>
    <cellStyle name="Obično 2 7 2 3 3 3" xfId="35359"/>
    <cellStyle name="Obično 2 7 2 3 3 3 2" xfId="39504"/>
    <cellStyle name="Obično 2 7 2 3 3 3 2 2" xfId="47794"/>
    <cellStyle name="Obično 2 7 2 3 3 3 3" xfId="43649"/>
    <cellStyle name="Obično 2 7 2 3 3 4" xfId="36573"/>
    <cellStyle name="Obično 2 7 2 3 3 4 2" xfId="40718"/>
    <cellStyle name="Obično 2 7 2 3 3 4 2 2" xfId="49008"/>
    <cellStyle name="Obično 2 7 2 3 3 4 3" xfId="44863"/>
    <cellStyle name="Obično 2 7 2 3 3 5" xfId="37683"/>
    <cellStyle name="Obično 2 7 2 3 3 5 2" xfId="41828"/>
    <cellStyle name="Obično 2 7 2 3 3 5 2 2" xfId="50118"/>
    <cellStyle name="Obično 2 7 2 3 3 5 3" xfId="45973"/>
    <cellStyle name="Obično 2 7 2 3 3 6" xfId="38290"/>
    <cellStyle name="Obično 2 7 2 3 3 6 2" xfId="46580"/>
    <cellStyle name="Obično 2 7 2 3 3 7" xfId="42435"/>
    <cellStyle name="Obično 2 7 2 3 4" xfId="34308"/>
    <cellStyle name="Obično 2 7 2 3 4 2" xfId="34915"/>
    <cellStyle name="Obično 2 7 2 3 4 2 2" xfId="36129"/>
    <cellStyle name="Obično 2 7 2 3 4 2 2 2" xfId="40274"/>
    <cellStyle name="Obično 2 7 2 3 4 2 2 2 2" xfId="48564"/>
    <cellStyle name="Obično 2 7 2 3 4 2 2 3" xfId="44419"/>
    <cellStyle name="Obično 2 7 2 3 4 2 3" xfId="37343"/>
    <cellStyle name="Obično 2 7 2 3 4 2 3 2" xfId="41488"/>
    <cellStyle name="Obično 2 7 2 3 4 2 3 2 2" xfId="49778"/>
    <cellStyle name="Obično 2 7 2 3 4 2 3 3" xfId="45633"/>
    <cellStyle name="Obično 2 7 2 3 4 2 4" xfId="39060"/>
    <cellStyle name="Obično 2 7 2 3 4 2 4 2" xfId="47350"/>
    <cellStyle name="Obično 2 7 2 3 4 2 5" xfId="43205"/>
    <cellStyle name="Obično 2 7 2 3 4 3" xfId="35522"/>
    <cellStyle name="Obično 2 7 2 3 4 3 2" xfId="39667"/>
    <cellStyle name="Obično 2 7 2 3 4 3 2 2" xfId="47957"/>
    <cellStyle name="Obično 2 7 2 3 4 3 3" xfId="43812"/>
    <cellStyle name="Obično 2 7 2 3 4 4" xfId="36736"/>
    <cellStyle name="Obično 2 7 2 3 4 4 2" xfId="40881"/>
    <cellStyle name="Obično 2 7 2 3 4 4 2 2" xfId="49171"/>
    <cellStyle name="Obično 2 7 2 3 4 4 3" xfId="45026"/>
    <cellStyle name="Obično 2 7 2 3 4 5" xfId="37846"/>
    <cellStyle name="Obično 2 7 2 3 4 5 2" xfId="41991"/>
    <cellStyle name="Obično 2 7 2 3 4 5 2 2" xfId="50281"/>
    <cellStyle name="Obično 2 7 2 3 4 5 3" xfId="46136"/>
    <cellStyle name="Obično 2 7 2 3 4 6" xfId="38453"/>
    <cellStyle name="Obično 2 7 2 3 4 6 2" xfId="46743"/>
    <cellStyle name="Obično 2 7 2 3 4 7" xfId="42598"/>
    <cellStyle name="Obično 2 7 2 3 5" xfId="34086"/>
    <cellStyle name="Obično 2 7 2 3 5 2" xfId="34693"/>
    <cellStyle name="Obično 2 7 2 3 5 2 2" xfId="35907"/>
    <cellStyle name="Obično 2 7 2 3 5 2 2 2" xfId="40052"/>
    <cellStyle name="Obično 2 7 2 3 5 2 2 2 2" xfId="48342"/>
    <cellStyle name="Obično 2 7 2 3 5 2 2 3" xfId="44197"/>
    <cellStyle name="Obično 2 7 2 3 5 2 3" xfId="37121"/>
    <cellStyle name="Obično 2 7 2 3 5 2 3 2" xfId="41266"/>
    <cellStyle name="Obično 2 7 2 3 5 2 3 2 2" xfId="49556"/>
    <cellStyle name="Obično 2 7 2 3 5 2 3 3" xfId="45411"/>
    <cellStyle name="Obično 2 7 2 3 5 2 4" xfId="38838"/>
    <cellStyle name="Obično 2 7 2 3 5 2 4 2" xfId="47128"/>
    <cellStyle name="Obično 2 7 2 3 5 2 5" xfId="42983"/>
    <cellStyle name="Obično 2 7 2 3 5 3" xfId="35300"/>
    <cellStyle name="Obično 2 7 2 3 5 3 2" xfId="39445"/>
    <cellStyle name="Obično 2 7 2 3 5 3 2 2" xfId="47735"/>
    <cellStyle name="Obično 2 7 2 3 5 3 3" xfId="43590"/>
    <cellStyle name="Obično 2 7 2 3 5 4" xfId="36514"/>
    <cellStyle name="Obično 2 7 2 3 5 4 2" xfId="40659"/>
    <cellStyle name="Obično 2 7 2 3 5 4 2 2" xfId="48949"/>
    <cellStyle name="Obično 2 7 2 3 5 4 3" xfId="44804"/>
    <cellStyle name="Obično 2 7 2 3 5 5" xfId="38231"/>
    <cellStyle name="Obično 2 7 2 3 5 5 2" xfId="46521"/>
    <cellStyle name="Obično 2 7 2 3 5 6" xfId="42376"/>
    <cellStyle name="Obično 2 7 2 3 6" xfId="34471"/>
    <cellStyle name="Obično 2 7 2 3 6 2" xfId="35078"/>
    <cellStyle name="Obično 2 7 2 3 6 2 2" xfId="36292"/>
    <cellStyle name="Obično 2 7 2 3 6 2 2 2" xfId="40437"/>
    <cellStyle name="Obično 2 7 2 3 6 2 2 2 2" xfId="48727"/>
    <cellStyle name="Obično 2 7 2 3 6 2 2 3" xfId="44582"/>
    <cellStyle name="Obično 2 7 2 3 6 2 3" xfId="37506"/>
    <cellStyle name="Obično 2 7 2 3 6 2 3 2" xfId="41651"/>
    <cellStyle name="Obično 2 7 2 3 6 2 3 2 2" xfId="49941"/>
    <cellStyle name="Obično 2 7 2 3 6 2 3 3" xfId="45796"/>
    <cellStyle name="Obično 2 7 2 3 6 2 4" xfId="39223"/>
    <cellStyle name="Obično 2 7 2 3 6 2 4 2" xfId="47513"/>
    <cellStyle name="Obično 2 7 2 3 6 2 5" xfId="43368"/>
    <cellStyle name="Obično 2 7 2 3 6 3" xfId="35685"/>
    <cellStyle name="Obično 2 7 2 3 6 3 2" xfId="39830"/>
    <cellStyle name="Obično 2 7 2 3 6 3 2 2" xfId="48120"/>
    <cellStyle name="Obično 2 7 2 3 6 3 3" xfId="43975"/>
    <cellStyle name="Obično 2 7 2 3 6 4" xfId="36899"/>
    <cellStyle name="Obično 2 7 2 3 6 4 2" xfId="41044"/>
    <cellStyle name="Obično 2 7 2 3 6 4 2 2" xfId="49334"/>
    <cellStyle name="Obično 2 7 2 3 6 4 3" xfId="45189"/>
    <cellStyle name="Obično 2 7 2 3 6 5" xfId="38616"/>
    <cellStyle name="Obično 2 7 2 3 6 5 2" xfId="46906"/>
    <cellStyle name="Obično 2 7 2 3 6 6" xfId="42761"/>
    <cellStyle name="Obično 2 7 2 3 7" xfId="34530"/>
    <cellStyle name="Obično 2 7 2 3 7 2" xfId="35744"/>
    <cellStyle name="Obično 2 7 2 3 7 2 2" xfId="39889"/>
    <cellStyle name="Obično 2 7 2 3 7 2 2 2" xfId="48179"/>
    <cellStyle name="Obično 2 7 2 3 7 2 3" xfId="44034"/>
    <cellStyle name="Obično 2 7 2 3 7 3" xfId="36958"/>
    <cellStyle name="Obično 2 7 2 3 7 3 2" xfId="41103"/>
    <cellStyle name="Obično 2 7 2 3 7 3 2 2" xfId="49393"/>
    <cellStyle name="Obično 2 7 2 3 7 3 3" xfId="45248"/>
    <cellStyle name="Obično 2 7 2 3 7 4" xfId="38675"/>
    <cellStyle name="Obično 2 7 2 3 7 4 2" xfId="46965"/>
    <cellStyle name="Obično 2 7 2 3 7 5" xfId="42820"/>
    <cellStyle name="Obično 2 7 2 3 8" xfId="35137"/>
    <cellStyle name="Obično 2 7 2 3 8 2" xfId="39282"/>
    <cellStyle name="Obično 2 7 2 3 8 2 2" xfId="47572"/>
    <cellStyle name="Obično 2 7 2 3 8 3" xfId="43427"/>
    <cellStyle name="Obično 2 7 2 3 9" xfId="36351"/>
    <cellStyle name="Obično 2 7 2 3 9 2" xfId="40496"/>
    <cellStyle name="Obično 2 7 2 3 9 2 2" xfId="48786"/>
    <cellStyle name="Obično 2 7 2 3 9 3" xfId="44641"/>
    <cellStyle name="Obično 2 7 2 4" xfId="33948"/>
    <cellStyle name="Obično 2 7 2 4 2" xfId="34333"/>
    <cellStyle name="Obično 2 7 2 4 2 2" xfId="34940"/>
    <cellStyle name="Obično 2 7 2 4 2 2 2" xfId="36154"/>
    <cellStyle name="Obično 2 7 2 4 2 2 2 2" xfId="40299"/>
    <cellStyle name="Obično 2 7 2 4 2 2 2 2 2" xfId="48589"/>
    <cellStyle name="Obično 2 7 2 4 2 2 2 3" xfId="44444"/>
    <cellStyle name="Obično 2 7 2 4 2 2 3" xfId="37368"/>
    <cellStyle name="Obično 2 7 2 4 2 2 3 2" xfId="41513"/>
    <cellStyle name="Obično 2 7 2 4 2 2 3 2 2" xfId="49803"/>
    <cellStyle name="Obično 2 7 2 4 2 2 3 3" xfId="45658"/>
    <cellStyle name="Obično 2 7 2 4 2 2 4" xfId="39085"/>
    <cellStyle name="Obično 2 7 2 4 2 2 4 2" xfId="47375"/>
    <cellStyle name="Obično 2 7 2 4 2 2 5" xfId="43230"/>
    <cellStyle name="Obično 2 7 2 4 2 3" xfId="35547"/>
    <cellStyle name="Obično 2 7 2 4 2 3 2" xfId="39692"/>
    <cellStyle name="Obično 2 7 2 4 2 3 2 2" xfId="47982"/>
    <cellStyle name="Obično 2 7 2 4 2 3 3" xfId="43837"/>
    <cellStyle name="Obično 2 7 2 4 2 4" xfId="36761"/>
    <cellStyle name="Obično 2 7 2 4 2 4 2" xfId="40906"/>
    <cellStyle name="Obično 2 7 2 4 2 4 2 2" xfId="49196"/>
    <cellStyle name="Obično 2 7 2 4 2 4 3" xfId="45051"/>
    <cellStyle name="Obično 2 7 2 4 2 5" xfId="37871"/>
    <cellStyle name="Obično 2 7 2 4 2 5 2" xfId="42016"/>
    <cellStyle name="Obično 2 7 2 4 2 5 2 2" xfId="50306"/>
    <cellStyle name="Obično 2 7 2 4 2 5 3" xfId="46161"/>
    <cellStyle name="Obično 2 7 2 4 2 6" xfId="38478"/>
    <cellStyle name="Obično 2 7 2 4 2 6 2" xfId="46768"/>
    <cellStyle name="Obično 2 7 2 4 2 7" xfId="42623"/>
    <cellStyle name="Obično 2 7 2 4 3" xfId="34170"/>
    <cellStyle name="Obično 2 7 2 4 3 2" xfId="34777"/>
    <cellStyle name="Obično 2 7 2 4 3 2 2" xfId="35991"/>
    <cellStyle name="Obično 2 7 2 4 3 2 2 2" xfId="40136"/>
    <cellStyle name="Obično 2 7 2 4 3 2 2 2 2" xfId="48426"/>
    <cellStyle name="Obično 2 7 2 4 3 2 2 3" xfId="44281"/>
    <cellStyle name="Obično 2 7 2 4 3 2 3" xfId="37205"/>
    <cellStyle name="Obično 2 7 2 4 3 2 3 2" xfId="41350"/>
    <cellStyle name="Obično 2 7 2 4 3 2 3 2 2" xfId="49640"/>
    <cellStyle name="Obično 2 7 2 4 3 2 3 3" xfId="45495"/>
    <cellStyle name="Obično 2 7 2 4 3 2 4" xfId="38922"/>
    <cellStyle name="Obično 2 7 2 4 3 2 4 2" xfId="47212"/>
    <cellStyle name="Obično 2 7 2 4 3 2 5" xfId="43067"/>
    <cellStyle name="Obično 2 7 2 4 3 3" xfId="35384"/>
    <cellStyle name="Obično 2 7 2 4 3 3 2" xfId="39529"/>
    <cellStyle name="Obično 2 7 2 4 3 3 2 2" xfId="47819"/>
    <cellStyle name="Obično 2 7 2 4 3 3 3" xfId="43674"/>
    <cellStyle name="Obično 2 7 2 4 3 4" xfId="36598"/>
    <cellStyle name="Obično 2 7 2 4 3 4 2" xfId="40743"/>
    <cellStyle name="Obično 2 7 2 4 3 4 2 2" xfId="49033"/>
    <cellStyle name="Obično 2 7 2 4 3 4 3" xfId="44888"/>
    <cellStyle name="Obično 2 7 2 4 3 5" xfId="38315"/>
    <cellStyle name="Obično 2 7 2 4 3 5 2" xfId="46605"/>
    <cellStyle name="Obično 2 7 2 4 3 6" xfId="42460"/>
    <cellStyle name="Obično 2 7 2 4 4" xfId="34555"/>
    <cellStyle name="Obično 2 7 2 4 4 2" xfId="35769"/>
    <cellStyle name="Obično 2 7 2 4 4 2 2" xfId="39914"/>
    <cellStyle name="Obično 2 7 2 4 4 2 2 2" xfId="48204"/>
    <cellStyle name="Obično 2 7 2 4 4 2 3" xfId="44059"/>
    <cellStyle name="Obično 2 7 2 4 4 3" xfId="36983"/>
    <cellStyle name="Obično 2 7 2 4 4 3 2" xfId="41128"/>
    <cellStyle name="Obično 2 7 2 4 4 3 2 2" xfId="49418"/>
    <cellStyle name="Obično 2 7 2 4 4 3 3" xfId="45273"/>
    <cellStyle name="Obično 2 7 2 4 4 4" xfId="38700"/>
    <cellStyle name="Obično 2 7 2 4 4 4 2" xfId="46990"/>
    <cellStyle name="Obično 2 7 2 4 4 5" xfId="42845"/>
    <cellStyle name="Obično 2 7 2 4 5" xfId="35162"/>
    <cellStyle name="Obično 2 7 2 4 5 2" xfId="39307"/>
    <cellStyle name="Obično 2 7 2 4 5 2 2" xfId="47597"/>
    <cellStyle name="Obično 2 7 2 4 5 3" xfId="43452"/>
    <cellStyle name="Obično 2 7 2 4 6" xfId="36376"/>
    <cellStyle name="Obično 2 7 2 4 6 2" xfId="40521"/>
    <cellStyle name="Obično 2 7 2 4 6 2 2" xfId="48811"/>
    <cellStyle name="Obično 2 7 2 4 6 3" xfId="44666"/>
    <cellStyle name="Obično 2 7 2 4 7" xfId="37708"/>
    <cellStyle name="Obično 2 7 2 4 7 2" xfId="41853"/>
    <cellStyle name="Obično 2 7 2 4 7 2 2" xfId="50143"/>
    <cellStyle name="Obično 2 7 2 4 7 3" xfId="45998"/>
    <cellStyle name="Obično 2 7 2 4 8" xfId="38093"/>
    <cellStyle name="Obično 2 7 2 4 8 2" xfId="46383"/>
    <cellStyle name="Obično 2 7 2 4 9" xfId="42238"/>
    <cellStyle name="Obično 2 7 2 5" xfId="33993"/>
    <cellStyle name="Obično 2 7 2 5 2" xfId="34378"/>
    <cellStyle name="Obično 2 7 2 5 2 2" xfId="34985"/>
    <cellStyle name="Obično 2 7 2 5 2 2 2" xfId="36199"/>
    <cellStyle name="Obično 2 7 2 5 2 2 2 2" xfId="40344"/>
    <cellStyle name="Obično 2 7 2 5 2 2 2 2 2" xfId="48634"/>
    <cellStyle name="Obično 2 7 2 5 2 2 2 3" xfId="44489"/>
    <cellStyle name="Obično 2 7 2 5 2 2 3" xfId="37413"/>
    <cellStyle name="Obično 2 7 2 5 2 2 3 2" xfId="41558"/>
    <cellStyle name="Obično 2 7 2 5 2 2 3 2 2" xfId="49848"/>
    <cellStyle name="Obično 2 7 2 5 2 2 3 3" xfId="45703"/>
    <cellStyle name="Obično 2 7 2 5 2 2 4" xfId="39130"/>
    <cellStyle name="Obično 2 7 2 5 2 2 4 2" xfId="47420"/>
    <cellStyle name="Obično 2 7 2 5 2 2 5" xfId="43275"/>
    <cellStyle name="Obično 2 7 2 5 2 3" xfId="35592"/>
    <cellStyle name="Obično 2 7 2 5 2 3 2" xfId="39737"/>
    <cellStyle name="Obično 2 7 2 5 2 3 2 2" xfId="48027"/>
    <cellStyle name="Obično 2 7 2 5 2 3 3" xfId="43882"/>
    <cellStyle name="Obično 2 7 2 5 2 4" xfId="36806"/>
    <cellStyle name="Obično 2 7 2 5 2 4 2" xfId="40951"/>
    <cellStyle name="Obično 2 7 2 5 2 4 2 2" xfId="49241"/>
    <cellStyle name="Obično 2 7 2 5 2 4 3" xfId="45096"/>
    <cellStyle name="Obično 2 7 2 5 2 5" xfId="37916"/>
    <cellStyle name="Obično 2 7 2 5 2 5 2" xfId="42061"/>
    <cellStyle name="Obično 2 7 2 5 2 5 2 2" xfId="50351"/>
    <cellStyle name="Obično 2 7 2 5 2 5 3" xfId="46206"/>
    <cellStyle name="Obično 2 7 2 5 2 6" xfId="38523"/>
    <cellStyle name="Obično 2 7 2 5 2 6 2" xfId="46813"/>
    <cellStyle name="Obično 2 7 2 5 2 7" xfId="42668"/>
    <cellStyle name="Obično 2 7 2 5 3" xfId="34215"/>
    <cellStyle name="Obično 2 7 2 5 3 2" xfId="34822"/>
    <cellStyle name="Obično 2 7 2 5 3 2 2" xfId="36036"/>
    <cellStyle name="Obično 2 7 2 5 3 2 2 2" xfId="40181"/>
    <cellStyle name="Obično 2 7 2 5 3 2 2 2 2" xfId="48471"/>
    <cellStyle name="Obično 2 7 2 5 3 2 2 3" xfId="44326"/>
    <cellStyle name="Obično 2 7 2 5 3 2 3" xfId="37250"/>
    <cellStyle name="Obično 2 7 2 5 3 2 3 2" xfId="41395"/>
    <cellStyle name="Obično 2 7 2 5 3 2 3 2 2" xfId="49685"/>
    <cellStyle name="Obično 2 7 2 5 3 2 3 3" xfId="45540"/>
    <cellStyle name="Obično 2 7 2 5 3 2 4" xfId="38967"/>
    <cellStyle name="Obično 2 7 2 5 3 2 4 2" xfId="47257"/>
    <cellStyle name="Obično 2 7 2 5 3 2 5" xfId="43112"/>
    <cellStyle name="Obično 2 7 2 5 3 3" xfId="35429"/>
    <cellStyle name="Obično 2 7 2 5 3 3 2" xfId="39574"/>
    <cellStyle name="Obično 2 7 2 5 3 3 2 2" xfId="47864"/>
    <cellStyle name="Obično 2 7 2 5 3 3 3" xfId="43719"/>
    <cellStyle name="Obično 2 7 2 5 3 4" xfId="36643"/>
    <cellStyle name="Obično 2 7 2 5 3 4 2" xfId="40788"/>
    <cellStyle name="Obično 2 7 2 5 3 4 2 2" xfId="49078"/>
    <cellStyle name="Obično 2 7 2 5 3 4 3" xfId="44933"/>
    <cellStyle name="Obično 2 7 2 5 3 5" xfId="38360"/>
    <cellStyle name="Obično 2 7 2 5 3 5 2" xfId="46650"/>
    <cellStyle name="Obično 2 7 2 5 3 6" xfId="42505"/>
    <cellStyle name="Obično 2 7 2 5 4" xfId="34600"/>
    <cellStyle name="Obično 2 7 2 5 4 2" xfId="35814"/>
    <cellStyle name="Obično 2 7 2 5 4 2 2" xfId="39959"/>
    <cellStyle name="Obično 2 7 2 5 4 2 2 2" xfId="48249"/>
    <cellStyle name="Obično 2 7 2 5 4 2 3" xfId="44104"/>
    <cellStyle name="Obično 2 7 2 5 4 3" xfId="37028"/>
    <cellStyle name="Obično 2 7 2 5 4 3 2" xfId="41173"/>
    <cellStyle name="Obično 2 7 2 5 4 3 2 2" xfId="49463"/>
    <cellStyle name="Obično 2 7 2 5 4 3 3" xfId="45318"/>
    <cellStyle name="Obično 2 7 2 5 4 4" xfId="38745"/>
    <cellStyle name="Obično 2 7 2 5 4 4 2" xfId="47035"/>
    <cellStyle name="Obično 2 7 2 5 4 5" xfId="42890"/>
    <cellStyle name="Obično 2 7 2 5 5" xfId="35207"/>
    <cellStyle name="Obično 2 7 2 5 5 2" xfId="39352"/>
    <cellStyle name="Obično 2 7 2 5 5 2 2" xfId="47642"/>
    <cellStyle name="Obično 2 7 2 5 5 3" xfId="43497"/>
    <cellStyle name="Obično 2 7 2 5 6" xfId="36421"/>
    <cellStyle name="Obično 2 7 2 5 6 2" xfId="40566"/>
    <cellStyle name="Obično 2 7 2 5 6 2 2" xfId="48856"/>
    <cellStyle name="Obično 2 7 2 5 6 3" xfId="44711"/>
    <cellStyle name="Obično 2 7 2 5 7" xfId="37753"/>
    <cellStyle name="Obično 2 7 2 5 7 2" xfId="41898"/>
    <cellStyle name="Obično 2 7 2 5 7 2 2" xfId="50188"/>
    <cellStyle name="Obično 2 7 2 5 7 3" xfId="46043"/>
    <cellStyle name="Obično 2 7 2 5 8" xfId="38138"/>
    <cellStyle name="Obično 2 7 2 5 8 2" xfId="46428"/>
    <cellStyle name="Obično 2 7 2 5 9" xfId="42283"/>
    <cellStyle name="Obično 2 7 2 6" xfId="34111"/>
    <cellStyle name="Obično 2 7 2 6 2" xfId="34718"/>
    <cellStyle name="Obično 2 7 2 6 2 2" xfId="35932"/>
    <cellStyle name="Obično 2 7 2 6 2 2 2" xfId="40077"/>
    <cellStyle name="Obično 2 7 2 6 2 2 2 2" xfId="48367"/>
    <cellStyle name="Obično 2 7 2 6 2 2 3" xfId="44222"/>
    <cellStyle name="Obično 2 7 2 6 2 3" xfId="37146"/>
    <cellStyle name="Obično 2 7 2 6 2 3 2" xfId="41291"/>
    <cellStyle name="Obično 2 7 2 6 2 3 2 2" xfId="49581"/>
    <cellStyle name="Obično 2 7 2 6 2 3 3" xfId="45436"/>
    <cellStyle name="Obično 2 7 2 6 2 4" xfId="38863"/>
    <cellStyle name="Obično 2 7 2 6 2 4 2" xfId="47153"/>
    <cellStyle name="Obično 2 7 2 6 2 5" xfId="43008"/>
    <cellStyle name="Obično 2 7 2 6 3" xfId="35325"/>
    <cellStyle name="Obično 2 7 2 6 3 2" xfId="39470"/>
    <cellStyle name="Obično 2 7 2 6 3 2 2" xfId="47760"/>
    <cellStyle name="Obično 2 7 2 6 3 3" xfId="43615"/>
    <cellStyle name="Obično 2 7 2 6 4" xfId="36539"/>
    <cellStyle name="Obično 2 7 2 6 4 2" xfId="40684"/>
    <cellStyle name="Obično 2 7 2 6 4 2 2" xfId="48974"/>
    <cellStyle name="Obično 2 7 2 6 4 3" xfId="44829"/>
    <cellStyle name="Obično 2 7 2 6 5" xfId="37649"/>
    <cellStyle name="Obično 2 7 2 6 5 2" xfId="41794"/>
    <cellStyle name="Obično 2 7 2 6 5 2 2" xfId="50084"/>
    <cellStyle name="Obično 2 7 2 6 5 3" xfId="45939"/>
    <cellStyle name="Obično 2 7 2 6 6" xfId="38256"/>
    <cellStyle name="Obično 2 7 2 6 6 2" xfId="46546"/>
    <cellStyle name="Obično 2 7 2 6 7" xfId="42401"/>
    <cellStyle name="Obično 2 7 2 7" xfId="34274"/>
    <cellStyle name="Obično 2 7 2 7 2" xfId="34881"/>
    <cellStyle name="Obično 2 7 2 7 2 2" xfId="36095"/>
    <cellStyle name="Obično 2 7 2 7 2 2 2" xfId="40240"/>
    <cellStyle name="Obično 2 7 2 7 2 2 2 2" xfId="48530"/>
    <cellStyle name="Obično 2 7 2 7 2 2 3" xfId="44385"/>
    <cellStyle name="Obično 2 7 2 7 2 3" xfId="37309"/>
    <cellStyle name="Obično 2 7 2 7 2 3 2" xfId="41454"/>
    <cellStyle name="Obično 2 7 2 7 2 3 2 2" xfId="49744"/>
    <cellStyle name="Obično 2 7 2 7 2 3 3" xfId="45599"/>
    <cellStyle name="Obično 2 7 2 7 2 4" xfId="39026"/>
    <cellStyle name="Obično 2 7 2 7 2 4 2" xfId="47316"/>
    <cellStyle name="Obično 2 7 2 7 2 5" xfId="43171"/>
    <cellStyle name="Obično 2 7 2 7 3" xfId="35488"/>
    <cellStyle name="Obično 2 7 2 7 3 2" xfId="39633"/>
    <cellStyle name="Obično 2 7 2 7 3 2 2" xfId="47923"/>
    <cellStyle name="Obično 2 7 2 7 3 3" xfId="43778"/>
    <cellStyle name="Obično 2 7 2 7 4" xfId="36702"/>
    <cellStyle name="Obično 2 7 2 7 4 2" xfId="40847"/>
    <cellStyle name="Obično 2 7 2 7 4 2 2" xfId="49137"/>
    <cellStyle name="Obično 2 7 2 7 4 3" xfId="44992"/>
    <cellStyle name="Obično 2 7 2 7 5" xfId="37812"/>
    <cellStyle name="Obično 2 7 2 7 5 2" xfId="41957"/>
    <cellStyle name="Obično 2 7 2 7 5 2 2" xfId="50247"/>
    <cellStyle name="Obično 2 7 2 7 5 3" xfId="46102"/>
    <cellStyle name="Obično 2 7 2 7 6" xfId="38419"/>
    <cellStyle name="Obično 2 7 2 7 6 2" xfId="46709"/>
    <cellStyle name="Obično 2 7 2 7 7" xfId="42564"/>
    <cellStyle name="Obično 2 7 2 8" xfId="34052"/>
    <cellStyle name="Obično 2 7 2 8 2" xfId="34659"/>
    <cellStyle name="Obično 2 7 2 8 2 2" xfId="35873"/>
    <cellStyle name="Obično 2 7 2 8 2 2 2" xfId="40018"/>
    <cellStyle name="Obično 2 7 2 8 2 2 2 2" xfId="48308"/>
    <cellStyle name="Obično 2 7 2 8 2 2 3" xfId="44163"/>
    <cellStyle name="Obično 2 7 2 8 2 3" xfId="37087"/>
    <cellStyle name="Obično 2 7 2 8 2 3 2" xfId="41232"/>
    <cellStyle name="Obično 2 7 2 8 2 3 2 2" xfId="49522"/>
    <cellStyle name="Obično 2 7 2 8 2 3 3" xfId="45377"/>
    <cellStyle name="Obično 2 7 2 8 2 4" xfId="38804"/>
    <cellStyle name="Obično 2 7 2 8 2 4 2" xfId="47094"/>
    <cellStyle name="Obično 2 7 2 8 2 5" xfId="42949"/>
    <cellStyle name="Obično 2 7 2 8 3" xfId="35266"/>
    <cellStyle name="Obično 2 7 2 8 3 2" xfId="39411"/>
    <cellStyle name="Obično 2 7 2 8 3 2 2" xfId="47701"/>
    <cellStyle name="Obično 2 7 2 8 3 3" xfId="43556"/>
    <cellStyle name="Obično 2 7 2 8 4" xfId="36480"/>
    <cellStyle name="Obično 2 7 2 8 4 2" xfId="40625"/>
    <cellStyle name="Obično 2 7 2 8 4 2 2" xfId="48915"/>
    <cellStyle name="Obično 2 7 2 8 4 3" xfId="44770"/>
    <cellStyle name="Obično 2 7 2 8 5" xfId="38197"/>
    <cellStyle name="Obično 2 7 2 8 5 2" xfId="46487"/>
    <cellStyle name="Obično 2 7 2 8 6" xfId="42342"/>
    <cellStyle name="Obično 2 7 2 9" xfId="34437"/>
    <cellStyle name="Obično 2 7 2 9 2" xfId="35044"/>
    <cellStyle name="Obično 2 7 2 9 2 2" xfId="36258"/>
    <cellStyle name="Obično 2 7 2 9 2 2 2" xfId="40403"/>
    <cellStyle name="Obično 2 7 2 9 2 2 2 2" xfId="48693"/>
    <cellStyle name="Obično 2 7 2 9 2 2 3" xfId="44548"/>
    <cellStyle name="Obično 2 7 2 9 2 3" xfId="37472"/>
    <cellStyle name="Obično 2 7 2 9 2 3 2" xfId="41617"/>
    <cellStyle name="Obično 2 7 2 9 2 3 2 2" xfId="49907"/>
    <cellStyle name="Obično 2 7 2 9 2 3 3" xfId="45762"/>
    <cellStyle name="Obično 2 7 2 9 2 4" xfId="39189"/>
    <cellStyle name="Obično 2 7 2 9 2 4 2" xfId="47479"/>
    <cellStyle name="Obično 2 7 2 9 2 5" xfId="43334"/>
    <cellStyle name="Obično 2 7 2 9 3" xfId="35651"/>
    <cellStyle name="Obično 2 7 2 9 3 2" xfId="39796"/>
    <cellStyle name="Obično 2 7 2 9 3 2 2" xfId="48086"/>
    <cellStyle name="Obično 2 7 2 9 3 3" xfId="43941"/>
    <cellStyle name="Obično 2 7 2 9 4" xfId="36865"/>
    <cellStyle name="Obično 2 7 2 9 4 2" xfId="41010"/>
    <cellStyle name="Obično 2 7 2 9 4 2 2" xfId="49300"/>
    <cellStyle name="Obično 2 7 2 9 4 3" xfId="45155"/>
    <cellStyle name="Obično 2 7 2 9 5" xfId="38582"/>
    <cellStyle name="Obično 2 7 2 9 5 2" xfId="46872"/>
    <cellStyle name="Obično 2 7 2 9 6" xfId="42727"/>
    <cellStyle name="Obično 2 7 20" xfId="37957"/>
    <cellStyle name="Obično 2 7 20 2" xfId="46247"/>
    <cellStyle name="Obično 2 7 21" xfId="42102"/>
    <cellStyle name="Obično 2 7 3" xfId="33836"/>
    <cellStyle name="Obično 2 7 3 10" xfId="36323"/>
    <cellStyle name="Obično 2 7 3 10 2" xfId="40468"/>
    <cellStyle name="Obično 2 7 3 10 2 2" xfId="48758"/>
    <cellStyle name="Obično 2 7 3 10 3" xfId="44613"/>
    <cellStyle name="Obično 2 7 3 11" xfId="37537"/>
    <cellStyle name="Obično 2 7 3 11 2" xfId="41682"/>
    <cellStyle name="Obično 2 7 3 11 2 2" xfId="49972"/>
    <cellStyle name="Obično 2 7 3 11 3" xfId="45827"/>
    <cellStyle name="Obično 2 7 3 12" xfId="37596"/>
    <cellStyle name="Obično 2 7 3 12 2" xfId="41741"/>
    <cellStyle name="Obično 2 7 3 12 2 2" xfId="50031"/>
    <cellStyle name="Obično 2 7 3 12 3" xfId="45886"/>
    <cellStyle name="Obično 2 7 3 13" xfId="33895"/>
    <cellStyle name="Obično 2 7 3 13 2" xfId="38040"/>
    <cellStyle name="Obično 2 7 3 13 2 2" xfId="46330"/>
    <cellStyle name="Obično 2 7 3 13 3" xfId="42185"/>
    <cellStyle name="Obično 2 7 3 14" xfId="37981"/>
    <cellStyle name="Obično 2 7 3 14 2" xfId="46271"/>
    <cellStyle name="Obično 2 7 3 15" xfId="42126"/>
    <cellStyle name="Obično 2 7 3 2" xfId="33954"/>
    <cellStyle name="Obično 2 7 3 2 2" xfId="34339"/>
    <cellStyle name="Obično 2 7 3 2 2 2" xfId="34946"/>
    <cellStyle name="Obično 2 7 3 2 2 2 2" xfId="36160"/>
    <cellStyle name="Obično 2 7 3 2 2 2 2 2" xfId="40305"/>
    <cellStyle name="Obično 2 7 3 2 2 2 2 2 2" xfId="48595"/>
    <cellStyle name="Obično 2 7 3 2 2 2 2 3" xfId="44450"/>
    <cellStyle name="Obično 2 7 3 2 2 2 3" xfId="37374"/>
    <cellStyle name="Obično 2 7 3 2 2 2 3 2" xfId="41519"/>
    <cellStyle name="Obično 2 7 3 2 2 2 3 2 2" xfId="49809"/>
    <cellStyle name="Obično 2 7 3 2 2 2 3 3" xfId="45664"/>
    <cellStyle name="Obično 2 7 3 2 2 2 4" xfId="39091"/>
    <cellStyle name="Obično 2 7 3 2 2 2 4 2" xfId="47381"/>
    <cellStyle name="Obično 2 7 3 2 2 2 5" xfId="43236"/>
    <cellStyle name="Obično 2 7 3 2 2 3" xfId="35553"/>
    <cellStyle name="Obično 2 7 3 2 2 3 2" xfId="39698"/>
    <cellStyle name="Obično 2 7 3 2 2 3 2 2" xfId="47988"/>
    <cellStyle name="Obično 2 7 3 2 2 3 3" xfId="43843"/>
    <cellStyle name="Obično 2 7 3 2 2 4" xfId="36767"/>
    <cellStyle name="Obično 2 7 3 2 2 4 2" xfId="40912"/>
    <cellStyle name="Obično 2 7 3 2 2 4 2 2" xfId="49202"/>
    <cellStyle name="Obično 2 7 3 2 2 4 3" xfId="45057"/>
    <cellStyle name="Obično 2 7 3 2 2 5" xfId="37877"/>
    <cellStyle name="Obično 2 7 3 2 2 5 2" xfId="42022"/>
    <cellStyle name="Obično 2 7 3 2 2 5 2 2" xfId="50312"/>
    <cellStyle name="Obično 2 7 3 2 2 5 3" xfId="46167"/>
    <cellStyle name="Obično 2 7 3 2 2 6" xfId="38484"/>
    <cellStyle name="Obično 2 7 3 2 2 6 2" xfId="46774"/>
    <cellStyle name="Obično 2 7 3 2 2 7" xfId="42629"/>
    <cellStyle name="Obično 2 7 3 2 3" xfId="34176"/>
    <cellStyle name="Obično 2 7 3 2 3 2" xfId="34783"/>
    <cellStyle name="Obično 2 7 3 2 3 2 2" xfId="35997"/>
    <cellStyle name="Obično 2 7 3 2 3 2 2 2" xfId="40142"/>
    <cellStyle name="Obično 2 7 3 2 3 2 2 2 2" xfId="48432"/>
    <cellStyle name="Obično 2 7 3 2 3 2 2 3" xfId="44287"/>
    <cellStyle name="Obično 2 7 3 2 3 2 3" xfId="37211"/>
    <cellStyle name="Obično 2 7 3 2 3 2 3 2" xfId="41356"/>
    <cellStyle name="Obično 2 7 3 2 3 2 3 2 2" xfId="49646"/>
    <cellStyle name="Obično 2 7 3 2 3 2 3 3" xfId="45501"/>
    <cellStyle name="Obično 2 7 3 2 3 2 4" xfId="38928"/>
    <cellStyle name="Obično 2 7 3 2 3 2 4 2" xfId="47218"/>
    <cellStyle name="Obično 2 7 3 2 3 2 5" xfId="43073"/>
    <cellStyle name="Obično 2 7 3 2 3 3" xfId="35390"/>
    <cellStyle name="Obično 2 7 3 2 3 3 2" xfId="39535"/>
    <cellStyle name="Obično 2 7 3 2 3 3 2 2" xfId="47825"/>
    <cellStyle name="Obično 2 7 3 2 3 3 3" xfId="43680"/>
    <cellStyle name="Obično 2 7 3 2 3 4" xfId="36604"/>
    <cellStyle name="Obično 2 7 3 2 3 4 2" xfId="40749"/>
    <cellStyle name="Obično 2 7 3 2 3 4 2 2" xfId="49039"/>
    <cellStyle name="Obično 2 7 3 2 3 4 3" xfId="44894"/>
    <cellStyle name="Obično 2 7 3 2 3 5" xfId="38321"/>
    <cellStyle name="Obično 2 7 3 2 3 5 2" xfId="46611"/>
    <cellStyle name="Obično 2 7 3 2 3 6" xfId="42466"/>
    <cellStyle name="Obično 2 7 3 2 4" xfId="34561"/>
    <cellStyle name="Obično 2 7 3 2 4 2" xfId="35775"/>
    <cellStyle name="Obično 2 7 3 2 4 2 2" xfId="39920"/>
    <cellStyle name="Obično 2 7 3 2 4 2 2 2" xfId="48210"/>
    <cellStyle name="Obično 2 7 3 2 4 2 3" xfId="44065"/>
    <cellStyle name="Obično 2 7 3 2 4 3" xfId="36989"/>
    <cellStyle name="Obično 2 7 3 2 4 3 2" xfId="41134"/>
    <cellStyle name="Obično 2 7 3 2 4 3 2 2" xfId="49424"/>
    <cellStyle name="Obično 2 7 3 2 4 3 3" xfId="45279"/>
    <cellStyle name="Obično 2 7 3 2 4 4" xfId="38706"/>
    <cellStyle name="Obično 2 7 3 2 4 4 2" xfId="46996"/>
    <cellStyle name="Obično 2 7 3 2 4 5" xfId="42851"/>
    <cellStyle name="Obično 2 7 3 2 5" xfId="35168"/>
    <cellStyle name="Obično 2 7 3 2 5 2" xfId="39313"/>
    <cellStyle name="Obično 2 7 3 2 5 2 2" xfId="47603"/>
    <cellStyle name="Obično 2 7 3 2 5 3" xfId="43458"/>
    <cellStyle name="Obično 2 7 3 2 6" xfId="36382"/>
    <cellStyle name="Obično 2 7 3 2 6 2" xfId="40527"/>
    <cellStyle name="Obično 2 7 3 2 6 2 2" xfId="48817"/>
    <cellStyle name="Obično 2 7 3 2 6 3" xfId="44672"/>
    <cellStyle name="Obično 2 7 3 2 7" xfId="37714"/>
    <cellStyle name="Obično 2 7 3 2 7 2" xfId="41859"/>
    <cellStyle name="Obično 2 7 3 2 7 2 2" xfId="50149"/>
    <cellStyle name="Obično 2 7 3 2 7 3" xfId="46004"/>
    <cellStyle name="Obično 2 7 3 2 8" xfId="38099"/>
    <cellStyle name="Obično 2 7 3 2 8 2" xfId="46389"/>
    <cellStyle name="Obično 2 7 3 2 9" xfId="42244"/>
    <cellStyle name="Obično 2 7 3 3" xfId="33999"/>
    <cellStyle name="Obično 2 7 3 3 2" xfId="34384"/>
    <cellStyle name="Obično 2 7 3 3 2 2" xfId="34991"/>
    <cellStyle name="Obično 2 7 3 3 2 2 2" xfId="36205"/>
    <cellStyle name="Obično 2 7 3 3 2 2 2 2" xfId="40350"/>
    <cellStyle name="Obično 2 7 3 3 2 2 2 2 2" xfId="48640"/>
    <cellStyle name="Obično 2 7 3 3 2 2 2 3" xfId="44495"/>
    <cellStyle name="Obično 2 7 3 3 2 2 3" xfId="37419"/>
    <cellStyle name="Obično 2 7 3 3 2 2 3 2" xfId="41564"/>
    <cellStyle name="Obično 2 7 3 3 2 2 3 2 2" xfId="49854"/>
    <cellStyle name="Obično 2 7 3 3 2 2 3 3" xfId="45709"/>
    <cellStyle name="Obično 2 7 3 3 2 2 4" xfId="39136"/>
    <cellStyle name="Obično 2 7 3 3 2 2 4 2" xfId="47426"/>
    <cellStyle name="Obično 2 7 3 3 2 2 5" xfId="43281"/>
    <cellStyle name="Obično 2 7 3 3 2 3" xfId="35598"/>
    <cellStyle name="Obično 2 7 3 3 2 3 2" xfId="39743"/>
    <cellStyle name="Obično 2 7 3 3 2 3 2 2" xfId="48033"/>
    <cellStyle name="Obično 2 7 3 3 2 3 3" xfId="43888"/>
    <cellStyle name="Obično 2 7 3 3 2 4" xfId="36812"/>
    <cellStyle name="Obično 2 7 3 3 2 4 2" xfId="40957"/>
    <cellStyle name="Obično 2 7 3 3 2 4 2 2" xfId="49247"/>
    <cellStyle name="Obično 2 7 3 3 2 4 3" xfId="45102"/>
    <cellStyle name="Obično 2 7 3 3 2 5" xfId="37922"/>
    <cellStyle name="Obično 2 7 3 3 2 5 2" xfId="42067"/>
    <cellStyle name="Obično 2 7 3 3 2 5 2 2" xfId="50357"/>
    <cellStyle name="Obično 2 7 3 3 2 5 3" xfId="46212"/>
    <cellStyle name="Obično 2 7 3 3 2 6" xfId="38529"/>
    <cellStyle name="Obično 2 7 3 3 2 6 2" xfId="46819"/>
    <cellStyle name="Obično 2 7 3 3 2 7" xfId="42674"/>
    <cellStyle name="Obično 2 7 3 3 3" xfId="34221"/>
    <cellStyle name="Obično 2 7 3 3 3 2" xfId="34828"/>
    <cellStyle name="Obično 2 7 3 3 3 2 2" xfId="36042"/>
    <cellStyle name="Obično 2 7 3 3 3 2 2 2" xfId="40187"/>
    <cellStyle name="Obično 2 7 3 3 3 2 2 2 2" xfId="48477"/>
    <cellStyle name="Obično 2 7 3 3 3 2 2 3" xfId="44332"/>
    <cellStyle name="Obično 2 7 3 3 3 2 3" xfId="37256"/>
    <cellStyle name="Obično 2 7 3 3 3 2 3 2" xfId="41401"/>
    <cellStyle name="Obično 2 7 3 3 3 2 3 2 2" xfId="49691"/>
    <cellStyle name="Obično 2 7 3 3 3 2 3 3" xfId="45546"/>
    <cellStyle name="Obično 2 7 3 3 3 2 4" xfId="38973"/>
    <cellStyle name="Obično 2 7 3 3 3 2 4 2" xfId="47263"/>
    <cellStyle name="Obično 2 7 3 3 3 2 5" xfId="43118"/>
    <cellStyle name="Obično 2 7 3 3 3 3" xfId="35435"/>
    <cellStyle name="Obično 2 7 3 3 3 3 2" xfId="39580"/>
    <cellStyle name="Obično 2 7 3 3 3 3 2 2" xfId="47870"/>
    <cellStyle name="Obično 2 7 3 3 3 3 3" xfId="43725"/>
    <cellStyle name="Obično 2 7 3 3 3 4" xfId="36649"/>
    <cellStyle name="Obično 2 7 3 3 3 4 2" xfId="40794"/>
    <cellStyle name="Obično 2 7 3 3 3 4 2 2" xfId="49084"/>
    <cellStyle name="Obično 2 7 3 3 3 4 3" xfId="44939"/>
    <cellStyle name="Obično 2 7 3 3 3 5" xfId="38366"/>
    <cellStyle name="Obično 2 7 3 3 3 5 2" xfId="46656"/>
    <cellStyle name="Obično 2 7 3 3 3 6" xfId="42511"/>
    <cellStyle name="Obično 2 7 3 3 4" xfId="34606"/>
    <cellStyle name="Obično 2 7 3 3 4 2" xfId="35820"/>
    <cellStyle name="Obično 2 7 3 3 4 2 2" xfId="39965"/>
    <cellStyle name="Obično 2 7 3 3 4 2 2 2" xfId="48255"/>
    <cellStyle name="Obično 2 7 3 3 4 2 3" xfId="44110"/>
    <cellStyle name="Obično 2 7 3 3 4 3" xfId="37034"/>
    <cellStyle name="Obično 2 7 3 3 4 3 2" xfId="41179"/>
    <cellStyle name="Obično 2 7 3 3 4 3 2 2" xfId="49469"/>
    <cellStyle name="Obično 2 7 3 3 4 3 3" xfId="45324"/>
    <cellStyle name="Obično 2 7 3 3 4 4" xfId="38751"/>
    <cellStyle name="Obično 2 7 3 3 4 4 2" xfId="47041"/>
    <cellStyle name="Obično 2 7 3 3 4 5" xfId="42896"/>
    <cellStyle name="Obično 2 7 3 3 5" xfId="35213"/>
    <cellStyle name="Obično 2 7 3 3 5 2" xfId="39358"/>
    <cellStyle name="Obično 2 7 3 3 5 2 2" xfId="47648"/>
    <cellStyle name="Obično 2 7 3 3 5 3" xfId="43503"/>
    <cellStyle name="Obično 2 7 3 3 6" xfId="36427"/>
    <cellStyle name="Obično 2 7 3 3 6 2" xfId="40572"/>
    <cellStyle name="Obično 2 7 3 3 6 2 2" xfId="48862"/>
    <cellStyle name="Obično 2 7 3 3 6 3" xfId="44717"/>
    <cellStyle name="Obično 2 7 3 3 7" xfId="37759"/>
    <cellStyle name="Obično 2 7 3 3 7 2" xfId="41904"/>
    <cellStyle name="Obično 2 7 3 3 7 2 2" xfId="50194"/>
    <cellStyle name="Obično 2 7 3 3 7 3" xfId="46049"/>
    <cellStyle name="Obično 2 7 3 3 8" xfId="38144"/>
    <cellStyle name="Obično 2 7 3 3 8 2" xfId="46434"/>
    <cellStyle name="Obično 2 7 3 3 9" xfId="42289"/>
    <cellStyle name="Obično 2 7 3 4" xfId="34117"/>
    <cellStyle name="Obično 2 7 3 4 2" xfId="34724"/>
    <cellStyle name="Obično 2 7 3 4 2 2" xfId="35938"/>
    <cellStyle name="Obično 2 7 3 4 2 2 2" xfId="40083"/>
    <cellStyle name="Obično 2 7 3 4 2 2 2 2" xfId="48373"/>
    <cellStyle name="Obično 2 7 3 4 2 2 3" xfId="44228"/>
    <cellStyle name="Obično 2 7 3 4 2 3" xfId="37152"/>
    <cellStyle name="Obično 2 7 3 4 2 3 2" xfId="41297"/>
    <cellStyle name="Obično 2 7 3 4 2 3 2 2" xfId="49587"/>
    <cellStyle name="Obično 2 7 3 4 2 3 3" xfId="45442"/>
    <cellStyle name="Obično 2 7 3 4 2 4" xfId="38869"/>
    <cellStyle name="Obično 2 7 3 4 2 4 2" xfId="47159"/>
    <cellStyle name="Obično 2 7 3 4 2 5" xfId="43014"/>
    <cellStyle name="Obično 2 7 3 4 3" xfId="35331"/>
    <cellStyle name="Obično 2 7 3 4 3 2" xfId="39476"/>
    <cellStyle name="Obično 2 7 3 4 3 2 2" xfId="47766"/>
    <cellStyle name="Obično 2 7 3 4 3 3" xfId="43621"/>
    <cellStyle name="Obično 2 7 3 4 4" xfId="36545"/>
    <cellStyle name="Obično 2 7 3 4 4 2" xfId="40690"/>
    <cellStyle name="Obično 2 7 3 4 4 2 2" xfId="48980"/>
    <cellStyle name="Obično 2 7 3 4 4 3" xfId="44835"/>
    <cellStyle name="Obično 2 7 3 4 5" xfId="37655"/>
    <cellStyle name="Obično 2 7 3 4 5 2" xfId="41800"/>
    <cellStyle name="Obično 2 7 3 4 5 2 2" xfId="50090"/>
    <cellStyle name="Obično 2 7 3 4 5 3" xfId="45945"/>
    <cellStyle name="Obično 2 7 3 4 6" xfId="38262"/>
    <cellStyle name="Obično 2 7 3 4 6 2" xfId="46552"/>
    <cellStyle name="Obično 2 7 3 4 7" xfId="42407"/>
    <cellStyle name="Obično 2 7 3 5" xfId="34280"/>
    <cellStyle name="Obično 2 7 3 5 2" xfId="34887"/>
    <cellStyle name="Obično 2 7 3 5 2 2" xfId="36101"/>
    <cellStyle name="Obično 2 7 3 5 2 2 2" xfId="40246"/>
    <cellStyle name="Obično 2 7 3 5 2 2 2 2" xfId="48536"/>
    <cellStyle name="Obično 2 7 3 5 2 2 3" xfId="44391"/>
    <cellStyle name="Obično 2 7 3 5 2 3" xfId="37315"/>
    <cellStyle name="Obično 2 7 3 5 2 3 2" xfId="41460"/>
    <cellStyle name="Obično 2 7 3 5 2 3 2 2" xfId="49750"/>
    <cellStyle name="Obično 2 7 3 5 2 3 3" xfId="45605"/>
    <cellStyle name="Obično 2 7 3 5 2 4" xfId="39032"/>
    <cellStyle name="Obično 2 7 3 5 2 4 2" xfId="47322"/>
    <cellStyle name="Obično 2 7 3 5 2 5" xfId="43177"/>
    <cellStyle name="Obično 2 7 3 5 3" xfId="35494"/>
    <cellStyle name="Obično 2 7 3 5 3 2" xfId="39639"/>
    <cellStyle name="Obično 2 7 3 5 3 2 2" xfId="47929"/>
    <cellStyle name="Obično 2 7 3 5 3 3" xfId="43784"/>
    <cellStyle name="Obično 2 7 3 5 4" xfId="36708"/>
    <cellStyle name="Obično 2 7 3 5 4 2" xfId="40853"/>
    <cellStyle name="Obično 2 7 3 5 4 2 2" xfId="49143"/>
    <cellStyle name="Obično 2 7 3 5 4 3" xfId="44998"/>
    <cellStyle name="Obično 2 7 3 5 5" xfId="37818"/>
    <cellStyle name="Obično 2 7 3 5 5 2" xfId="41963"/>
    <cellStyle name="Obično 2 7 3 5 5 2 2" xfId="50253"/>
    <cellStyle name="Obično 2 7 3 5 5 3" xfId="46108"/>
    <cellStyle name="Obično 2 7 3 5 6" xfId="38425"/>
    <cellStyle name="Obično 2 7 3 5 6 2" xfId="46715"/>
    <cellStyle name="Obično 2 7 3 5 7" xfId="42570"/>
    <cellStyle name="Obično 2 7 3 6" xfId="34058"/>
    <cellStyle name="Obično 2 7 3 6 2" xfId="34665"/>
    <cellStyle name="Obično 2 7 3 6 2 2" xfId="35879"/>
    <cellStyle name="Obično 2 7 3 6 2 2 2" xfId="40024"/>
    <cellStyle name="Obično 2 7 3 6 2 2 2 2" xfId="48314"/>
    <cellStyle name="Obično 2 7 3 6 2 2 3" xfId="44169"/>
    <cellStyle name="Obično 2 7 3 6 2 3" xfId="37093"/>
    <cellStyle name="Obično 2 7 3 6 2 3 2" xfId="41238"/>
    <cellStyle name="Obično 2 7 3 6 2 3 2 2" xfId="49528"/>
    <cellStyle name="Obično 2 7 3 6 2 3 3" xfId="45383"/>
    <cellStyle name="Obično 2 7 3 6 2 4" xfId="38810"/>
    <cellStyle name="Obično 2 7 3 6 2 4 2" xfId="47100"/>
    <cellStyle name="Obično 2 7 3 6 2 5" xfId="42955"/>
    <cellStyle name="Obično 2 7 3 6 3" xfId="35272"/>
    <cellStyle name="Obično 2 7 3 6 3 2" xfId="39417"/>
    <cellStyle name="Obično 2 7 3 6 3 2 2" xfId="47707"/>
    <cellStyle name="Obično 2 7 3 6 3 3" xfId="43562"/>
    <cellStyle name="Obično 2 7 3 6 4" xfId="36486"/>
    <cellStyle name="Obično 2 7 3 6 4 2" xfId="40631"/>
    <cellStyle name="Obično 2 7 3 6 4 2 2" xfId="48921"/>
    <cellStyle name="Obično 2 7 3 6 4 3" xfId="44776"/>
    <cellStyle name="Obično 2 7 3 6 5" xfId="38203"/>
    <cellStyle name="Obično 2 7 3 6 5 2" xfId="46493"/>
    <cellStyle name="Obično 2 7 3 6 6" xfId="42348"/>
    <cellStyle name="Obično 2 7 3 7" xfId="34443"/>
    <cellStyle name="Obično 2 7 3 7 2" xfId="35050"/>
    <cellStyle name="Obično 2 7 3 7 2 2" xfId="36264"/>
    <cellStyle name="Obično 2 7 3 7 2 2 2" xfId="40409"/>
    <cellStyle name="Obično 2 7 3 7 2 2 2 2" xfId="48699"/>
    <cellStyle name="Obično 2 7 3 7 2 2 3" xfId="44554"/>
    <cellStyle name="Obično 2 7 3 7 2 3" xfId="37478"/>
    <cellStyle name="Obično 2 7 3 7 2 3 2" xfId="41623"/>
    <cellStyle name="Obično 2 7 3 7 2 3 2 2" xfId="49913"/>
    <cellStyle name="Obično 2 7 3 7 2 3 3" xfId="45768"/>
    <cellStyle name="Obično 2 7 3 7 2 4" xfId="39195"/>
    <cellStyle name="Obično 2 7 3 7 2 4 2" xfId="47485"/>
    <cellStyle name="Obično 2 7 3 7 2 5" xfId="43340"/>
    <cellStyle name="Obično 2 7 3 7 3" xfId="35657"/>
    <cellStyle name="Obično 2 7 3 7 3 2" xfId="39802"/>
    <cellStyle name="Obično 2 7 3 7 3 2 2" xfId="48092"/>
    <cellStyle name="Obično 2 7 3 7 3 3" xfId="43947"/>
    <cellStyle name="Obično 2 7 3 7 4" xfId="36871"/>
    <cellStyle name="Obično 2 7 3 7 4 2" xfId="41016"/>
    <cellStyle name="Obično 2 7 3 7 4 2 2" xfId="49306"/>
    <cellStyle name="Obično 2 7 3 7 4 3" xfId="45161"/>
    <cellStyle name="Obično 2 7 3 7 5" xfId="38588"/>
    <cellStyle name="Obično 2 7 3 7 5 2" xfId="46878"/>
    <cellStyle name="Obično 2 7 3 7 6" xfId="42733"/>
    <cellStyle name="Obično 2 7 3 8" xfId="34502"/>
    <cellStyle name="Obično 2 7 3 8 2" xfId="35716"/>
    <cellStyle name="Obično 2 7 3 8 2 2" xfId="39861"/>
    <cellStyle name="Obično 2 7 3 8 2 2 2" xfId="48151"/>
    <cellStyle name="Obično 2 7 3 8 2 3" xfId="44006"/>
    <cellStyle name="Obično 2 7 3 8 3" xfId="36930"/>
    <cellStyle name="Obično 2 7 3 8 3 2" xfId="41075"/>
    <cellStyle name="Obično 2 7 3 8 3 2 2" xfId="49365"/>
    <cellStyle name="Obično 2 7 3 8 3 3" xfId="45220"/>
    <cellStyle name="Obično 2 7 3 8 4" xfId="38647"/>
    <cellStyle name="Obično 2 7 3 8 4 2" xfId="46937"/>
    <cellStyle name="Obično 2 7 3 8 5" xfId="42792"/>
    <cellStyle name="Obično 2 7 3 9" xfId="35109"/>
    <cellStyle name="Obično 2 7 3 9 2" xfId="39254"/>
    <cellStyle name="Obično 2 7 3 9 2 2" xfId="47544"/>
    <cellStyle name="Obično 2 7 3 9 3" xfId="43399"/>
    <cellStyle name="Obično 2 7 4" xfId="33843"/>
    <cellStyle name="Obično 2 7 4 10" xfId="36330"/>
    <cellStyle name="Obično 2 7 4 10 2" xfId="40475"/>
    <cellStyle name="Obično 2 7 4 10 2 2" xfId="48765"/>
    <cellStyle name="Obično 2 7 4 10 3" xfId="44620"/>
    <cellStyle name="Obično 2 7 4 11" xfId="37544"/>
    <cellStyle name="Obično 2 7 4 11 2" xfId="41689"/>
    <cellStyle name="Obično 2 7 4 11 2 2" xfId="49979"/>
    <cellStyle name="Obično 2 7 4 11 3" xfId="45834"/>
    <cellStyle name="Obično 2 7 4 12" xfId="37603"/>
    <cellStyle name="Obično 2 7 4 12 2" xfId="41748"/>
    <cellStyle name="Obično 2 7 4 12 2 2" xfId="50038"/>
    <cellStyle name="Obično 2 7 4 12 3" xfId="45893"/>
    <cellStyle name="Obično 2 7 4 13" xfId="33902"/>
    <cellStyle name="Obično 2 7 4 13 2" xfId="38047"/>
    <cellStyle name="Obično 2 7 4 13 2 2" xfId="46337"/>
    <cellStyle name="Obično 2 7 4 13 3" xfId="42192"/>
    <cellStyle name="Obično 2 7 4 14" xfId="37988"/>
    <cellStyle name="Obično 2 7 4 14 2" xfId="46278"/>
    <cellStyle name="Obično 2 7 4 15" xfId="42133"/>
    <cellStyle name="Obično 2 7 4 2" xfId="33961"/>
    <cellStyle name="Obično 2 7 4 2 2" xfId="34346"/>
    <cellStyle name="Obično 2 7 4 2 2 2" xfId="34953"/>
    <cellStyle name="Obično 2 7 4 2 2 2 2" xfId="36167"/>
    <cellStyle name="Obično 2 7 4 2 2 2 2 2" xfId="40312"/>
    <cellStyle name="Obično 2 7 4 2 2 2 2 2 2" xfId="48602"/>
    <cellStyle name="Obično 2 7 4 2 2 2 2 3" xfId="44457"/>
    <cellStyle name="Obično 2 7 4 2 2 2 3" xfId="37381"/>
    <cellStyle name="Obično 2 7 4 2 2 2 3 2" xfId="41526"/>
    <cellStyle name="Obično 2 7 4 2 2 2 3 2 2" xfId="49816"/>
    <cellStyle name="Obično 2 7 4 2 2 2 3 3" xfId="45671"/>
    <cellStyle name="Obično 2 7 4 2 2 2 4" xfId="39098"/>
    <cellStyle name="Obično 2 7 4 2 2 2 4 2" xfId="47388"/>
    <cellStyle name="Obično 2 7 4 2 2 2 5" xfId="43243"/>
    <cellStyle name="Obično 2 7 4 2 2 3" xfId="35560"/>
    <cellStyle name="Obično 2 7 4 2 2 3 2" xfId="39705"/>
    <cellStyle name="Obično 2 7 4 2 2 3 2 2" xfId="47995"/>
    <cellStyle name="Obično 2 7 4 2 2 3 3" xfId="43850"/>
    <cellStyle name="Obično 2 7 4 2 2 4" xfId="36774"/>
    <cellStyle name="Obično 2 7 4 2 2 4 2" xfId="40919"/>
    <cellStyle name="Obično 2 7 4 2 2 4 2 2" xfId="49209"/>
    <cellStyle name="Obično 2 7 4 2 2 4 3" xfId="45064"/>
    <cellStyle name="Obično 2 7 4 2 2 5" xfId="37884"/>
    <cellStyle name="Obično 2 7 4 2 2 5 2" xfId="42029"/>
    <cellStyle name="Obično 2 7 4 2 2 5 2 2" xfId="50319"/>
    <cellStyle name="Obično 2 7 4 2 2 5 3" xfId="46174"/>
    <cellStyle name="Obično 2 7 4 2 2 6" xfId="38491"/>
    <cellStyle name="Obično 2 7 4 2 2 6 2" xfId="46781"/>
    <cellStyle name="Obično 2 7 4 2 2 7" xfId="42636"/>
    <cellStyle name="Obično 2 7 4 2 3" xfId="34183"/>
    <cellStyle name="Obično 2 7 4 2 3 2" xfId="34790"/>
    <cellStyle name="Obično 2 7 4 2 3 2 2" xfId="36004"/>
    <cellStyle name="Obično 2 7 4 2 3 2 2 2" xfId="40149"/>
    <cellStyle name="Obično 2 7 4 2 3 2 2 2 2" xfId="48439"/>
    <cellStyle name="Obično 2 7 4 2 3 2 2 3" xfId="44294"/>
    <cellStyle name="Obično 2 7 4 2 3 2 3" xfId="37218"/>
    <cellStyle name="Obično 2 7 4 2 3 2 3 2" xfId="41363"/>
    <cellStyle name="Obično 2 7 4 2 3 2 3 2 2" xfId="49653"/>
    <cellStyle name="Obično 2 7 4 2 3 2 3 3" xfId="45508"/>
    <cellStyle name="Obično 2 7 4 2 3 2 4" xfId="38935"/>
    <cellStyle name="Obično 2 7 4 2 3 2 4 2" xfId="47225"/>
    <cellStyle name="Obično 2 7 4 2 3 2 5" xfId="43080"/>
    <cellStyle name="Obično 2 7 4 2 3 3" xfId="35397"/>
    <cellStyle name="Obično 2 7 4 2 3 3 2" xfId="39542"/>
    <cellStyle name="Obično 2 7 4 2 3 3 2 2" xfId="47832"/>
    <cellStyle name="Obično 2 7 4 2 3 3 3" xfId="43687"/>
    <cellStyle name="Obično 2 7 4 2 3 4" xfId="36611"/>
    <cellStyle name="Obično 2 7 4 2 3 4 2" xfId="40756"/>
    <cellStyle name="Obično 2 7 4 2 3 4 2 2" xfId="49046"/>
    <cellStyle name="Obično 2 7 4 2 3 4 3" xfId="44901"/>
    <cellStyle name="Obično 2 7 4 2 3 5" xfId="38328"/>
    <cellStyle name="Obično 2 7 4 2 3 5 2" xfId="46618"/>
    <cellStyle name="Obično 2 7 4 2 3 6" xfId="42473"/>
    <cellStyle name="Obično 2 7 4 2 4" xfId="34568"/>
    <cellStyle name="Obično 2 7 4 2 4 2" xfId="35782"/>
    <cellStyle name="Obično 2 7 4 2 4 2 2" xfId="39927"/>
    <cellStyle name="Obično 2 7 4 2 4 2 2 2" xfId="48217"/>
    <cellStyle name="Obično 2 7 4 2 4 2 3" xfId="44072"/>
    <cellStyle name="Obično 2 7 4 2 4 3" xfId="36996"/>
    <cellStyle name="Obično 2 7 4 2 4 3 2" xfId="41141"/>
    <cellStyle name="Obično 2 7 4 2 4 3 2 2" xfId="49431"/>
    <cellStyle name="Obično 2 7 4 2 4 3 3" xfId="45286"/>
    <cellStyle name="Obično 2 7 4 2 4 4" xfId="38713"/>
    <cellStyle name="Obično 2 7 4 2 4 4 2" xfId="47003"/>
    <cellStyle name="Obično 2 7 4 2 4 5" xfId="42858"/>
    <cellStyle name="Obično 2 7 4 2 5" xfId="35175"/>
    <cellStyle name="Obično 2 7 4 2 5 2" xfId="39320"/>
    <cellStyle name="Obično 2 7 4 2 5 2 2" xfId="47610"/>
    <cellStyle name="Obično 2 7 4 2 5 3" xfId="43465"/>
    <cellStyle name="Obično 2 7 4 2 6" xfId="36389"/>
    <cellStyle name="Obično 2 7 4 2 6 2" xfId="40534"/>
    <cellStyle name="Obično 2 7 4 2 6 2 2" xfId="48824"/>
    <cellStyle name="Obično 2 7 4 2 6 3" xfId="44679"/>
    <cellStyle name="Obično 2 7 4 2 7" xfId="37721"/>
    <cellStyle name="Obično 2 7 4 2 7 2" xfId="41866"/>
    <cellStyle name="Obično 2 7 4 2 7 2 2" xfId="50156"/>
    <cellStyle name="Obično 2 7 4 2 7 3" xfId="46011"/>
    <cellStyle name="Obično 2 7 4 2 8" xfId="38106"/>
    <cellStyle name="Obično 2 7 4 2 8 2" xfId="46396"/>
    <cellStyle name="Obično 2 7 4 2 9" xfId="42251"/>
    <cellStyle name="Obično 2 7 4 3" xfId="34006"/>
    <cellStyle name="Obično 2 7 4 3 2" xfId="34391"/>
    <cellStyle name="Obično 2 7 4 3 2 2" xfId="34998"/>
    <cellStyle name="Obično 2 7 4 3 2 2 2" xfId="36212"/>
    <cellStyle name="Obično 2 7 4 3 2 2 2 2" xfId="40357"/>
    <cellStyle name="Obično 2 7 4 3 2 2 2 2 2" xfId="48647"/>
    <cellStyle name="Obično 2 7 4 3 2 2 2 3" xfId="44502"/>
    <cellStyle name="Obično 2 7 4 3 2 2 3" xfId="37426"/>
    <cellStyle name="Obično 2 7 4 3 2 2 3 2" xfId="41571"/>
    <cellStyle name="Obično 2 7 4 3 2 2 3 2 2" xfId="49861"/>
    <cellStyle name="Obično 2 7 4 3 2 2 3 3" xfId="45716"/>
    <cellStyle name="Obično 2 7 4 3 2 2 4" xfId="39143"/>
    <cellStyle name="Obično 2 7 4 3 2 2 4 2" xfId="47433"/>
    <cellStyle name="Obično 2 7 4 3 2 2 5" xfId="43288"/>
    <cellStyle name="Obično 2 7 4 3 2 3" xfId="35605"/>
    <cellStyle name="Obično 2 7 4 3 2 3 2" xfId="39750"/>
    <cellStyle name="Obično 2 7 4 3 2 3 2 2" xfId="48040"/>
    <cellStyle name="Obično 2 7 4 3 2 3 3" xfId="43895"/>
    <cellStyle name="Obično 2 7 4 3 2 4" xfId="36819"/>
    <cellStyle name="Obično 2 7 4 3 2 4 2" xfId="40964"/>
    <cellStyle name="Obično 2 7 4 3 2 4 2 2" xfId="49254"/>
    <cellStyle name="Obično 2 7 4 3 2 4 3" xfId="45109"/>
    <cellStyle name="Obično 2 7 4 3 2 5" xfId="37929"/>
    <cellStyle name="Obično 2 7 4 3 2 5 2" xfId="42074"/>
    <cellStyle name="Obično 2 7 4 3 2 5 2 2" xfId="50364"/>
    <cellStyle name="Obično 2 7 4 3 2 5 3" xfId="46219"/>
    <cellStyle name="Obično 2 7 4 3 2 6" xfId="38536"/>
    <cellStyle name="Obično 2 7 4 3 2 6 2" xfId="46826"/>
    <cellStyle name="Obično 2 7 4 3 2 7" xfId="42681"/>
    <cellStyle name="Obično 2 7 4 3 3" xfId="34228"/>
    <cellStyle name="Obično 2 7 4 3 3 2" xfId="34835"/>
    <cellStyle name="Obično 2 7 4 3 3 2 2" xfId="36049"/>
    <cellStyle name="Obično 2 7 4 3 3 2 2 2" xfId="40194"/>
    <cellStyle name="Obično 2 7 4 3 3 2 2 2 2" xfId="48484"/>
    <cellStyle name="Obično 2 7 4 3 3 2 2 3" xfId="44339"/>
    <cellStyle name="Obično 2 7 4 3 3 2 3" xfId="37263"/>
    <cellStyle name="Obično 2 7 4 3 3 2 3 2" xfId="41408"/>
    <cellStyle name="Obično 2 7 4 3 3 2 3 2 2" xfId="49698"/>
    <cellStyle name="Obično 2 7 4 3 3 2 3 3" xfId="45553"/>
    <cellStyle name="Obično 2 7 4 3 3 2 4" xfId="38980"/>
    <cellStyle name="Obično 2 7 4 3 3 2 4 2" xfId="47270"/>
    <cellStyle name="Obično 2 7 4 3 3 2 5" xfId="43125"/>
    <cellStyle name="Obično 2 7 4 3 3 3" xfId="35442"/>
    <cellStyle name="Obično 2 7 4 3 3 3 2" xfId="39587"/>
    <cellStyle name="Obično 2 7 4 3 3 3 2 2" xfId="47877"/>
    <cellStyle name="Obično 2 7 4 3 3 3 3" xfId="43732"/>
    <cellStyle name="Obično 2 7 4 3 3 4" xfId="36656"/>
    <cellStyle name="Obično 2 7 4 3 3 4 2" xfId="40801"/>
    <cellStyle name="Obično 2 7 4 3 3 4 2 2" xfId="49091"/>
    <cellStyle name="Obično 2 7 4 3 3 4 3" xfId="44946"/>
    <cellStyle name="Obično 2 7 4 3 3 5" xfId="38373"/>
    <cellStyle name="Obično 2 7 4 3 3 5 2" xfId="46663"/>
    <cellStyle name="Obično 2 7 4 3 3 6" xfId="42518"/>
    <cellStyle name="Obično 2 7 4 3 4" xfId="34613"/>
    <cellStyle name="Obično 2 7 4 3 4 2" xfId="35827"/>
    <cellStyle name="Obično 2 7 4 3 4 2 2" xfId="39972"/>
    <cellStyle name="Obično 2 7 4 3 4 2 2 2" xfId="48262"/>
    <cellStyle name="Obično 2 7 4 3 4 2 3" xfId="44117"/>
    <cellStyle name="Obično 2 7 4 3 4 3" xfId="37041"/>
    <cellStyle name="Obično 2 7 4 3 4 3 2" xfId="41186"/>
    <cellStyle name="Obično 2 7 4 3 4 3 2 2" xfId="49476"/>
    <cellStyle name="Obično 2 7 4 3 4 3 3" xfId="45331"/>
    <cellStyle name="Obično 2 7 4 3 4 4" xfId="38758"/>
    <cellStyle name="Obično 2 7 4 3 4 4 2" xfId="47048"/>
    <cellStyle name="Obično 2 7 4 3 4 5" xfId="42903"/>
    <cellStyle name="Obično 2 7 4 3 5" xfId="35220"/>
    <cellStyle name="Obično 2 7 4 3 5 2" xfId="39365"/>
    <cellStyle name="Obično 2 7 4 3 5 2 2" xfId="47655"/>
    <cellStyle name="Obično 2 7 4 3 5 3" xfId="43510"/>
    <cellStyle name="Obično 2 7 4 3 6" xfId="36434"/>
    <cellStyle name="Obično 2 7 4 3 6 2" xfId="40579"/>
    <cellStyle name="Obično 2 7 4 3 6 2 2" xfId="48869"/>
    <cellStyle name="Obično 2 7 4 3 6 3" xfId="44724"/>
    <cellStyle name="Obično 2 7 4 3 7" xfId="37766"/>
    <cellStyle name="Obično 2 7 4 3 7 2" xfId="41911"/>
    <cellStyle name="Obično 2 7 4 3 7 2 2" xfId="50201"/>
    <cellStyle name="Obično 2 7 4 3 7 3" xfId="46056"/>
    <cellStyle name="Obično 2 7 4 3 8" xfId="38151"/>
    <cellStyle name="Obično 2 7 4 3 8 2" xfId="46441"/>
    <cellStyle name="Obično 2 7 4 3 9" xfId="42296"/>
    <cellStyle name="Obično 2 7 4 4" xfId="34124"/>
    <cellStyle name="Obično 2 7 4 4 2" xfId="34731"/>
    <cellStyle name="Obično 2 7 4 4 2 2" xfId="35945"/>
    <cellStyle name="Obično 2 7 4 4 2 2 2" xfId="40090"/>
    <cellStyle name="Obično 2 7 4 4 2 2 2 2" xfId="48380"/>
    <cellStyle name="Obično 2 7 4 4 2 2 3" xfId="44235"/>
    <cellStyle name="Obično 2 7 4 4 2 3" xfId="37159"/>
    <cellStyle name="Obično 2 7 4 4 2 3 2" xfId="41304"/>
    <cellStyle name="Obično 2 7 4 4 2 3 2 2" xfId="49594"/>
    <cellStyle name="Obično 2 7 4 4 2 3 3" xfId="45449"/>
    <cellStyle name="Obično 2 7 4 4 2 4" xfId="38876"/>
    <cellStyle name="Obično 2 7 4 4 2 4 2" xfId="47166"/>
    <cellStyle name="Obično 2 7 4 4 2 5" xfId="43021"/>
    <cellStyle name="Obično 2 7 4 4 3" xfId="35338"/>
    <cellStyle name="Obično 2 7 4 4 3 2" xfId="39483"/>
    <cellStyle name="Obično 2 7 4 4 3 2 2" xfId="47773"/>
    <cellStyle name="Obično 2 7 4 4 3 3" xfId="43628"/>
    <cellStyle name="Obično 2 7 4 4 4" xfId="36552"/>
    <cellStyle name="Obično 2 7 4 4 4 2" xfId="40697"/>
    <cellStyle name="Obično 2 7 4 4 4 2 2" xfId="48987"/>
    <cellStyle name="Obično 2 7 4 4 4 3" xfId="44842"/>
    <cellStyle name="Obično 2 7 4 4 5" xfId="37662"/>
    <cellStyle name="Obično 2 7 4 4 5 2" xfId="41807"/>
    <cellStyle name="Obično 2 7 4 4 5 2 2" xfId="50097"/>
    <cellStyle name="Obično 2 7 4 4 5 3" xfId="45952"/>
    <cellStyle name="Obično 2 7 4 4 6" xfId="38269"/>
    <cellStyle name="Obično 2 7 4 4 6 2" xfId="46559"/>
    <cellStyle name="Obično 2 7 4 4 7" xfId="42414"/>
    <cellStyle name="Obično 2 7 4 5" xfId="34287"/>
    <cellStyle name="Obično 2 7 4 5 2" xfId="34894"/>
    <cellStyle name="Obično 2 7 4 5 2 2" xfId="36108"/>
    <cellStyle name="Obično 2 7 4 5 2 2 2" xfId="40253"/>
    <cellStyle name="Obično 2 7 4 5 2 2 2 2" xfId="48543"/>
    <cellStyle name="Obično 2 7 4 5 2 2 3" xfId="44398"/>
    <cellStyle name="Obično 2 7 4 5 2 3" xfId="37322"/>
    <cellStyle name="Obično 2 7 4 5 2 3 2" xfId="41467"/>
    <cellStyle name="Obično 2 7 4 5 2 3 2 2" xfId="49757"/>
    <cellStyle name="Obično 2 7 4 5 2 3 3" xfId="45612"/>
    <cellStyle name="Obično 2 7 4 5 2 4" xfId="39039"/>
    <cellStyle name="Obično 2 7 4 5 2 4 2" xfId="47329"/>
    <cellStyle name="Obično 2 7 4 5 2 5" xfId="43184"/>
    <cellStyle name="Obično 2 7 4 5 3" xfId="35501"/>
    <cellStyle name="Obično 2 7 4 5 3 2" xfId="39646"/>
    <cellStyle name="Obično 2 7 4 5 3 2 2" xfId="47936"/>
    <cellStyle name="Obično 2 7 4 5 3 3" xfId="43791"/>
    <cellStyle name="Obično 2 7 4 5 4" xfId="36715"/>
    <cellStyle name="Obično 2 7 4 5 4 2" xfId="40860"/>
    <cellStyle name="Obično 2 7 4 5 4 2 2" xfId="49150"/>
    <cellStyle name="Obično 2 7 4 5 4 3" xfId="45005"/>
    <cellStyle name="Obično 2 7 4 5 5" xfId="37825"/>
    <cellStyle name="Obično 2 7 4 5 5 2" xfId="41970"/>
    <cellStyle name="Obično 2 7 4 5 5 2 2" xfId="50260"/>
    <cellStyle name="Obično 2 7 4 5 5 3" xfId="46115"/>
    <cellStyle name="Obično 2 7 4 5 6" xfId="38432"/>
    <cellStyle name="Obično 2 7 4 5 6 2" xfId="46722"/>
    <cellStyle name="Obično 2 7 4 5 7" xfId="42577"/>
    <cellStyle name="Obično 2 7 4 6" xfId="34065"/>
    <cellStyle name="Obično 2 7 4 6 2" xfId="34672"/>
    <cellStyle name="Obično 2 7 4 6 2 2" xfId="35886"/>
    <cellStyle name="Obično 2 7 4 6 2 2 2" xfId="40031"/>
    <cellStyle name="Obično 2 7 4 6 2 2 2 2" xfId="48321"/>
    <cellStyle name="Obično 2 7 4 6 2 2 3" xfId="44176"/>
    <cellStyle name="Obično 2 7 4 6 2 3" xfId="37100"/>
    <cellStyle name="Obično 2 7 4 6 2 3 2" xfId="41245"/>
    <cellStyle name="Obično 2 7 4 6 2 3 2 2" xfId="49535"/>
    <cellStyle name="Obično 2 7 4 6 2 3 3" xfId="45390"/>
    <cellStyle name="Obično 2 7 4 6 2 4" xfId="38817"/>
    <cellStyle name="Obično 2 7 4 6 2 4 2" xfId="47107"/>
    <cellStyle name="Obično 2 7 4 6 2 5" xfId="42962"/>
    <cellStyle name="Obično 2 7 4 6 3" xfId="35279"/>
    <cellStyle name="Obično 2 7 4 6 3 2" xfId="39424"/>
    <cellStyle name="Obično 2 7 4 6 3 2 2" xfId="47714"/>
    <cellStyle name="Obično 2 7 4 6 3 3" xfId="43569"/>
    <cellStyle name="Obično 2 7 4 6 4" xfId="36493"/>
    <cellStyle name="Obično 2 7 4 6 4 2" xfId="40638"/>
    <cellStyle name="Obično 2 7 4 6 4 2 2" xfId="48928"/>
    <cellStyle name="Obično 2 7 4 6 4 3" xfId="44783"/>
    <cellStyle name="Obično 2 7 4 6 5" xfId="38210"/>
    <cellStyle name="Obično 2 7 4 6 5 2" xfId="46500"/>
    <cellStyle name="Obično 2 7 4 6 6" xfId="42355"/>
    <cellStyle name="Obično 2 7 4 7" xfId="34450"/>
    <cellStyle name="Obično 2 7 4 7 2" xfId="35057"/>
    <cellStyle name="Obično 2 7 4 7 2 2" xfId="36271"/>
    <cellStyle name="Obično 2 7 4 7 2 2 2" xfId="40416"/>
    <cellStyle name="Obično 2 7 4 7 2 2 2 2" xfId="48706"/>
    <cellStyle name="Obično 2 7 4 7 2 2 3" xfId="44561"/>
    <cellStyle name="Obično 2 7 4 7 2 3" xfId="37485"/>
    <cellStyle name="Obično 2 7 4 7 2 3 2" xfId="41630"/>
    <cellStyle name="Obično 2 7 4 7 2 3 2 2" xfId="49920"/>
    <cellStyle name="Obično 2 7 4 7 2 3 3" xfId="45775"/>
    <cellStyle name="Obično 2 7 4 7 2 4" xfId="39202"/>
    <cellStyle name="Obično 2 7 4 7 2 4 2" xfId="47492"/>
    <cellStyle name="Obično 2 7 4 7 2 5" xfId="43347"/>
    <cellStyle name="Obično 2 7 4 7 3" xfId="35664"/>
    <cellStyle name="Obično 2 7 4 7 3 2" xfId="39809"/>
    <cellStyle name="Obično 2 7 4 7 3 2 2" xfId="48099"/>
    <cellStyle name="Obično 2 7 4 7 3 3" xfId="43954"/>
    <cellStyle name="Obično 2 7 4 7 4" xfId="36878"/>
    <cellStyle name="Obično 2 7 4 7 4 2" xfId="41023"/>
    <cellStyle name="Obično 2 7 4 7 4 2 2" xfId="49313"/>
    <cellStyle name="Obično 2 7 4 7 4 3" xfId="45168"/>
    <cellStyle name="Obično 2 7 4 7 5" xfId="38595"/>
    <cellStyle name="Obično 2 7 4 7 5 2" xfId="46885"/>
    <cellStyle name="Obično 2 7 4 7 6" xfId="42740"/>
    <cellStyle name="Obično 2 7 4 8" xfId="34509"/>
    <cellStyle name="Obično 2 7 4 8 2" xfId="35723"/>
    <cellStyle name="Obično 2 7 4 8 2 2" xfId="39868"/>
    <cellStyle name="Obično 2 7 4 8 2 2 2" xfId="48158"/>
    <cellStyle name="Obično 2 7 4 8 2 3" xfId="44013"/>
    <cellStyle name="Obično 2 7 4 8 3" xfId="36937"/>
    <cellStyle name="Obično 2 7 4 8 3 2" xfId="41082"/>
    <cellStyle name="Obično 2 7 4 8 3 2 2" xfId="49372"/>
    <cellStyle name="Obično 2 7 4 8 3 3" xfId="45227"/>
    <cellStyle name="Obično 2 7 4 8 4" xfId="38654"/>
    <cellStyle name="Obično 2 7 4 8 4 2" xfId="46944"/>
    <cellStyle name="Obično 2 7 4 8 5" xfId="42799"/>
    <cellStyle name="Obično 2 7 4 9" xfId="35116"/>
    <cellStyle name="Obično 2 7 4 9 2" xfId="39261"/>
    <cellStyle name="Obično 2 7 4 9 2 2" xfId="47551"/>
    <cellStyle name="Obično 2 7 4 9 3" xfId="43406"/>
    <cellStyle name="Obično 2 7 5" xfId="33824"/>
    <cellStyle name="Obično 2 7 5 10" xfId="36311"/>
    <cellStyle name="Obično 2 7 5 10 2" xfId="40456"/>
    <cellStyle name="Obično 2 7 5 10 2 2" xfId="48746"/>
    <cellStyle name="Obično 2 7 5 10 3" xfId="44601"/>
    <cellStyle name="Obično 2 7 5 11" xfId="37525"/>
    <cellStyle name="Obično 2 7 5 11 2" xfId="41670"/>
    <cellStyle name="Obično 2 7 5 11 2 2" xfId="49960"/>
    <cellStyle name="Obično 2 7 5 11 3" xfId="45815"/>
    <cellStyle name="Obično 2 7 5 12" xfId="37584"/>
    <cellStyle name="Obično 2 7 5 12 2" xfId="41729"/>
    <cellStyle name="Obično 2 7 5 12 2 2" xfId="50019"/>
    <cellStyle name="Obično 2 7 5 12 3" xfId="45874"/>
    <cellStyle name="Obično 2 7 5 13" xfId="33883"/>
    <cellStyle name="Obično 2 7 5 13 2" xfId="38028"/>
    <cellStyle name="Obično 2 7 5 13 2 2" xfId="46318"/>
    <cellStyle name="Obično 2 7 5 13 3" xfId="42173"/>
    <cellStyle name="Obično 2 7 5 14" xfId="37969"/>
    <cellStyle name="Obično 2 7 5 14 2" xfId="46259"/>
    <cellStyle name="Obično 2 7 5 15" xfId="42114"/>
    <cellStyle name="Obično 2 7 5 2" xfId="33942"/>
    <cellStyle name="Obično 2 7 5 2 2" xfId="34327"/>
    <cellStyle name="Obično 2 7 5 2 2 2" xfId="34934"/>
    <cellStyle name="Obično 2 7 5 2 2 2 2" xfId="36148"/>
    <cellStyle name="Obično 2 7 5 2 2 2 2 2" xfId="40293"/>
    <cellStyle name="Obično 2 7 5 2 2 2 2 2 2" xfId="48583"/>
    <cellStyle name="Obično 2 7 5 2 2 2 2 3" xfId="44438"/>
    <cellStyle name="Obično 2 7 5 2 2 2 3" xfId="37362"/>
    <cellStyle name="Obično 2 7 5 2 2 2 3 2" xfId="41507"/>
    <cellStyle name="Obično 2 7 5 2 2 2 3 2 2" xfId="49797"/>
    <cellStyle name="Obično 2 7 5 2 2 2 3 3" xfId="45652"/>
    <cellStyle name="Obično 2 7 5 2 2 2 4" xfId="39079"/>
    <cellStyle name="Obično 2 7 5 2 2 2 4 2" xfId="47369"/>
    <cellStyle name="Obično 2 7 5 2 2 2 5" xfId="43224"/>
    <cellStyle name="Obično 2 7 5 2 2 3" xfId="35541"/>
    <cellStyle name="Obično 2 7 5 2 2 3 2" xfId="39686"/>
    <cellStyle name="Obično 2 7 5 2 2 3 2 2" xfId="47976"/>
    <cellStyle name="Obično 2 7 5 2 2 3 3" xfId="43831"/>
    <cellStyle name="Obično 2 7 5 2 2 4" xfId="36755"/>
    <cellStyle name="Obično 2 7 5 2 2 4 2" xfId="40900"/>
    <cellStyle name="Obično 2 7 5 2 2 4 2 2" xfId="49190"/>
    <cellStyle name="Obično 2 7 5 2 2 4 3" xfId="45045"/>
    <cellStyle name="Obično 2 7 5 2 2 5" xfId="37865"/>
    <cellStyle name="Obično 2 7 5 2 2 5 2" xfId="42010"/>
    <cellStyle name="Obično 2 7 5 2 2 5 2 2" xfId="50300"/>
    <cellStyle name="Obično 2 7 5 2 2 5 3" xfId="46155"/>
    <cellStyle name="Obično 2 7 5 2 2 6" xfId="38472"/>
    <cellStyle name="Obično 2 7 5 2 2 6 2" xfId="46762"/>
    <cellStyle name="Obično 2 7 5 2 2 7" xfId="42617"/>
    <cellStyle name="Obično 2 7 5 2 3" xfId="34164"/>
    <cellStyle name="Obično 2 7 5 2 3 2" xfId="34771"/>
    <cellStyle name="Obično 2 7 5 2 3 2 2" xfId="35985"/>
    <cellStyle name="Obično 2 7 5 2 3 2 2 2" xfId="40130"/>
    <cellStyle name="Obično 2 7 5 2 3 2 2 2 2" xfId="48420"/>
    <cellStyle name="Obično 2 7 5 2 3 2 2 3" xfId="44275"/>
    <cellStyle name="Obično 2 7 5 2 3 2 3" xfId="37199"/>
    <cellStyle name="Obično 2 7 5 2 3 2 3 2" xfId="41344"/>
    <cellStyle name="Obično 2 7 5 2 3 2 3 2 2" xfId="49634"/>
    <cellStyle name="Obično 2 7 5 2 3 2 3 3" xfId="45489"/>
    <cellStyle name="Obično 2 7 5 2 3 2 4" xfId="38916"/>
    <cellStyle name="Obično 2 7 5 2 3 2 4 2" xfId="47206"/>
    <cellStyle name="Obično 2 7 5 2 3 2 5" xfId="43061"/>
    <cellStyle name="Obično 2 7 5 2 3 3" xfId="35378"/>
    <cellStyle name="Obično 2 7 5 2 3 3 2" xfId="39523"/>
    <cellStyle name="Obično 2 7 5 2 3 3 2 2" xfId="47813"/>
    <cellStyle name="Obično 2 7 5 2 3 3 3" xfId="43668"/>
    <cellStyle name="Obično 2 7 5 2 3 4" xfId="36592"/>
    <cellStyle name="Obično 2 7 5 2 3 4 2" xfId="40737"/>
    <cellStyle name="Obično 2 7 5 2 3 4 2 2" xfId="49027"/>
    <cellStyle name="Obično 2 7 5 2 3 4 3" xfId="44882"/>
    <cellStyle name="Obično 2 7 5 2 3 5" xfId="38309"/>
    <cellStyle name="Obično 2 7 5 2 3 5 2" xfId="46599"/>
    <cellStyle name="Obično 2 7 5 2 3 6" xfId="42454"/>
    <cellStyle name="Obično 2 7 5 2 4" xfId="34549"/>
    <cellStyle name="Obično 2 7 5 2 4 2" xfId="35763"/>
    <cellStyle name="Obično 2 7 5 2 4 2 2" xfId="39908"/>
    <cellStyle name="Obično 2 7 5 2 4 2 2 2" xfId="48198"/>
    <cellStyle name="Obično 2 7 5 2 4 2 3" xfId="44053"/>
    <cellStyle name="Obično 2 7 5 2 4 3" xfId="36977"/>
    <cellStyle name="Obično 2 7 5 2 4 3 2" xfId="41122"/>
    <cellStyle name="Obično 2 7 5 2 4 3 2 2" xfId="49412"/>
    <cellStyle name="Obično 2 7 5 2 4 3 3" xfId="45267"/>
    <cellStyle name="Obično 2 7 5 2 4 4" xfId="38694"/>
    <cellStyle name="Obično 2 7 5 2 4 4 2" xfId="46984"/>
    <cellStyle name="Obično 2 7 5 2 4 5" xfId="42839"/>
    <cellStyle name="Obično 2 7 5 2 5" xfId="35156"/>
    <cellStyle name="Obično 2 7 5 2 5 2" xfId="39301"/>
    <cellStyle name="Obično 2 7 5 2 5 2 2" xfId="47591"/>
    <cellStyle name="Obično 2 7 5 2 5 3" xfId="43446"/>
    <cellStyle name="Obično 2 7 5 2 6" xfId="36370"/>
    <cellStyle name="Obično 2 7 5 2 6 2" xfId="40515"/>
    <cellStyle name="Obično 2 7 5 2 6 2 2" xfId="48805"/>
    <cellStyle name="Obično 2 7 5 2 6 3" xfId="44660"/>
    <cellStyle name="Obično 2 7 5 2 7" xfId="37702"/>
    <cellStyle name="Obično 2 7 5 2 7 2" xfId="41847"/>
    <cellStyle name="Obično 2 7 5 2 7 2 2" xfId="50137"/>
    <cellStyle name="Obično 2 7 5 2 7 3" xfId="45992"/>
    <cellStyle name="Obično 2 7 5 2 8" xfId="38087"/>
    <cellStyle name="Obično 2 7 5 2 8 2" xfId="46377"/>
    <cellStyle name="Obično 2 7 5 2 9" xfId="42232"/>
    <cellStyle name="Obično 2 7 5 3" xfId="33987"/>
    <cellStyle name="Obično 2 7 5 3 2" xfId="34372"/>
    <cellStyle name="Obično 2 7 5 3 2 2" xfId="34979"/>
    <cellStyle name="Obično 2 7 5 3 2 2 2" xfId="36193"/>
    <cellStyle name="Obično 2 7 5 3 2 2 2 2" xfId="40338"/>
    <cellStyle name="Obično 2 7 5 3 2 2 2 2 2" xfId="48628"/>
    <cellStyle name="Obično 2 7 5 3 2 2 2 3" xfId="44483"/>
    <cellStyle name="Obično 2 7 5 3 2 2 3" xfId="37407"/>
    <cellStyle name="Obično 2 7 5 3 2 2 3 2" xfId="41552"/>
    <cellStyle name="Obično 2 7 5 3 2 2 3 2 2" xfId="49842"/>
    <cellStyle name="Obično 2 7 5 3 2 2 3 3" xfId="45697"/>
    <cellStyle name="Obično 2 7 5 3 2 2 4" xfId="39124"/>
    <cellStyle name="Obično 2 7 5 3 2 2 4 2" xfId="47414"/>
    <cellStyle name="Obično 2 7 5 3 2 2 5" xfId="43269"/>
    <cellStyle name="Obično 2 7 5 3 2 3" xfId="35586"/>
    <cellStyle name="Obično 2 7 5 3 2 3 2" xfId="39731"/>
    <cellStyle name="Obično 2 7 5 3 2 3 2 2" xfId="48021"/>
    <cellStyle name="Obično 2 7 5 3 2 3 3" xfId="43876"/>
    <cellStyle name="Obično 2 7 5 3 2 4" xfId="36800"/>
    <cellStyle name="Obično 2 7 5 3 2 4 2" xfId="40945"/>
    <cellStyle name="Obično 2 7 5 3 2 4 2 2" xfId="49235"/>
    <cellStyle name="Obično 2 7 5 3 2 4 3" xfId="45090"/>
    <cellStyle name="Obično 2 7 5 3 2 5" xfId="37910"/>
    <cellStyle name="Obično 2 7 5 3 2 5 2" xfId="42055"/>
    <cellStyle name="Obično 2 7 5 3 2 5 2 2" xfId="50345"/>
    <cellStyle name="Obično 2 7 5 3 2 5 3" xfId="46200"/>
    <cellStyle name="Obično 2 7 5 3 2 6" xfId="38517"/>
    <cellStyle name="Obično 2 7 5 3 2 6 2" xfId="46807"/>
    <cellStyle name="Obično 2 7 5 3 2 7" xfId="42662"/>
    <cellStyle name="Obično 2 7 5 3 3" xfId="34209"/>
    <cellStyle name="Obično 2 7 5 3 3 2" xfId="34816"/>
    <cellStyle name="Obično 2 7 5 3 3 2 2" xfId="36030"/>
    <cellStyle name="Obično 2 7 5 3 3 2 2 2" xfId="40175"/>
    <cellStyle name="Obično 2 7 5 3 3 2 2 2 2" xfId="48465"/>
    <cellStyle name="Obično 2 7 5 3 3 2 2 3" xfId="44320"/>
    <cellStyle name="Obično 2 7 5 3 3 2 3" xfId="37244"/>
    <cellStyle name="Obično 2 7 5 3 3 2 3 2" xfId="41389"/>
    <cellStyle name="Obično 2 7 5 3 3 2 3 2 2" xfId="49679"/>
    <cellStyle name="Obično 2 7 5 3 3 2 3 3" xfId="45534"/>
    <cellStyle name="Obično 2 7 5 3 3 2 4" xfId="38961"/>
    <cellStyle name="Obično 2 7 5 3 3 2 4 2" xfId="47251"/>
    <cellStyle name="Obično 2 7 5 3 3 2 5" xfId="43106"/>
    <cellStyle name="Obično 2 7 5 3 3 3" xfId="35423"/>
    <cellStyle name="Obično 2 7 5 3 3 3 2" xfId="39568"/>
    <cellStyle name="Obično 2 7 5 3 3 3 2 2" xfId="47858"/>
    <cellStyle name="Obično 2 7 5 3 3 3 3" xfId="43713"/>
    <cellStyle name="Obično 2 7 5 3 3 4" xfId="36637"/>
    <cellStyle name="Obično 2 7 5 3 3 4 2" xfId="40782"/>
    <cellStyle name="Obično 2 7 5 3 3 4 2 2" xfId="49072"/>
    <cellStyle name="Obično 2 7 5 3 3 4 3" xfId="44927"/>
    <cellStyle name="Obično 2 7 5 3 3 5" xfId="38354"/>
    <cellStyle name="Obično 2 7 5 3 3 5 2" xfId="46644"/>
    <cellStyle name="Obično 2 7 5 3 3 6" xfId="42499"/>
    <cellStyle name="Obično 2 7 5 3 4" xfId="34594"/>
    <cellStyle name="Obično 2 7 5 3 4 2" xfId="35808"/>
    <cellStyle name="Obično 2 7 5 3 4 2 2" xfId="39953"/>
    <cellStyle name="Obično 2 7 5 3 4 2 2 2" xfId="48243"/>
    <cellStyle name="Obično 2 7 5 3 4 2 3" xfId="44098"/>
    <cellStyle name="Obično 2 7 5 3 4 3" xfId="37022"/>
    <cellStyle name="Obično 2 7 5 3 4 3 2" xfId="41167"/>
    <cellStyle name="Obično 2 7 5 3 4 3 2 2" xfId="49457"/>
    <cellStyle name="Obično 2 7 5 3 4 3 3" xfId="45312"/>
    <cellStyle name="Obično 2 7 5 3 4 4" xfId="38739"/>
    <cellStyle name="Obično 2 7 5 3 4 4 2" xfId="47029"/>
    <cellStyle name="Obično 2 7 5 3 4 5" xfId="42884"/>
    <cellStyle name="Obično 2 7 5 3 5" xfId="35201"/>
    <cellStyle name="Obično 2 7 5 3 5 2" xfId="39346"/>
    <cellStyle name="Obično 2 7 5 3 5 2 2" xfId="47636"/>
    <cellStyle name="Obično 2 7 5 3 5 3" xfId="43491"/>
    <cellStyle name="Obično 2 7 5 3 6" xfId="36415"/>
    <cellStyle name="Obično 2 7 5 3 6 2" xfId="40560"/>
    <cellStyle name="Obično 2 7 5 3 6 2 2" xfId="48850"/>
    <cellStyle name="Obično 2 7 5 3 6 3" xfId="44705"/>
    <cellStyle name="Obično 2 7 5 3 7" xfId="37747"/>
    <cellStyle name="Obično 2 7 5 3 7 2" xfId="41892"/>
    <cellStyle name="Obično 2 7 5 3 7 2 2" xfId="50182"/>
    <cellStyle name="Obično 2 7 5 3 7 3" xfId="46037"/>
    <cellStyle name="Obično 2 7 5 3 8" xfId="38132"/>
    <cellStyle name="Obično 2 7 5 3 8 2" xfId="46422"/>
    <cellStyle name="Obično 2 7 5 3 9" xfId="42277"/>
    <cellStyle name="Obično 2 7 5 4" xfId="34105"/>
    <cellStyle name="Obično 2 7 5 4 2" xfId="34712"/>
    <cellStyle name="Obično 2 7 5 4 2 2" xfId="35926"/>
    <cellStyle name="Obično 2 7 5 4 2 2 2" xfId="40071"/>
    <cellStyle name="Obično 2 7 5 4 2 2 2 2" xfId="48361"/>
    <cellStyle name="Obično 2 7 5 4 2 2 3" xfId="44216"/>
    <cellStyle name="Obično 2 7 5 4 2 3" xfId="37140"/>
    <cellStyle name="Obično 2 7 5 4 2 3 2" xfId="41285"/>
    <cellStyle name="Obično 2 7 5 4 2 3 2 2" xfId="49575"/>
    <cellStyle name="Obično 2 7 5 4 2 3 3" xfId="45430"/>
    <cellStyle name="Obično 2 7 5 4 2 4" xfId="38857"/>
    <cellStyle name="Obično 2 7 5 4 2 4 2" xfId="47147"/>
    <cellStyle name="Obično 2 7 5 4 2 5" xfId="43002"/>
    <cellStyle name="Obično 2 7 5 4 3" xfId="35319"/>
    <cellStyle name="Obično 2 7 5 4 3 2" xfId="39464"/>
    <cellStyle name="Obično 2 7 5 4 3 2 2" xfId="47754"/>
    <cellStyle name="Obično 2 7 5 4 3 3" xfId="43609"/>
    <cellStyle name="Obično 2 7 5 4 4" xfId="36533"/>
    <cellStyle name="Obično 2 7 5 4 4 2" xfId="40678"/>
    <cellStyle name="Obično 2 7 5 4 4 2 2" xfId="48968"/>
    <cellStyle name="Obično 2 7 5 4 4 3" xfId="44823"/>
    <cellStyle name="Obično 2 7 5 4 5" xfId="37643"/>
    <cellStyle name="Obično 2 7 5 4 5 2" xfId="41788"/>
    <cellStyle name="Obično 2 7 5 4 5 2 2" xfId="50078"/>
    <cellStyle name="Obično 2 7 5 4 5 3" xfId="45933"/>
    <cellStyle name="Obično 2 7 5 4 6" xfId="38250"/>
    <cellStyle name="Obično 2 7 5 4 6 2" xfId="46540"/>
    <cellStyle name="Obično 2 7 5 4 7" xfId="42395"/>
    <cellStyle name="Obično 2 7 5 5" xfId="34268"/>
    <cellStyle name="Obično 2 7 5 5 2" xfId="34875"/>
    <cellStyle name="Obično 2 7 5 5 2 2" xfId="36089"/>
    <cellStyle name="Obično 2 7 5 5 2 2 2" xfId="40234"/>
    <cellStyle name="Obično 2 7 5 5 2 2 2 2" xfId="48524"/>
    <cellStyle name="Obično 2 7 5 5 2 2 3" xfId="44379"/>
    <cellStyle name="Obično 2 7 5 5 2 3" xfId="37303"/>
    <cellStyle name="Obično 2 7 5 5 2 3 2" xfId="41448"/>
    <cellStyle name="Obično 2 7 5 5 2 3 2 2" xfId="49738"/>
    <cellStyle name="Obično 2 7 5 5 2 3 3" xfId="45593"/>
    <cellStyle name="Obično 2 7 5 5 2 4" xfId="39020"/>
    <cellStyle name="Obično 2 7 5 5 2 4 2" xfId="47310"/>
    <cellStyle name="Obično 2 7 5 5 2 5" xfId="43165"/>
    <cellStyle name="Obično 2 7 5 5 3" xfId="35482"/>
    <cellStyle name="Obično 2 7 5 5 3 2" xfId="39627"/>
    <cellStyle name="Obično 2 7 5 5 3 2 2" xfId="47917"/>
    <cellStyle name="Obično 2 7 5 5 3 3" xfId="43772"/>
    <cellStyle name="Obično 2 7 5 5 4" xfId="36696"/>
    <cellStyle name="Obično 2 7 5 5 4 2" xfId="40841"/>
    <cellStyle name="Obično 2 7 5 5 4 2 2" xfId="49131"/>
    <cellStyle name="Obično 2 7 5 5 4 3" xfId="44986"/>
    <cellStyle name="Obično 2 7 5 5 5" xfId="37806"/>
    <cellStyle name="Obično 2 7 5 5 5 2" xfId="41951"/>
    <cellStyle name="Obično 2 7 5 5 5 2 2" xfId="50241"/>
    <cellStyle name="Obično 2 7 5 5 5 3" xfId="46096"/>
    <cellStyle name="Obično 2 7 5 5 6" xfId="38413"/>
    <cellStyle name="Obično 2 7 5 5 6 2" xfId="46703"/>
    <cellStyle name="Obično 2 7 5 5 7" xfId="42558"/>
    <cellStyle name="Obično 2 7 5 6" xfId="34046"/>
    <cellStyle name="Obično 2 7 5 6 2" xfId="34653"/>
    <cellStyle name="Obično 2 7 5 6 2 2" xfId="35867"/>
    <cellStyle name="Obično 2 7 5 6 2 2 2" xfId="40012"/>
    <cellStyle name="Obično 2 7 5 6 2 2 2 2" xfId="48302"/>
    <cellStyle name="Obično 2 7 5 6 2 2 3" xfId="44157"/>
    <cellStyle name="Obično 2 7 5 6 2 3" xfId="37081"/>
    <cellStyle name="Obično 2 7 5 6 2 3 2" xfId="41226"/>
    <cellStyle name="Obično 2 7 5 6 2 3 2 2" xfId="49516"/>
    <cellStyle name="Obično 2 7 5 6 2 3 3" xfId="45371"/>
    <cellStyle name="Obično 2 7 5 6 2 4" xfId="38798"/>
    <cellStyle name="Obično 2 7 5 6 2 4 2" xfId="47088"/>
    <cellStyle name="Obično 2 7 5 6 2 5" xfId="42943"/>
    <cellStyle name="Obično 2 7 5 6 3" xfId="35260"/>
    <cellStyle name="Obično 2 7 5 6 3 2" xfId="39405"/>
    <cellStyle name="Obično 2 7 5 6 3 2 2" xfId="47695"/>
    <cellStyle name="Obično 2 7 5 6 3 3" xfId="43550"/>
    <cellStyle name="Obično 2 7 5 6 4" xfId="36474"/>
    <cellStyle name="Obično 2 7 5 6 4 2" xfId="40619"/>
    <cellStyle name="Obično 2 7 5 6 4 2 2" xfId="48909"/>
    <cellStyle name="Obično 2 7 5 6 4 3" xfId="44764"/>
    <cellStyle name="Obično 2 7 5 6 5" xfId="38191"/>
    <cellStyle name="Obično 2 7 5 6 5 2" xfId="46481"/>
    <cellStyle name="Obično 2 7 5 6 6" xfId="42336"/>
    <cellStyle name="Obično 2 7 5 7" xfId="34431"/>
    <cellStyle name="Obično 2 7 5 7 2" xfId="35038"/>
    <cellStyle name="Obično 2 7 5 7 2 2" xfId="36252"/>
    <cellStyle name="Obično 2 7 5 7 2 2 2" xfId="40397"/>
    <cellStyle name="Obično 2 7 5 7 2 2 2 2" xfId="48687"/>
    <cellStyle name="Obično 2 7 5 7 2 2 3" xfId="44542"/>
    <cellStyle name="Obično 2 7 5 7 2 3" xfId="37466"/>
    <cellStyle name="Obično 2 7 5 7 2 3 2" xfId="41611"/>
    <cellStyle name="Obično 2 7 5 7 2 3 2 2" xfId="49901"/>
    <cellStyle name="Obično 2 7 5 7 2 3 3" xfId="45756"/>
    <cellStyle name="Obično 2 7 5 7 2 4" xfId="39183"/>
    <cellStyle name="Obično 2 7 5 7 2 4 2" xfId="47473"/>
    <cellStyle name="Obično 2 7 5 7 2 5" xfId="43328"/>
    <cellStyle name="Obično 2 7 5 7 3" xfId="35645"/>
    <cellStyle name="Obično 2 7 5 7 3 2" xfId="39790"/>
    <cellStyle name="Obično 2 7 5 7 3 2 2" xfId="48080"/>
    <cellStyle name="Obično 2 7 5 7 3 3" xfId="43935"/>
    <cellStyle name="Obično 2 7 5 7 4" xfId="36859"/>
    <cellStyle name="Obično 2 7 5 7 4 2" xfId="41004"/>
    <cellStyle name="Obično 2 7 5 7 4 2 2" xfId="49294"/>
    <cellStyle name="Obično 2 7 5 7 4 3" xfId="45149"/>
    <cellStyle name="Obično 2 7 5 7 5" xfId="38576"/>
    <cellStyle name="Obično 2 7 5 7 5 2" xfId="46866"/>
    <cellStyle name="Obično 2 7 5 7 6" xfId="42721"/>
    <cellStyle name="Obično 2 7 5 8" xfId="34490"/>
    <cellStyle name="Obično 2 7 5 8 2" xfId="35704"/>
    <cellStyle name="Obično 2 7 5 8 2 2" xfId="39849"/>
    <cellStyle name="Obično 2 7 5 8 2 2 2" xfId="48139"/>
    <cellStyle name="Obično 2 7 5 8 2 3" xfId="43994"/>
    <cellStyle name="Obično 2 7 5 8 3" xfId="36918"/>
    <cellStyle name="Obično 2 7 5 8 3 2" xfId="41063"/>
    <cellStyle name="Obično 2 7 5 8 3 2 2" xfId="49353"/>
    <cellStyle name="Obično 2 7 5 8 3 3" xfId="45208"/>
    <cellStyle name="Obično 2 7 5 8 4" xfId="38635"/>
    <cellStyle name="Obično 2 7 5 8 4 2" xfId="46925"/>
    <cellStyle name="Obično 2 7 5 8 5" xfId="42780"/>
    <cellStyle name="Obično 2 7 5 9" xfId="35097"/>
    <cellStyle name="Obično 2 7 5 9 2" xfId="39242"/>
    <cellStyle name="Obično 2 7 5 9 2 2" xfId="47532"/>
    <cellStyle name="Obično 2 7 5 9 3" xfId="43387"/>
    <cellStyle name="Obično 2 7 6" xfId="33817"/>
    <cellStyle name="Obično 2 7 6 10" xfId="36305"/>
    <cellStyle name="Obično 2 7 6 10 2" xfId="40450"/>
    <cellStyle name="Obično 2 7 6 10 2 2" xfId="48740"/>
    <cellStyle name="Obično 2 7 6 10 3" xfId="44595"/>
    <cellStyle name="Obično 2 7 6 11" xfId="37519"/>
    <cellStyle name="Obično 2 7 6 11 2" xfId="41664"/>
    <cellStyle name="Obično 2 7 6 11 2 2" xfId="49954"/>
    <cellStyle name="Obično 2 7 6 11 3" xfId="45809"/>
    <cellStyle name="Obično 2 7 6 12" xfId="37578"/>
    <cellStyle name="Obično 2 7 6 12 2" xfId="41723"/>
    <cellStyle name="Obično 2 7 6 12 2 2" xfId="50013"/>
    <cellStyle name="Obično 2 7 6 12 3" xfId="45868"/>
    <cellStyle name="Obično 2 7 6 13" xfId="33877"/>
    <cellStyle name="Obično 2 7 6 13 2" xfId="38022"/>
    <cellStyle name="Obično 2 7 6 13 2 2" xfId="46312"/>
    <cellStyle name="Obično 2 7 6 13 3" xfId="42167"/>
    <cellStyle name="Obično 2 7 6 14" xfId="37963"/>
    <cellStyle name="Obično 2 7 6 14 2" xfId="46253"/>
    <cellStyle name="Obično 2 7 6 15" xfId="42108"/>
    <cellStyle name="Obično 2 7 6 2" xfId="33936"/>
    <cellStyle name="Obično 2 7 6 2 2" xfId="34321"/>
    <cellStyle name="Obično 2 7 6 2 2 2" xfId="34928"/>
    <cellStyle name="Obično 2 7 6 2 2 2 2" xfId="36142"/>
    <cellStyle name="Obično 2 7 6 2 2 2 2 2" xfId="40287"/>
    <cellStyle name="Obično 2 7 6 2 2 2 2 2 2" xfId="48577"/>
    <cellStyle name="Obično 2 7 6 2 2 2 2 3" xfId="44432"/>
    <cellStyle name="Obično 2 7 6 2 2 2 3" xfId="37356"/>
    <cellStyle name="Obično 2 7 6 2 2 2 3 2" xfId="41501"/>
    <cellStyle name="Obično 2 7 6 2 2 2 3 2 2" xfId="49791"/>
    <cellStyle name="Obično 2 7 6 2 2 2 3 3" xfId="45646"/>
    <cellStyle name="Obično 2 7 6 2 2 2 4" xfId="39073"/>
    <cellStyle name="Obično 2 7 6 2 2 2 4 2" xfId="47363"/>
    <cellStyle name="Obično 2 7 6 2 2 2 5" xfId="43218"/>
    <cellStyle name="Obično 2 7 6 2 2 3" xfId="35535"/>
    <cellStyle name="Obično 2 7 6 2 2 3 2" xfId="39680"/>
    <cellStyle name="Obično 2 7 6 2 2 3 2 2" xfId="47970"/>
    <cellStyle name="Obično 2 7 6 2 2 3 3" xfId="43825"/>
    <cellStyle name="Obično 2 7 6 2 2 4" xfId="36749"/>
    <cellStyle name="Obično 2 7 6 2 2 4 2" xfId="40894"/>
    <cellStyle name="Obično 2 7 6 2 2 4 2 2" xfId="49184"/>
    <cellStyle name="Obično 2 7 6 2 2 4 3" xfId="45039"/>
    <cellStyle name="Obično 2 7 6 2 2 5" xfId="37859"/>
    <cellStyle name="Obično 2 7 6 2 2 5 2" xfId="42004"/>
    <cellStyle name="Obično 2 7 6 2 2 5 2 2" xfId="50294"/>
    <cellStyle name="Obično 2 7 6 2 2 5 3" xfId="46149"/>
    <cellStyle name="Obično 2 7 6 2 2 6" xfId="38466"/>
    <cellStyle name="Obično 2 7 6 2 2 6 2" xfId="46756"/>
    <cellStyle name="Obično 2 7 6 2 2 7" xfId="42611"/>
    <cellStyle name="Obično 2 7 6 2 3" xfId="34158"/>
    <cellStyle name="Obično 2 7 6 2 3 2" xfId="34765"/>
    <cellStyle name="Obično 2 7 6 2 3 2 2" xfId="35979"/>
    <cellStyle name="Obično 2 7 6 2 3 2 2 2" xfId="40124"/>
    <cellStyle name="Obično 2 7 6 2 3 2 2 2 2" xfId="48414"/>
    <cellStyle name="Obično 2 7 6 2 3 2 2 3" xfId="44269"/>
    <cellStyle name="Obično 2 7 6 2 3 2 3" xfId="37193"/>
    <cellStyle name="Obično 2 7 6 2 3 2 3 2" xfId="41338"/>
    <cellStyle name="Obično 2 7 6 2 3 2 3 2 2" xfId="49628"/>
    <cellStyle name="Obično 2 7 6 2 3 2 3 3" xfId="45483"/>
    <cellStyle name="Obično 2 7 6 2 3 2 4" xfId="38910"/>
    <cellStyle name="Obično 2 7 6 2 3 2 4 2" xfId="47200"/>
    <cellStyle name="Obično 2 7 6 2 3 2 5" xfId="43055"/>
    <cellStyle name="Obično 2 7 6 2 3 3" xfId="35372"/>
    <cellStyle name="Obično 2 7 6 2 3 3 2" xfId="39517"/>
    <cellStyle name="Obično 2 7 6 2 3 3 2 2" xfId="47807"/>
    <cellStyle name="Obično 2 7 6 2 3 3 3" xfId="43662"/>
    <cellStyle name="Obično 2 7 6 2 3 4" xfId="36586"/>
    <cellStyle name="Obično 2 7 6 2 3 4 2" xfId="40731"/>
    <cellStyle name="Obično 2 7 6 2 3 4 2 2" xfId="49021"/>
    <cellStyle name="Obično 2 7 6 2 3 4 3" xfId="44876"/>
    <cellStyle name="Obično 2 7 6 2 3 5" xfId="38303"/>
    <cellStyle name="Obično 2 7 6 2 3 5 2" xfId="46593"/>
    <cellStyle name="Obično 2 7 6 2 3 6" xfId="42448"/>
    <cellStyle name="Obično 2 7 6 2 4" xfId="34543"/>
    <cellStyle name="Obično 2 7 6 2 4 2" xfId="35757"/>
    <cellStyle name="Obično 2 7 6 2 4 2 2" xfId="39902"/>
    <cellStyle name="Obično 2 7 6 2 4 2 2 2" xfId="48192"/>
    <cellStyle name="Obično 2 7 6 2 4 2 3" xfId="44047"/>
    <cellStyle name="Obično 2 7 6 2 4 3" xfId="36971"/>
    <cellStyle name="Obično 2 7 6 2 4 3 2" xfId="41116"/>
    <cellStyle name="Obično 2 7 6 2 4 3 2 2" xfId="49406"/>
    <cellStyle name="Obično 2 7 6 2 4 3 3" xfId="45261"/>
    <cellStyle name="Obično 2 7 6 2 4 4" xfId="38688"/>
    <cellStyle name="Obično 2 7 6 2 4 4 2" xfId="46978"/>
    <cellStyle name="Obično 2 7 6 2 4 5" xfId="42833"/>
    <cellStyle name="Obično 2 7 6 2 5" xfId="35150"/>
    <cellStyle name="Obično 2 7 6 2 5 2" xfId="39295"/>
    <cellStyle name="Obično 2 7 6 2 5 2 2" xfId="47585"/>
    <cellStyle name="Obično 2 7 6 2 5 3" xfId="43440"/>
    <cellStyle name="Obično 2 7 6 2 6" xfId="36364"/>
    <cellStyle name="Obično 2 7 6 2 6 2" xfId="40509"/>
    <cellStyle name="Obično 2 7 6 2 6 2 2" xfId="48799"/>
    <cellStyle name="Obično 2 7 6 2 6 3" xfId="44654"/>
    <cellStyle name="Obično 2 7 6 2 7" xfId="37696"/>
    <cellStyle name="Obično 2 7 6 2 7 2" xfId="41841"/>
    <cellStyle name="Obično 2 7 6 2 7 2 2" xfId="50131"/>
    <cellStyle name="Obično 2 7 6 2 7 3" xfId="45986"/>
    <cellStyle name="Obično 2 7 6 2 8" xfId="38081"/>
    <cellStyle name="Obično 2 7 6 2 8 2" xfId="46371"/>
    <cellStyle name="Obično 2 7 6 2 9" xfId="42226"/>
    <cellStyle name="Obično 2 7 6 3" xfId="33981"/>
    <cellStyle name="Obično 2 7 6 3 2" xfId="34366"/>
    <cellStyle name="Obično 2 7 6 3 2 2" xfId="34973"/>
    <cellStyle name="Obično 2 7 6 3 2 2 2" xfId="36187"/>
    <cellStyle name="Obično 2 7 6 3 2 2 2 2" xfId="40332"/>
    <cellStyle name="Obično 2 7 6 3 2 2 2 2 2" xfId="48622"/>
    <cellStyle name="Obično 2 7 6 3 2 2 2 3" xfId="44477"/>
    <cellStyle name="Obično 2 7 6 3 2 2 3" xfId="37401"/>
    <cellStyle name="Obično 2 7 6 3 2 2 3 2" xfId="41546"/>
    <cellStyle name="Obično 2 7 6 3 2 2 3 2 2" xfId="49836"/>
    <cellStyle name="Obično 2 7 6 3 2 2 3 3" xfId="45691"/>
    <cellStyle name="Obično 2 7 6 3 2 2 4" xfId="39118"/>
    <cellStyle name="Obično 2 7 6 3 2 2 4 2" xfId="47408"/>
    <cellStyle name="Obično 2 7 6 3 2 2 5" xfId="43263"/>
    <cellStyle name="Obično 2 7 6 3 2 3" xfId="35580"/>
    <cellStyle name="Obično 2 7 6 3 2 3 2" xfId="39725"/>
    <cellStyle name="Obično 2 7 6 3 2 3 2 2" xfId="48015"/>
    <cellStyle name="Obično 2 7 6 3 2 3 3" xfId="43870"/>
    <cellStyle name="Obično 2 7 6 3 2 4" xfId="36794"/>
    <cellStyle name="Obično 2 7 6 3 2 4 2" xfId="40939"/>
    <cellStyle name="Obično 2 7 6 3 2 4 2 2" xfId="49229"/>
    <cellStyle name="Obično 2 7 6 3 2 4 3" xfId="45084"/>
    <cellStyle name="Obično 2 7 6 3 2 5" xfId="37904"/>
    <cellStyle name="Obično 2 7 6 3 2 5 2" xfId="42049"/>
    <cellStyle name="Obično 2 7 6 3 2 5 2 2" xfId="50339"/>
    <cellStyle name="Obično 2 7 6 3 2 5 3" xfId="46194"/>
    <cellStyle name="Obično 2 7 6 3 2 6" xfId="38511"/>
    <cellStyle name="Obično 2 7 6 3 2 6 2" xfId="46801"/>
    <cellStyle name="Obično 2 7 6 3 2 7" xfId="42656"/>
    <cellStyle name="Obično 2 7 6 3 3" xfId="34203"/>
    <cellStyle name="Obično 2 7 6 3 3 2" xfId="34810"/>
    <cellStyle name="Obično 2 7 6 3 3 2 2" xfId="36024"/>
    <cellStyle name="Obično 2 7 6 3 3 2 2 2" xfId="40169"/>
    <cellStyle name="Obično 2 7 6 3 3 2 2 2 2" xfId="48459"/>
    <cellStyle name="Obično 2 7 6 3 3 2 2 3" xfId="44314"/>
    <cellStyle name="Obično 2 7 6 3 3 2 3" xfId="37238"/>
    <cellStyle name="Obično 2 7 6 3 3 2 3 2" xfId="41383"/>
    <cellStyle name="Obično 2 7 6 3 3 2 3 2 2" xfId="49673"/>
    <cellStyle name="Obično 2 7 6 3 3 2 3 3" xfId="45528"/>
    <cellStyle name="Obično 2 7 6 3 3 2 4" xfId="38955"/>
    <cellStyle name="Obično 2 7 6 3 3 2 4 2" xfId="47245"/>
    <cellStyle name="Obično 2 7 6 3 3 2 5" xfId="43100"/>
    <cellStyle name="Obično 2 7 6 3 3 3" xfId="35417"/>
    <cellStyle name="Obično 2 7 6 3 3 3 2" xfId="39562"/>
    <cellStyle name="Obično 2 7 6 3 3 3 2 2" xfId="47852"/>
    <cellStyle name="Obično 2 7 6 3 3 3 3" xfId="43707"/>
    <cellStyle name="Obično 2 7 6 3 3 4" xfId="36631"/>
    <cellStyle name="Obično 2 7 6 3 3 4 2" xfId="40776"/>
    <cellStyle name="Obično 2 7 6 3 3 4 2 2" xfId="49066"/>
    <cellStyle name="Obično 2 7 6 3 3 4 3" xfId="44921"/>
    <cellStyle name="Obično 2 7 6 3 3 5" xfId="38348"/>
    <cellStyle name="Obično 2 7 6 3 3 5 2" xfId="46638"/>
    <cellStyle name="Obično 2 7 6 3 3 6" xfId="42493"/>
    <cellStyle name="Obično 2 7 6 3 4" xfId="34588"/>
    <cellStyle name="Obično 2 7 6 3 4 2" xfId="35802"/>
    <cellStyle name="Obično 2 7 6 3 4 2 2" xfId="39947"/>
    <cellStyle name="Obično 2 7 6 3 4 2 2 2" xfId="48237"/>
    <cellStyle name="Obično 2 7 6 3 4 2 3" xfId="44092"/>
    <cellStyle name="Obično 2 7 6 3 4 3" xfId="37016"/>
    <cellStyle name="Obično 2 7 6 3 4 3 2" xfId="41161"/>
    <cellStyle name="Obično 2 7 6 3 4 3 2 2" xfId="49451"/>
    <cellStyle name="Obično 2 7 6 3 4 3 3" xfId="45306"/>
    <cellStyle name="Obično 2 7 6 3 4 4" xfId="38733"/>
    <cellStyle name="Obično 2 7 6 3 4 4 2" xfId="47023"/>
    <cellStyle name="Obično 2 7 6 3 4 5" xfId="42878"/>
    <cellStyle name="Obično 2 7 6 3 5" xfId="35195"/>
    <cellStyle name="Obično 2 7 6 3 5 2" xfId="39340"/>
    <cellStyle name="Obično 2 7 6 3 5 2 2" xfId="47630"/>
    <cellStyle name="Obično 2 7 6 3 5 3" xfId="43485"/>
    <cellStyle name="Obično 2 7 6 3 6" xfId="36409"/>
    <cellStyle name="Obično 2 7 6 3 6 2" xfId="40554"/>
    <cellStyle name="Obično 2 7 6 3 6 2 2" xfId="48844"/>
    <cellStyle name="Obično 2 7 6 3 6 3" xfId="44699"/>
    <cellStyle name="Obično 2 7 6 3 7" xfId="37741"/>
    <cellStyle name="Obično 2 7 6 3 7 2" xfId="41886"/>
    <cellStyle name="Obično 2 7 6 3 7 2 2" xfId="50176"/>
    <cellStyle name="Obično 2 7 6 3 7 3" xfId="46031"/>
    <cellStyle name="Obično 2 7 6 3 8" xfId="38126"/>
    <cellStyle name="Obično 2 7 6 3 8 2" xfId="46416"/>
    <cellStyle name="Obično 2 7 6 3 9" xfId="42271"/>
    <cellStyle name="Obično 2 7 6 4" xfId="34099"/>
    <cellStyle name="Obično 2 7 6 4 2" xfId="34706"/>
    <cellStyle name="Obično 2 7 6 4 2 2" xfId="35920"/>
    <cellStyle name="Obično 2 7 6 4 2 2 2" xfId="40065"/>
    <cellStyle name="Obično 2 7 6 4 2 2 2 2" xfId="48355"/>
    <cellStyle name="Obično 2 7 6 4 2 2 3" xfId="44210"/>
    <cellStyle name="Obično 2 7 6 4 2 3" xfId="37134"/>
    <cellStyle name="Obično 2 7 6 4 2 3 2" xfId="41279"/>
    <cellStyle name="Obično 2 7 6 4 2 3 2 2" xfId="49569"/>
    <cellStyle name="Obično 2 7 6 4 2 3 3" xfId="45424"/>
    <cellStyle name="Obično 2 7 6 4 2 4" xfId="38851"/>
    <cellStyle name="Obično 2 7 6 4 2 4 2" xfId="47141"/>
    <cellStyle name="Obično 2 7 6 4 2 5" xfId="42996"/>
    <cellStyle name="Obično 2 7 6 4 3" xfId="35313"/>
    <cellStyle name="Obično 2 7 6 4 3 2" xfId="39458"/>
    <cellStyle name="Obično 2 7 6 4 3 2 2" xfId="47748"/>
    <cellStyle name="Obično 2 7 6 4 3 3" xfId="43603"/>
    <cellStyle name="Obično 2 7 6 4 4" xfId="36527"/>
    <cellStyle name="Obično 2 7 6 4 4 2" xfId="40672"/>
    <cellStyle name="Obično 2 7 6 4 4 2 2" xfId="48962"/>
    <cellStyle name="Obično 2 7 6 4 4 3" xfId="44817"/>
    <cellStyle name="Obično 2 7 6 4 5" xfId="37637"/>
    <cellStyle name="Obično 2 7 6 4 5 2" xfId="41782"/>
    <cellStyle name="Obično 2 7 6 4 5 2 2" xfId="50072"/>
    <cellStyle name="Obično 2 7 6 4 5 3" xfId="45927"/>
    <cellStyle name="Obično 2 7 6 4 6" xfId="38244"/>
    <cellStyle name="Obično 2 7 6 4 6 2" xfId="46534"/>
    <cellStyle name="Obično 2 7 6 4 7" xfId="42389"/>
    <cellStyle name="Obično 2 7 6 5" xfId="34262"/>
    <cellStyle name="Obično 2 7 6 5 2" xfId="34869"/>
    <cellStyle name="Obično 2 7 6 5 2 2" xfId="36083"/>
    <cellStyle name="Obično 2 7 6 5 2 2 2" xfId="40228"/>
    <cellStyle name="Obično 2 7 6 5 2 2 2 2" xfId="48518"/>
    <cellStyle name="Obično 2 7 6 5 2 2 3" xfId="44373"/>
    <cellStyle name="Obično 2 7 6 5 2 3" xfId="37297"/>
    <cellStyle name="Obično 2 7 6 5 2 3 2" xfId="41442"/>
    <cellStyle name="Obično 2 7 6 5 2 3 2 2" xfId="49732"/>
    <cellStyle name="Obično 2 7 6 5 2 3 3" xfId="45587"/>
    <cellStyle name="Obično 2 7 6 5 2 4" xfId="39014"/>
    <cellStyle name="Obično 2 7 6 5 2 4 2" xfId="47304"/>
    <cellStyle name="Obično 2 7 6 5 2 5" xfId="43159"/>
    <cellStyle name="Obično 2 7 6 5 3" xfId="35476"/>
    <cellStyle name="Obično 2 7 6 5 3 2" xfId="39621"/>
    <cellStyle name="Obično 2 7 6 5 3 2 2" xfId="47911"/>
    <cellStyle name="Obično 2 7 6 5 3 3" xfId="43766"/>
    <cellStyle name="Obično 2 7 6 5 4" xfId="36690"/>
    <cellStyle name="Obično 2 7 6 5 4 2" xfId="40835"/>
    <cellStyle name="Obično 2 7 6 5 4 2 2" xfId="49125"/>
    <cellStyle name="Obično 2 7 6 5 4 3" xfId="44980"/>
    <cellStyle name="Obično 2 7 6 5 5" xfId="37800"/>
    <cellStyle name="Obično 2 7 6 5 5 2" xfId="41945"/>
    <cellStyle name="Obično 2 7 6 5 5 2 2" xfId="50235"/>
    <cellStyle name="Obično 2 7 6 5 5 3" xfId="46090"/>
    <cellStyle name="Obično 2 7 6 5 6" xfId="38407"/>
    <cellStyle name="Obično 2 7 6 5 6 2" xfId="46697"/>
    <cellStyle name="Obično 2 7 6 5 7" xfId="42552"/>
    <cellStyle name="Obično 2 7 6 6" xfId="34040"/>
    <cellStyle name="Obično 2 7 6 6 2" xfId="34647"/>
    <cellStyle name="Obično 2 7 6 6 2 2" xfId="35861"/>
    <cellStyle name="Obično 2 7 6 6 2 2 2" xfId="40006"/>
    <cellStyle name="Obično 2 7 6 6 2 2 2 2" xfId="48296"/>
    <cellStyle name="Obično 2 7 6 6 2 2 3" xfId="44151"/>
    <cellStyle name="Obično 2 7 6 6 2 3" xfId="37075"/>
    <cellStyle name="Obično 2 7 6 6 2 3 2" xfId="41220"/>
    <cellStyle name="Obično 2 7 6 6 2 3 2 2" xfId="49510"/>
    <cellStyle name="Obično 2 7 6 6 2 3 3" xfId="45365"/>
    <cellStyle name="Obično 2 7 6 6 2 4" xfId="38792"/>
    <cellStyle name="Obično 2 7 6 6 2 4 2" xfId="47082"/>
    <cellStyle name="Obično 2 7 6 6 2 5" xfId="42937"/>
    <cellStyle name="Obično 2 7 6 6 3" xfId="35254"/>
    <cellStyle name="Obično 2 7 6 6 3 2" xfId="39399"/>
    <cellStyle name="Obično 2 7 6 6 3 2 2" xfId="47689"/>
    <cellStyle name="Obično 2 7 6 6 3 3" xfId="43544"/>
    <cellStyle name="Obično 2 7 6 6 4" xfId="36468"/>
    <cellStyle name="Obično 2 7 6 6 4 2" xfId="40613"/>
    <cellStyle name="Obično 2 7 6 6 4 2 2" xfId="48903"/>
    <cellStyle name="Obično 2 7 6 6 4 3" xfId="44758"/>
    <cellStyle name="Obično 2 7 6 6 5" xfId="38185"/>
    <cellStyle name="Obično 2 7 6 6 5 2" xfId="46475"/>
    <cellStyle name="Obično 2 7 6 6 6" xfId="42330"/>
    <cellStyle name="Obično 2 7 6 7" xfId="34425"/>
    <cellStyle name="Obično 2 7 6 7 2" xfId="35032"/>
    <cellStyle name="Obično 2 7 6 7 2 2" xfId="36246"/>
    <cellStyle name="Obično 2 7 6 7 2 2 2" xfId="40391"/>
    <cellStyle name="Obično 2 7 6 7 2 2 2 2" xfId="48681"/>
    <cellStyle name="Obično 2 7 6 7 2 2 3" xfId="44536"/>
    <cellStyle name="Obično 2 7 6 7 2 3" xfId="37460"/>
    <cellStyle name="Obično 2 7 6 7 2 3 2" xfId="41605"/>
    <cellStyle name="Obično 2 7 6 7 2 3 2 2" xfId="49895"/>
    <cellStyle name="Obično 2 7 6 7 2 3 3" xfId="45750"/>
    <cellStyle name="Obično 2 7 6 7 2 4" xfId="39177"/>
    <cellStyle name="Obično 2 7 6 7 2 4 2" xfId="47467"/>
    <cellStyle name="Obično 2 7 6 7 2 5" xfId="43322"/>
    <cellStyle name="Obično 2 7 6 7 3" xfId="35639"/>
    <cellStyle name="Obično 2 7 6 7 3 2" xfId="39784"/>
    <cellStyle name="Obično 2 7 6 7 3 2 2" xfId="48074"/>
    <cellStyle name="Obično 2 7 6 7 3 3" xfId="43929"/>
    <cellStyle name="Obično 2 7 6 7 4" xfId="36853"/>
    <cellStyle name="Obično 2 7 6 7 4 2" xfId="40998"/>
    <cellStyle name="Obično 2 7 6 7 4 2 2" xfId="49288"/>
    <cellStyle name="Obično 2 7 6 7 4 3" xfId="45143"/>
    <cellStyle name="Obično 2 7 6 7 5" xfId="38570"/>
    <cellStyle name="Obično 2 7 6 7 5 2" xfId="46860"/>
    <cellStyle name="Obično 2 7 6 7 6" xfId="42715"/>
    <cellStyle name="Obično 2 7 6 8" xfId="34484"/>
    <cellStyle name="Obično 2 7 6 8 2" xfId="35698"/>
    <cellStyle name="Obično 2 7 6 8 2 2" xfId="39843"/>
    <cellStyle name="Obično 2 7 6 8 2 2 2" xfId="48133"/>
    <cellStyle name="Obično 2 7 6 8 2 3" xfId="43988"/>
    <cellStyle name="Obično 2 7 6 8 3" xfId="36912"/>
    <cellStyle name="Obično 2 7 6 8 3 2" xfId="41057"/>
    <cellStyle name="Obično 2 7 6 8 3 2 2" xfId="49347"/>
    <cellStyle name="Obično 2 7 6 8 3 3" xfId="45202"/>
    <cellStyle name="Obično 2 7 6 8 4" xfId="38629"/>
    <cellStyle name="Obično 2 7 6 8 4 2" xfId="46919"/>
    <cellStyle name="Obično 2 7 6 8 5" xfId="42774"/>
    <cellStyle name="Obično 2 7 6 9" xfId="35091"/>
    <cellStyle name="Obično 2 7 6 9 2" xfId="39236"/>
    <cellStyle name="Obično 2 7 6 9 2 2" xfId="47526"/>
    <cellStyle name="Obično 2 7 6 9 3" xfId="43381"/>
    <cellStyle name="Obično 2 7 7" xfId="33857"/>
    <cellStyle name="Obično 2 7 7 10" xfId="37558"/>
    <cellStyle name="Obično 2 7 7 10 2" xfId="41703"/>
    <cellStyle name="Obično 2 7 7 10 2 2" xfId="49993"/>
    <cellStyle name="Obično 2 7 7 10 3" xfId="45848"/>
    <cellStyle name="Obično 2 7 7 11" xfId="37617"/>
    <cellStyle name="Obično 2 7 7 11 2" xfId="41762"/>
    <cellStyle name="Obično 2 7 7 11 2 2" xfId="50052"/>
    <cellStyle name="Obično 2 7 7 11 3" xfId="45907"/>
    <cellStyle name="Obično 2 7 7 12" xfId="33916"/>
    <cellStyle name="Obično 2 7 7 12 2" xfId="38061"/>
    <cellStyle name="Obično 2 7 7 12 2 2" xfId="46351"/>
    <cellStyle name="Obično 2 7 7 12 3" xfId="42206"/>
    <cellStyle name="Obično 2 7 7 13" xfId="38002"/>
    <cellStyle name="Obično 2 7 7 13 2" xfId="46292"/>
    <cellStyle name="Obično 2 7 7 14" xfId="42147"/>
    <cellStyle name="Obično 2 7 7 2" xfId="34020"/>
    <cellStyle name="Obično 2 7 7 2 2" xfId="34405"/>
    <cellStyle name="Obično 2 7 7 2 2 2" xfId="35012"/>
    <cellStyle name="Obično 2 7 7 2 2 2 2" xfId="36226"/>
    <cellStyle name="Obično 2 7 7 2 2 2 2 2" xfId="40371"/>
    <cellStyle name="Obično 2 7 7 2 2 2 2 2 2" xfId="48661"/>
    <cellStyle name="Obično 2 7 7 2 2 2 2 3" xfId="44516"/>
    <cellStyle name="Obično 2 7 7 2 2 2 3" xfId="37440"/>
    <cellStyle name="Obično 2 7 7 2 2 2 3 2" xfId="41585"/>
    <cellStyle name="Obično 2 7 7 2 2 2 3 2 2" xfId="49875"/>
    <cellStyle name="Obično 2 7 7 2 2 2 3 3" xfId="45730"/>
    <cellStyle name="Obično 2 7 7 2 2 2 4" xfId="39157"/>
    <cellStyle name="Obično 2 7 7 2 2 2 4 2" xfId="47447"/>
    <cellStyle name="Obično 2 7 7 2 2 2 5" xfId="43302"/>
    <cellStyle name="Obično 2 7 7 2 2 3" xfId="35619"/>
    <cellStyle name="Obično 2 7 7 2 2 3 2" xfId="39764"/>
    <cellStyle name="Obično 2 7 7 2 2 3 2 2" xfId="48054"/>
    <cellStyle name="Obično 2 7 7 2 2 3 3" xfId="43909"/>
    <cellStyle name="Obično 2 7 7 2 2 4" xfId="36833"/>
    <cellStyle name="Obično 2 7 7 2 2 4 2" xfId="40978"/>
    <cellStyle name="Obično 2 7 7 2 2 4 2 2" xfId="49268"/>
    <cellStyle name="Obično 2 7 7 2 2 4 3" xfId="45123"/>
    <cellStyle name="Obično 2 7 7 2 2 5" xfId="37943"/>
    <cellStyle name="Obično 2 7 7 2 2 5 2" xfId="42088"/>
    <cellStyle name="Obično 2 7 7 2 2 5 2 2" xfId="50378"/>
    <cellStyle name="Obično 2 7 7 2 2 5 3" xfId="46233"/>
    <cellStyle name="Obično 2 7 7 2 2 6" xfId="38550"/>
    <cellStyle name="Obično 2 7 7 2 2 6 2" xfId="46840"/>
    <cellStyle name="Obično 2 7 7 2 2 7" xfId="42695"/>
    <cellStyle name="Obično 2 7 7 2 3" xfId="34242"/>
    <cellStyle name="Obično 2 7 7 2 3 2" xfId="34849"/>
    <cellStyle name="Obično 2 7 7 2 3 2 2" xfId="36063"/>
    <cellStyle name="Obično 2 7 7 2 3 2 2 2" xfId="40208"/>
    <cellStyle name="Obično 2 7 7 2 3 2 2 2 2" xfId="48498"/>
    <cellStyle name="Obično 2 7 7 2 3 2 2 3" xfId="44353"/>
    <cellStyle name="Obično 2 7 7 2 3 2 3" xfId="37277"/>
    <cellStyle name="Obično 2 7 7 2 3 2 3 2" xfId="41422"/>
    <cellStyle name="Obično 2 7 7 2 3 2 3 2 2" xfId="49712"/>
    <cellStyle name="Obično 2 7 7 2 3 2 3 3" xfId="45567"/>
    <cellStyle name="Obično 2 7 7 2 3 2 4" xfId="38994"/>
    <cellStyle name="Obično 2 7 7 2 3 2 4 2" xfId="47284"/>
    <cellStyle name="Obično 2 7 7 2 3 2 5" xfId="43139"/>
    <cellStyle name="Obično 2 7 7 2 3 3" xfId="35456"/>
    <cellStyle name="Obično 2 7 7 2 3 3 2" xfId="39601"/>
    <cellStyle name="Obično 2 7 7 2 3 3 2 2" xfId="47891"/>
    <cellStyle name="Obično 2 7 7 2 3 3 3" xfId="43746"/>
    <cellStyle name="Obično 2 7 7 2 3 4" xfId="36670"/>
    <cellStyle name="Obično 2 7 7 2 3 4 2" xfId="40815"/>
    <cellStyle name="Obično 2 7 7 2 3 4 2 2" xfId="49105"/>
    <cellStyle name="Obično 2 7 7 2 3 4 3" xfId="44960"/>
    <cellStyle name="Obično 2 7 7 2 3 5" xfId="38387"/>
    <cellStyle name="Obično 2 7 7 2 3 5 2" xfId="46677"/>
    <cellStyle name="Obično 2 7 7 2 3 6" xfId="42532"/>
    <cellStyle name="Obično 2 7 7 2 4" xfId="34627"/>
    <cellStyle name="Obično 2 7 7 2 4 2" xfId="35841"/>
    <cellStyle name="Obično 2 7 7 2 4 2 2" xfId="39986"/>
    <cellStyle name="Obično 2 7 7 2 4 2 2 2" xfId="48276"/>
    <cellStyle name="Obično 2 7 7 2 4 2 3" xfId="44131"/>
    <cellStyle name="Obično 2 7 7 2 4 3" xfId="37055"/>
    <cellStyle name="Obično 2 7 7 2 4 3 2" xfId="41200"/>
    <cellStyle name="Obično 2 7 7 2 4 3 2 2" xfId="49490"/>
    <cellStyle name="Obično 2 7 7 2 4 3 3" xfId="45345"/>
    <cellStyle name="Obično 2 7 7 2 4 4" xfId="38772"/>
    <cellStyle name="Obično 2 7 7 2 4 4 2" xfId="47062"/>
    <cellStyle name="Obično 2 7 7 2 4 5" xfId="42917"/>
    <cellStyle name="Obično 2 7 7 2 5" xfId="35234"/>
    <cellStyle name="Obično 2 7 7 2 5 2" xfId="39379"/>
    <cellStyle name="Obično 2 7 7 2 5 2 2" xfId="47669"/>
    <cellStyle name="Obično 2 7 7 2 5 3" xfId="43524"/>
    <cellStyle name="Obično 2 7 7 2 6" xfId="36448"/>
    <cellStyle name="Obično 2 7 7 2 6 2" xfId="40593"/>
    <cellStyle name="Obično 2 7 7 2 6 2 2" xfId="48883"/>
    <cellStyle name="Obično 2 7 7 2 6 3" xfId="44738"/>
    <cellStyle name="Obično 2 7 7 2 7" xfId="37780"/>
    <cellStyle name="Obično 2 7 7 2 7 2" xfId="41925"/>
    <cellStyle name="Obično 2 7 7 2 7 2 2" xfId="50215"/>
    <cellStyle name="Obično 2 7 7 2 7 3" xfId="46070"/>
    <cellStyle name="Obično 2 7 7 2 8" xfId="38165"/>
    <cellStyle name="Obično 2 7 7 2 8 2" xfId="46455"/>
    <cellStyle name="Obično 2 7 7 2 9" xfId="42310"/>
    <cellStyle name="Obično 2 7 7 3" xfId="34138"/>
    <cellStyle name="Obično 2 7 7 3 2" xfId="34745"/>
    <cellStyle name="Obično 2 7 7 3 2 2" xfId="35959"/>
    <cellStyle name="Obično 2 7 7 3 2 2 2" xfId="40104"/>
    <cellStyle name="Obično 2 7 7 3 2 2 2 2" xfId="48394"/>
    <cellStyle name="Obično 2 7 7 3 2 2 3" xfId="44249"/>
    <cellStyle name="Obično 2 7 7 3 2 3" xfId="37173"/>
    <cellStyle name="Obično 2 7 7 3 2 3 2" xfId="41318"/>
    <cellStyle name="Obično 2 7 7 3 2 3 2 2" xfId="49608"/>
    <cellStyle name="Obično 2 7 7 3 2 3 3" xfId="45463"/>
    <cellStyle name="Obično 2 7 7 3 2 4" xfId="38890"/>
    <cellStyle name="Obično 2 7 7 3 2 4 2" xfId="47180"/>
    <cellStyle name="Obično 2 7 7 3 2 5" xfId="43035"/>
    <cellStyle name="Obično 2 7 7 3 3" xfId="35352"/>
    <cellStyle name="Obično 2 7 7 3 3 2" xfId="39497"/>
    <cellStyle name="Obično 2 7 7 3 3 2 2" xfId="47787"/>
    <cellStyle name="Obično 2 7 7 3 3 3" xfId="43642"/>
    <cellStyle name="Obično 2 7 7 3 4" xfId="36566"/>
    <cellStyle name="Obično 2 7 7 3 4 2" xfId="40711"/>
    <cellStyle name="Obično 2 7 7 3 4 2 2" xfId="49001"/>
    <cellStyle name="Obično 2 7 7 3 4 3" xfId="44856"/>
    <cellStyle name="Obično 2 7 7 3 5" xfId="37676"/>
    <cellStyle name="Obično 2 7 7 3 5 2" xfId="41821"/>
    <cellStyle name="Obično 2 7 7 3 5 2 2" xfId="50111"/>
    <cellStyle name="Obično 2 7 7 3 5 3" xfId="45966"/>
    <cellStyle name="Obično 2 7 7 3 6" xfId="38283"/>
    <cellStyle name="Obično 2 7 7 3 6 2" xfId="46573"/>
    <cellStyle name="Obično 2 7 7 3 7" xfId="42428"/>
    <cellStyle name="Obično 2 7 7 4" xfId="34301"/>
    <cellStyle name="Obično 2 7 7 4 2" xfId="34908"/>
    <cellStyle name="Obično 2 7 7 4 2 2" xfId="36122"/>
    <cellStyle name="Obično 2 7 7 4 2 2 2" xfId="40267"/>
    <cellStyle name="Obično 2 7 7 4 2 2 2 2" xfId="48557"/>
    <cellStyle name="Obično 2 7 7 4 2 2 3" xfId="44412"/>
    <cellStyle name="Obično 2 7 7 4 2 3" xfId="37336"/>
    <cellStyle name="Obično 2 7 7 4 2 3 2" xfId="41481"/>
    <cellStyle name="Obično 2 7 7 4 2 3 2 2" xfId="49771"/>
    <cellStyle name="Obično 2 7 7 4 2 3 3" xfId="45626"/>
    <cellStyle name="Obično 2 7 7 4 2 4" xfId="39053"/>
    <cellStyle name="Obično 2 7 7 4 2 4 2" xfId="47343"/>
    <cellStyle name="Obično 2 7 7 4 2 5" xfId="43198"/>
    <cellStyle name="Obično 2 7 7 4 3" xfId="35515"/>
    <cellStyle name="Obično 2 7 7 4 3 2" xfId="39660"/>
    <cellStyle name="Obično 2 7 7 4 3 2 2" xfId="47950"/>
    <cellStyle name="Obično 2 7 7 4 3 3" xfId="43805"/>
    <cellStyle name="Obično 2 7 7 4 4" xfId="36729"/>
    <cellStyle name="Obično 2 7 7 4 4 2" xfId="40874"/>
    <cellStyle name="Obično 2 7 7 4 4 2 2" xfId="49164"/>
    <cellStyle name="Obično 2 7 7 4 4 3" xfId="45019"/>
    <cellStyle name="Obično 2 7 7 4 5" xfId="37839"/>
    <cellStyle name="Obično 2 7 7 4 5 2" xfId="41984"/>
    <cellStyle name="Obično 2 7 7 4 5 2 2" xfId="50274"/>
    <cellStyle name="Obično 2 7 7 4 5 3" xfId="46129"/>
    <cellStyle name="Obično 2 7 7 4 6" xfId="38446"/>
    <cellStyle name="Obično 2 7 7 4 6 2" xfId="46736"/>
    <cellStyle name="Obično 2 7 7 4 7" xfId="42591"/>
    <cellStyle name="Obično 2 7 7 5" xfId="34079"/>
    <cellStyle name="Obično 2 7 7 5 2" xfId="34686"/>
    <cellStyle name="Obično 2 7 7 5 2 2" xfId="35900"/>
    <cellStyle name="Obično 2 7 7 5 2 2 2" xfId="40045"/>
    <cellStyle name="Obično 2 7 7 5 2 2 2 2" xfId="48335"/>
    <cellStyle name="Obično 2 7 7 5 2 2 3" xfId="44190"/>
    <cellStyle name="Obično 2 7 7 5 2 3" xfId="37114"/>
    <cellStyle name="Obično 2 7 7 5 2 3 2" xfId="41259"/>
    <cellStyle name="Obično 2 7 7 5 2 3 2 2" xfId="49549"/>
    <cellStyle name="Obično 2 7 7 5 2 3 3" xfId="45404"/>
    <cellStyle name="Obično 2 7 7 5 2 4" xfId="38831"/>
    <cellStyle name="Obično 2 7 7 5 2 4 2" xfId="47121"/>
    <cellStyle name="Obično 2 7 7 5 2 5" xfId="42976"/>
    <cellStyle name="Obično 2 7 7 5 3" xfId="35293"/>
    <cellStyle name="Obično 2 7 7 5 3 2" xfId="39438"/>
    <cellStyle name="Obično 2 7 7 5 3 2 2" xfId="47728"/>
    <cellStyle name="Obično 2 7 7 5 3 3" xfId="43583"/>
    <cellStyle name="Obično 2 7 7 5 4" xfId="36507"/>
    <cellStyle name="Obično 2 7 7 5 4 2" xfId="40652"/>
    <cellStyle name="Obično 2 7 7 5 4 2 2" xfId="48942"/>
    <cellStyle name="Obično 2 7 7 5 4 3" xfId="44797"/>
    <cellStyle name="Obično 2 7 7 5 5" xfId="38224"/>
    <cellStyle name="Obično 2 7 7 5 5 2" xfId="46514"/>
    <cellStyle name="Obično 2 7 7 5 6" xfId="42369"/>
    <cellStyle name="Obično 2 7 7 6" xfId="34464"/>
    <cellStyle name="Obično 2 7 7 6 2" xfId="35071"/>
    <cellStyle name="Obično 2 7 7 6 2 2" xfId="36285"/>
    <cellStyle name="Obično 2 7 7 6 2 2 2" xfId="40430"/>
    <cellStyle name="Obično 2 7 7 6 2 2 2 2" xfId="48720"/>
    <cellStyle name="Obično 2 7 7 6 2 2 3" xfId="44575"/>
    <cellStyle name="Obično 2 7 7 6 2 3" xfId="37499"/>
    <cellStyle name="Obično 2 7 7 6 2 3 2" xfId="41644"/>
    <cellStyle name="Obično 2 7 7 6 2 3 2 2" xfId="49934"/>
    <cellStyle name="Obično 2 7 7 6 2 3 3" xfId="45789"/>
    <cellStyle name="Obično 2 7 7 6 2 4" xfId="39216"/>
    <cellStyle name="Obično 2 7 7 6 2 4 2" xfId="47506"/>
    <cellStyle name="Obično 2 7 7 6 2 5" xfId="43361"/>
    <cellStyle name="Obično 2 7 7 6 3" xfId="35678"/>
    <cellStyle name="Obično 2 7 7 6 3 2" xfId="39823"/>
    <cellStyle name="Obično 2 7 7 6 3 2 2" xfId="48113"/>
    <cellStyle name="Obično 2 7 7 6 3 3" xfId="43968"/>
    <cellStyle name="Obično 2 7 7 6 4" xfId="36892"/>
    <cellStyle name="Obično 2 7 7 6 4 2" xfId="41037"/>
    <cellStyle name="Obično 2 7 7 6 4 2 2" xfId="49327"/>
    <cellStyle name="Obično 2 7 7 6 4 3" xfId="45182"/>
    <cellStyle name="Obično 2 7 7 6 5" xfId="38609"/>
    <cellStyle name="Obično 2 7 7 6 5 2" xfId="46899"/>
    <cellStyle name="Obično 2 7 7 6 6" xfId="42754"/>
    <cellStyle name="Obično 2 7 7 7" xfId="34523"/>
    <cellStyle name="Obično 2 7 7 7 2" xfId="35737"/>
    <cellStyle name="Obično 2 7 7 7 2 2" xfId="39882"/>
    <cellStyle name="Obično 2 7 7 7 2 2 2" xfId="48172"/>
    <cellStyle name="Obično 2 7 7 7 2 3" xfId="44027"/>
    <cellStyle name="Obično 2 7 7 7 3" xfId="36951"/>
    <cellStyle name="Obično 2 7 7 7 3 2" xfId="41096"/>
    <cellStyle name="Obično 2 7 7 7 3 2 2" xfId="49386"/>
    <cellStyle name="Obično 2 7 7 7 3 3" xfId="45241"/>
    <cellStyle name="Obično 2 7 7 7 4" xfId="38668"/>
    <cellStyle name="Obično 2 7 7 7 4 2" xfId="46958"/>
    <cellStyle name="Obično 2 7 7 7 5" xfId="42813"/>
    <cellStyle name="Obično 2 7 7 8" xfId="35130"/>
    <cellStyle name="Obično 2 7 7 8 2" xfId="39275"/>
    <cellStyle name="Obično 2 7 7 8 2 2" xfId="47565"/>
    <cellStyle name="Obično 2 7 7 8 3" xfId="43420"/>
    <cellStyle name="Obično 2 7 7 9" xfId="36344"/>
    <cellStyle name="Obično 2 7 7 9 2" xfId="40489"/>
    <cellStyle name="Obično 2 7 7 9 2 2" xfId="48779"/>
    <cellStyle name="Obično 2 7 7 9 3" xfId="44634"/>
    <cellStyle name="Obično 2 7 8" xfId="33930"/>
    <cellStyle name="Obično 2 7 8 2" xfId="34315"/>
    <cellStyle name="Obično 2 7 8 2 2" xfId="34922"/>
    <cellStyle name="Obično 2 7 8 2 2 2" xfId="36136"/>
    <cellStyle name="Obično 2 7 8 2 2 2 2" xfId="40281"/>
    <cellStyle name="Obično 2 7 8 2 2 2 2 2" xfId="48571"/>
    <cellStyle name="Obično 2 7 8 2 2 2 3" xfId="44426"/>
    <cellStyle name="Obično 2 7 8 2 2 3" xfId="37350"/>
    <cellStyle name="Obično 2 7 8 2 2 3 2" xfId="41495"/>
    <cellStyle name="Obično 2 7 8 2 2 3 2 2" xfId="49785"/>
    <cellStyle name="Obično 2 7 8 2 2 3 3" xfId="45640"/>
    <cellStyle name="Obično 2 7 8 2 2 4" xfId="39067"/>
    <cellStyle name="Obično 2 7 8 2 2 4 2" xfId="47357"/>
    <cellStyle name="Obično 2 7 8 2 2 5" xfId="43212"/>
    <cellStyle name="Obično 2 7 8 2 3" xfId="35529"/>
    <cellStyle name="Obično 2 7 8 2 3 2" xfId="39674"/>
    <cellStyle name="Obično 2 7 8 2 3 2 2" xfId="47964"/>
    <cellStyle name="Obično 2 7 8 2 3 3" xfId="43819"/>
    <cellStyle name="Obično 2 7 8 2 4" xfId="36743"/>
    <cellStyle name="Obično 2 7 8 2 4 2" xfId="40888"/>
    <cellStyle name="Obično 2 7 8 2 4 2 2" xfId="49178"/>
    <cellStyle name="Obično 2 7 8 2 4 3" xfId="45033"/>
    <cellStyle name="Obično 2 7 8 2 5" xfId="37853"/>
    <cellStyle name="Obično 2 7 8 2 5 2" xfId="41998"/>
    <cellStyle name="Obično 2 7 8 2 5 2 2" xfId="50288"/>
    <cellStyle name="Obično 2 7 8 2 5 3" xfId="46143"/>
    <cellStyle name="Obično 2 7 8 2 6" xfId="38460"/>
    <cellStyle name="Obično 2 7 8 2 6 2" xfId="46750"/>
    <cellStyle name="Obično 2 7 8 2 7" xfId="42605"/>
    <cellStyle name="Obično 2 7 8 3" xfId="34152"/>
    <cellStyle name="Obično 2 7 8 3 2" xfId="34759"/>
    <cellStyle name="Obično 2 7 8 3 2 2" xfId="35973"/>
    <cellStyle name="Obično 2 7 8 3 2 2 2" xfId="40118"/>
    <cellStyle name="Obično 2 7 8 3 2 2 2 2" xfId="48408"/>
    <cellStyle name="Obično 2 7 8 3 2 2 3" xfId="44263"/>
    <cellStyle name="Obično 2 7 8 3 2 3" xfId="37187"/>
    <cellStyle name="Obično 2 7 8 3 2 3 2" xfId="41332"/>
    <cellStyle name="Obično 2 7 8 3 2 3 2 2" xfId="49622"/>
    <cellStyle name="Obično 2 7 8 3 2 3 3" xfId="45477"/>
    <cellStyle name="Obično 2 7 8 3 2 4" xfId="38904"/>
    <cellStyle name="Obično 2 7 8 3 2 4 2" xfId="47194"/>
    <cellStyle name="Obično 2 7 8 3 2 5" xfId="43049"/>
    <cellStyle name="Obično 2 7 8 3 3" xfId="35366"/>
    <cellStyle name="Obično 2 7 8 3 3 2" xfId="39511"/>
    <cellStyle name="Obično 2 7 8 3 3 2 2" xfId="47801"/>
    <cellStyle name="Obično 2 7 8 3 3 3" xfId="43656"/>
    <cellStyle name="Obično 2 7 8 3 4" xfId="36580"/>
    <cellStyle name="Obično 2 7 8 3 4 2" xfId="40725"/>
    <cellStyle name="Obično 2 7 8 3 4 2 2" xfId="49015"/>
    <cellStyle name="Obično 2 7 8 3 4 3" xfId="44870"/>
    <cellStyle name="Obično 2 7 8 3 5" xfId="38297"/>
    <cellStyle name="Obično 2 7 8 3 5 2" xfId="46587"/>
    <cellStyle name="Obično 2 7 8 3 6" xfId="42442"/>
    <cellStyle name="Obično 2 7 8 4" xfId="34537"/>
    <cellStyle name="Obično 2 7 8 4 2" xfId="35751"/>
    <cellStyle name="Obično 2 7 8 4 2 2" xfId="39896"/>
    <cellStyle name="Obično 2 7 8 4 2 2 2" xfId="48186"/>
    <cellStyle name="Obično 2 7 8 4 2 3" xfId="44041"/>
    <cellStyle name="Obično 2 7 8 4 3" xfId="36965"/>
    <cellStyle name="Obično 2 7 8 4 3 2" xfId="41110"/>
    <cellStyle name="Obično 2 7 8 4 3 2 2" xfId="49400"/>
    <cellStyle name="Obično 2 7 8 4 3 3" xfId="45255"/>
    <cellStyle name="Obično 2 7 8 4 4" xfId="38682"/>
    <cellStyle name="Obično 2 7 8 4 4 2" xfId="46972"/>
    <cellStyle name="Obično 2 7 8 4 5" xfId="42827"/>
    <cellStyle name="Obično 2 7 8 5" xfId="35144"/>
    <cellStyle name="Obično 2 7 8 5 2" xfId="39289"/>
    <cellStyle name="Obično 2 7 8 5 2 2" xfId="47579"/>
    <cellStyle name="Obično 2 7 8 5 3" xfId="43434"/>
    <cellStyle name="Obično 2 7 8 6" xfId="36358"/>
    <cellStyle name="Obično 2 7 8 6 2" xfId="40503"/>
    <cellStyle name="Obično 2 7 8 6 2 2" xfId="48793"/>
    <cellStyle name="Obično 2 7 8 6 3" xfId="44648"/>
    <cellStyle name="Obično 2 7 8 7" xfId="37690"/>
    <cellStyle name="Obično 2 7 8 7 2" xfId="41835"/>
    <cellStyle name="Obično 2 7 8 7 2 2" xfId="50125"/>
    <cellStyle name="Obično 2 7 8 7 3" xfId="45980"/>
    <cellStyle name="Obično 2 7 8 8" xfId="38075"/>
    <cellStyle name="Obično 2 7 8 8 2" xfId="46365"/>
    <cellStyle name="Obično 2 7 8 9" xfId="42220"/>
    <cellStyle name="Obično 2 7 9" xfId="33975"/>
    <cellStyle name="Obično 2 7 9 2" xfId="34360"/>
    <cellStyle name="Obično 2 7 9 2 2" xfId="34967"/>
    <cellStyle name="Obično 2 7 9 2 2 2" xfId="36181"/>
    <cellStyle name="Obično 2 7 9 2 2 2 2" xfId="40326"/>
    <cellStyle name="Obično 2 7 9 2 2 2 2 2" xfId="48616"/>
    <cellStyle name="Obično 2 7 9 2 2 2 3" xfId="44471"/>
    <cellStyle name="Obično 2 7 9 2 2 3" xfId="37395"/>
    <cellStyle name="Obično 2 7 9 2 2 3 2" xfId="41540"/>
    <cellStyle name="Obično 2 7 9 2 2 3 2 2" xfId="49830"/>
    <cellStyle name="Obično 2 7 9 2 2 3 3" xfId="45685"/>
    <cellStyle name="Obično 2 7 9 2 2 4" xfId="39112"/>
    <cellStyle name="Obično 2 7 9 2 2 4 2" xfId="47402"/>
    <cellStyle name="Obično 2 7 9 2 2 5" xfId="43257"/>
    <cellStyle name="Obično 2 7 9 2 3" xfId="35574"/>
    <cellStyle name="Obično 2 7 9 2 3 2" xfId="39719"/>
    <cellStyle name="Obično 2 7 9 2 3 2 2" xfId="48009"/>
    <cellStyle name="Obično 2 7 9 2 3 3" xfId="43864"/>
    <cellStyle name="Obično 2 7 9 2 4" xfId="36788"/>
    <cellStyle name="Obično 2 7 9 2 4 2" xfId="40933"/>
    <cellStyle name="Obično 2 7 9 2 4 2 2" xfId="49223"/>
    <cellStyle name="Obično 2 7 9 2 4 3" xfId="45078"/>
    <cellStyle name="Obično 2 7 9 2 5" xfId="37898"/>
    <cellStyle name="Obično 2 7 9 2 5 2" xfId="42043"/>
    <cellStyle name="Obično 2 7 9 2 5 2 2" xfId="50333"/>
    <cellStyle name="Obično 2 7 9 2 5 3" xfId="46188"/>
    <cellStyle name="Obično 2 7 9 2 6" xfId="38505"/>
    <cellStyle name="Obično 2 7 9 2 6 2" xfId="46795"/>
    <cellStyle name="Obično 2 7 9 2 7" xfId="42650"/>
    <cellStyle name="Obično 2 7 9 3" xfId="34197"/>
    <cellStyle name="Obično 2 7 9 3 2" xfId="34804"/>
    <cellStyle name="Obično 2 7 9 3 2 2" xfId="36018"/>
    <cellStyle name="Obično 2 7 9 3 2 2 2" xfId="40163"/>
    <cellStyle name="Obično 2 7 9 3 2 2 2 2" xfId="48453"/>
    <cellStyle name="Obično 2 7 9 3 2 2 3" xfId="44308"/>
    <cellStyle name="Obično 2 7 9 3 2 3" xfId="37232"/>
    <cellStyle name="Obično 2 7 9 3 2 3 2" xfId="41377"/>
    <cellStyle name="Obično 2 7 9 3 2 3 2 2" xfId="49667"/>
    <cellStyle name="Obično 2 7 9 3 2 3 3" xfId="45522"/>
    <cellStyle name="Obično 2 7 9 3 2 4" xfId="38949"/>
    <cellStyle name="Obično 2 7 9 3 2 4 2" xfId="47239"/>
    <cellStyle name="Obično 2 7 9 3 2 5" xfId="43094"/>
    <cellStyle name="Obično 2 7 9 3 3" xfId="35411"/>
    <cellStyle name="Obično 2 7 9 3 3 2" xfId="39556"/>
    <cellStyle name="Obično 2 7 9 3 3 2 2" xfId="47846"/>
    <cellStyle name="Obično 2 7 9 3 3 3" xfId="43701"/>
    <cellStyle name="Obično 2 7 9 3 4" xfId="36625"/>
    <cellStyle name="Obično 2 7 9 3 4 2" xfId="40770"/>
    <cellStyle name="Obično 2 7 9 3 4 2 2" xfId="49060"/>
    <cellStyle name="Obično 2 7 9 3 4 3" xfId="44915"/>
    <cellStyle name="Obično 2 7 9 3 5" xfId="38342"/>
    <cellStyle name="Obično 2 7 9 3 5 2" xfId="46632"/>
    <cellStyle name="Obično 2 7 9 3 6" xfId="42487"/>
    <cellStyle name="Obično 2 7 9 4" xfId="34582"/>
    <cellStyle name="Obično 2 7 9 4 2" xfId="35796"/>
    <cellStyle name="Obično 2 7 9 4 2 2" xfId="39941"/>
    <cellStyle name="Obično 2 7 9 4 2 2 2" xfId="48231"/>
    <cellStyle name="Obično 2 7 9 4 2 3" xfId="44086"/>
    <cellStyle name="Obično 2 7 9 4 3" xfId="37010"/>
    <cellStyle name="Obično 2 7 9 4 3 2" xfId="41155"/>
    <cellStyle name="Obično 2 7 9 4 3 2 2" xfId="49445"/>
    <cellStyle name="Obično 2 7 9 4 3 3" xfId="45300"/>
    <cellStyle name="Obično 2 7 9 4 4" xfId="38727"/>
    <cellStyle name="Obično 2 7 9 4 4 2" xfId="47017"/>
    <cellStyle name="Obično 2 7 9 4 5" xfId="42872"/>
    <cellStyle name="Obično 2 7 9 5" xfId="35189"/>
    <cellStyle name="Obično 2 7 9 5 2" xfId="39334"/>
    <cellStyle name="Obično 2 7 9 5 2 2" xfId="47624"/>
    <cellStyle name="Obično 2 7 9 5 3" xfId="43479"/>
    <cellStyle name="Obično 2 7 9 6" xfId="36403"/>
    <cellStyle name="Obično 2 7 9 6 2" xfId="40548"/>
    <cellStyle name="Obično 2 7 9 6 2 2" xfId="48838"/>
    <cellStyle name="Obično 2 7 9 6 3" xfId="44693"/>
    <cellStyle name="Obično 2 7 9 7" xfId="37735"/>
    <cellStyle name="Obično 2 7 9 7 2" xfId="41880"/>
    <cellStyle name="Obično 2 7 9 7 2 2" xfId="50170"/>
    <cellStyle name="Obično 2 7 9 7 3" xfId="46025"/>
    <cellStyle name="Obično 2 7 9 8" xfId="38120"/>
    <cellStyle name="Obično 2 7 9 8 2" xfId="46410"/>
    <cellStyle name="Obično 2 7 9 9" xfId="42265"/>
    <cellStyle name="Obično 2 8" xfId="33826"/>
    <cellStyle name="Obično 2 8 10" xfId="34433"/>
    <cellStyle name="Obično 2 8 10 2" xfId="35040"/>
    <cellStyle name="Obično 2 8 10 2 2" xfId="36254"/>
    <cellStyle name="Obično 2 8 10 2 2 2" xfId="40399"/>
    <cellStyle name="Obično 2 8 10 2 2 2 2" xfId="48689"/>
    <cellStyle name="Obično 2 8 10 2 2 3" xfId="44544"/>
    <cellStyle name="Obično 2 8 10 2 3" xfId="37468"/>
    <cellStyle name="Obično 2 8 10 2 3 2" xfId="41613"/>
    <cellStyle name="Obično 2 8 10 2 3 2 2" xfId="49903"/>
    <cellStyle name="Obično 2 8 10 2 3 3" xfId="45758"/>
    <cellStyle name="Obično 2 8 10 2 4" xfId="39185"/>
    <cellStyle name="Obično 2 8 10 2 4 2" xfId="47475"/>
    <cellStyle name="Obično 2 8 10 2 5" xfId="43330"/>
    <cellStyle name="Obično 2 8 10 3" xfId="35647"/>
    <cellStyle name="Obično 2 8 10 3 2" xfId="39792"/>
    <cellStyle name="Obično 2 8 10 3 2 2" xfId="48082"/>
    <cellStyle name="Obično 2 8 10 3 3" xfId="43937"/>
    <cellStyle name="Obično 2 8 10 4" xfId="36861"/>
    <cellStyle name="Obično 2 8 10 4 2" xfId="41006"/>
    <cellStyle name="Obično 2 8 10 4 2 2" xfId="49296"/>
    <cellStyle name="Obično 2 8 10 4 3" xfId="45151"/>
    <cellStyle name="Obično 2 8 10 5" xfId="38578"/>
    <cellStyle name="Obično 2 8 10 5 2" xfId="46868"/>
    <cellStyle name="Obično 2 8 10 6" xfId="42723"/>
    <cellStyle name="Obično 2 8 11" xfId="34492"/>
    <cellStyle name="Obično 2 8 11 2" xfId="35706"/>
    <cellStyle name="Obično 2 8 11 2 2" xfId="39851"/>
    <cellStyle name="Obično 2 8 11 2 2 2" xfId="48141"/>
    <cellStyle name="Obično 2 8 11 2 3" xfId="43996"/>
    <cellStyle name="Obično 2 8 11 3" xfId="36920"/>
    <cellStyle name="Obično 2 8 11 3 2" xfId="41065"/>
    <cellStyle name="Obično 2 8 11 3 2 2" xfId="49355"/>
    <cellStyle name="Obično 2 8 11 3 3" xfId="45210"/>
    <cellStyle name="Obično 2 8 11 4" xfId="38637"/>
    <cellStyle name="Obično 2 8 11 4 2" xfId="46927"/>
    <cellStyle name="Obično 2 8 11 5" xfId="42782"/>
    <cellStyle name="Obično 2 8 12" xfId="35099"/>
    <cellStyle name="Obično 2 8 12 2" xfId="39244"/>
    <cellStyle name="Obično 2 8 12 2 2" xfId="47534"/>
    <cellStyle name="Obično 2 8 12 3" xfId="43389"/>
    <cellStyle name="Obično 2 8 13" xfId="36313"/>
    <cellStyle name="Obično 2 8 13 2" xfId="40458"/>
    <cellStyle name="Obično 2 8 13 2 2" xfId="48748"/>
    <cellStyle name="Obično 2 8 13 3" xfId="44603"/>
    <cellStyle name="Obično 2 8 14" xfId="37527"/>
    <cellStyle name="Obično 2 8 14 2" xfId="41672"/>
    <cellStyle name="Obično 2 8 14 2 2" xfId="49962"/>
    <cellStyle name="Obično 2 8 14 3" xfId="45817"/>
    <cellStyle name="Obično 2 8 15" xfId="37586"/>
    <cellStyle name="Obično 2 8 15 2" xfId="41731"/>
    <cellStyle name="Obično 2 8 15 2 2" xfId="50021"/>
    <cellStyle name="Obično 2 8 15 3" xfId="45876"/>
    <cellStyle name="Obično 2 8 16" xfId="33885"/>
    <cellStyle name="Obično 2 8 16 2" xfId="38030"/>
    <cellStyle name="Obično 2 8 16 2 2" xfId="46320"/>
    <cellStyle name="Obično 2 8 16 3" xfId="42175"/>
    <cellStyle name="Obično 2 8 17" xfId="37971"/>
    <cellStyle name="Obično 2 8 17 2" xfId="46261"/>
    <cellStyle name="Obično 2 8 18" xfId="42116"/>
    <cellStyle name="Obično 2 8 2" xfId="33838"/>
    <cellStyle name="Obično 2 8 2 10" xfId="34504"/>
    <cellStyle name="Obično 2 8 2 10 2" xfId="35718"/>
    <cellStyle name="Obično 2 8 2 10 2 2" xfId="39863"/>
    <cellStyle name="Obično 2 8 2 10 2 2 2" xfId="48153"/>
    <cellStyle name="Obično 2 8 2 10 2 3" xfId="44008"/>
    <cellStyle name="Obično 2 8 2 10 3" xfId="36932"/>
    <cellStyle name="Obično 2 8 2 10 3 2" xfId="41077"/>
    <cellStyle name="Obično 2 8 2 10 3 2 2" xfId="49367"/>
    <cellStyle name="Obično 2 8 2 10 3 3" xfId="45222"/>
    <cellStyle name="Obično 2 8 2 10 4" xfId="38649"/>
    <cellStyle name="Obično 2 8 2 10 4 2" xfId="46939"/>
    <cellStyle name="Obično 2 8 2 10 5" xfId="42794"/>
    <cellStyle name="Obično 2 8 2 11" xfId="35111"/>
    <cellStyle name="Obično 2 8 2 11 2" xfId="39256"/>
    <cellStyle name="Obično 2 8 2 11 2 2" xfId="47546"/>
    <cellStyle name="Obično 2 8 2 11 3" xfId="43401"/>
    <cellStyle name="Obično 2 8 2 12" xfId="36325"/>
    <cellStyle name="Obično 2 8 2 12 2" xfId="40470"/>
    <cellStyle name="Obično 2 8 2 12 2 2" xfId="48760"/>
    <cellStyle name="Obično 2 8 2 12 3" xfId="44615"/>
    <cellStyle name="Obično 2 8 2 13" xfId="37539"/>
    <cellStyle name="Obično 2 8 2 13 2" xfId="41684"/>
    <cellStyle name="Obično 2 8 2 13 2 2" xfId="49974"/>
    <cellStyle name="Obično 2 8 2 13 3" xfId="45829"/>
    <cellStyle name="Obično 2 8 2 14" xfId="37598"/>
    <cellStyle name="Obično 2 8 2 14 2" xfId="41743"/>
    <cellStyle name="Obično 2 8 2 14 2 2" xfId="50033"/>
    <cellStyle name="Obično 2 8 2 14 3" xfId="45888"/>
    <cellStyle name="Obično 2 8 2 15" xfId="33897"/>
    <cellStyle name="Obično 2 8 2 15 2" xfId="38042"/>
    <cellStyle name="Obično 2 8 2 15 2 2" xfId="46332"/>
    <cellStyle name="Obično 2 8 2 15 3" xfId="42187"/>
    <cellStyle name="Obično 2 8 2 16" xfId="37983"/>
    <cellStyle name="Obično 2 8 2 16 2" xfId="46273"/>
    <cellStyle name="Obično 2 8 2 17" xfId="42128"/>
    <cellStyle name="Obično 2 8 2 2" xfId="33852"/>
    <cellStyle name="Obično 2 8 2 2 10" xfId="36339"/>
    <cellStyle name="Obično 2 8 2 2 10 2" xfId="40484"/>
    <cellStyle name="Obično 2 8 2 2 10 2 2" xfId="48774"/>
    <cellStyle name="Obično 2 8 2 2 10 3" xfId="44629"/>
    <cellStyle name="Obično 2 8 2 2 11" xfId="37553"/>
    <cellStyle name="Obično 2 8 2 2 11 2" xfId="41698"/>
    <cellStyle name="Obično 2 8 2 2 11 2 2" xfId="49988"/>
    <cellStyle name="Obično 2 8 2 2 11 3" xfId="45843"/>
    <cellStyle name="Obično 2 8 2 2 12" xfId="37612"/>
    <cellStyle name="Obično 2 8 2 2 12 2" xfId="41757"/>
    <cellStyle name="Obično 2 8 2 2 12 2 2" xfId="50047"/>
    <cellStyle name="Obično 2 8 2 2 12 3" xfId="45902"/>
    <cellStyle name="Obično 2 8 2 2 13" xfId="33911"/>
    <cellStyle name="Obično 2 8 2 2 13 2" xfId="38056"/>
    <cellStyle name="Obično 2 8 2 2 13 2 2" xfId="46346"/>
    <cellStyle name="Obično 2 8 2 2 13 3" xfId="42201"/>
    <cellStyle name="Obično 2 8 2 2 14" xfId="37997"/>
    <cellStyle name="Obično 2 8 2 2 14 2" xfId="46287"/>
    <cellStyle name="Obično 2 8 2 2 15" xfId="42142"/>
    <cellStyle name="Obično 2 8 2 2 2" xfId="33970"/>
    <cellStyle name="Obično 2 8 2 2 2 2" xfId="34355"/>
    <cellStyle name="Obično 2 8 2 2 2 2 2" xfId="34962"/>
    <cellStyle name="Obično 2 8 2 2 2 2 2 2" xfId="36176"/>
    <cellStyle name="Obično 2 8 2 2 2 2 2 2 2" xfId="40321"/>
    <cellStyle name="Obično 2 8 2 2 2 2 2 2 2 2" xfId="48611"/>
    <cellStyle name="Obično 2 8 2 2 2 2 2 2 3" xfId="44466"/>
    <cellStyle name="Obično 2 8 2 2 2 2 2 3" xfId="37390"/>
    <cellStyle name="Obično 2 8 2 2 2 2 2 3 2" xfId="41535"/>
    <cellStyle name="Obično 2 8 2 2 2 2 2 3 2 2" xfId="49825"/>
    <cellStyle name="Obično 2 8 2 2 2 2 2 3 3" xfId="45680"/>
    <cellStyle name="Obično 2 8 2 2 2 2 2 4" xfId="39107"/>
    <cellStyle name="Obično 2 8 2 2 2 2 2 4 2" xfId="47397"/>
    <cellStyle name="Obično 2 8 2 2 2 2 2 5" xfId="43252"/>
    <cellStyle name="Obično 2 8 2 2 2 2 3" xfId="35569"/>
    <cellStyle name="Obično 2 8 2 2 2 2 3 2" xfId="39714"/>
    <cellStyle name="Obično 2 8 2 2 2 2 3 2 2" xfId="48004"/>
    <cellStyle name="Obično 2 8 2 2 2 2 3 3" xfId="43859"/>
    <cellStyle name="Obično 2 8 2 2 2 2 4" xfId="36783"/>
    <cellStyle name="Obično 2 8 2 2 2 2 4 2" xfId="40928"/>
    <cellStyle name="Obično 2 8 2 2 2 2 4 2 2" xfId="49218"/>
    <cellStyle name="Obično 2 8 2 2 2 2 4 3" xfId="45073"/>
    <cellStyle name="Obično 2 8 2 2 2 2 5" xfId="37893"/>
    <cellStyle name="Obično 2 8 2 2 2 2 5 2" xfId="42038"/>
    <cellStyle name="Obično 2 8 2 2 2 2 5 2 2" xfId="50328"/>
    <cellStyle name="Obično 2 8 2 2 2 2 5 3" xfId="46183"/>
    <cellStyle name="Obično 2 8 2 2 2 2 6" xfId="38500"/>
    <cellStyle name="Obično 2 8 2 2 2 2 6 2" xfId="46790"/>
    <cellStyle name="Obično 2 8 2 2 2 2 7" xfId="42645"/>
    <cellStyle name="Obično 2 8 2 2 2 3" xfId="34192"/>
    <cellStyle name="Obično 2 8 2 2 2 3 2" xfId="34799"/>
    <cellStyle name="Obično 2 8 2 2 2 3 2 2" xfId="36013"/>
    <cellStyle name="Obično 2 8 2 2 2 3 2 2 2" xfId="40158"/>
    <cellStyle name="Obično 2 8 2 2 2 3 2 2 2 2" xfId="48448"/>
    <cellStyle name="Obično 2 8 2 2 2 3 2 2 3" xfId="44303"/>
    <cellStyle name="Obično 2 8 2 2 2 3 2 3" xfId="37227"/>
    <cellStyle name="Obično 2 8 2 2 2 3 2 3 2" xfId="41372"/>
    <cellStyle name="Obično 2 8 2 2 2 3 2 3 2 2" xfId="49662"/>
    <cellStyle name="Obično 2 8 2 2 2 3 2 3 3" xfId="45517"/>
    <cellStyle name="Obično 2 8 2 2 2 3 2 4" xfId="38944"/>
    <cellStyle name="Obično 2 8 2 2 2 3 2 4 2" xfId="47234"/>
    <cellStyle name="Obično 2 8 2 2 2 3 2 5" xfId="43089"/>
    <cellStyle name="Obično 2 8 2 2 2 3 3" xfId="35406"/>
    <cellStyle name="Obično 2 8 2 2 2 3 3 2" xfId="39551"/>
    <cellStyle name="Obično 2 8 2 2 2 3 3 2 2" xfId="47841"/>
    <cellStyle name="Obično 2 8 2 2 2 3 3 3" xfId="43696"/>
    <cellStyle name="Obično 2 8 2 2 2 3 4" xfId="36620"/>
    <cellStyle name="Obično 2 8 2 2 2 3 4 2" xfId="40765"/>
    <cellStyle name="Obično 2 8 2 2 2 3 4 2 2" xfId="49055"/>
    <cellStyle name="Obično 2 8 2 2 2 3 4 3" xfId="44910"/>
    <cellStyle name="Obično 2 8 2 2 2 3 5" xfId="38337"/>
    <cellStyle name="Obično 2 8 2 2 2 3 5 2" xfId="46627"/>
    <cellStyle name="Obično 2 8 2 2 2 3 6" xfId="42482"/>
    <cellStyle name="Obično 2 8 2 2 2 4" xfId="34577"/>
    <cellStyle name="Obično 2 8 2 2 2 4 2" xfId="35791"/>
    <cellStyle name="Obično 2 8 2 2 2 4 2 2" xfId="39936"/>
    <cellStyle name="Obično 2 8 2 2 2 4 2 2 2" xfId="48226"/>
    <cellStyle name="Obično 2 8 2 2 2 4 2 3" xfId="44081"/>
    <cellStyle name="Obično 2 8 2 2 2 4 3" xfId="37005"/>
    <cellStyle name="Obično 2 8 2 2 2 4 3 2" xfId="41150"/>
    <cellStyle name="Obično 2 8 2 2 2 4 3 2 2" xfId="49440"/>
    <cellStyle name="Obično 2 8 2 2 2 4 3 3" xfId="45295"/>
    <cellStyle name="Obično 2 8 2 2 2 4 4" xfId="38722"/>
    <cellStyle name="Obično 2 8 2 2 2 4 4 2" xfId="47012"/>
    <cellStyle name="Obično 2 8 2 2 2 4 5" xfId="42867"/>
    <cellStyle name="Obično 2 8 2 2 2 5" xfId="35184"/>
    <cellStyle name="Obično 2 8 2 2 2 5 2" xfId="39329"/>
    <cellStyle name="Obično 2 8 2 2 2 5 2 2" xfId="47619"/>
    <cellStyle name="Obično 2 8 2 2 2 5 3" xfId="43474"/>
    <cellStyle name="Obično 2 8 2 2 2 6" xfId="36398"/>
    <cellStyle name="Obično 2 8 2 2 2 6 2" xfId="40543"/>
    <cellStyle name="Obično 2 8 2 2 2 6 2 2" xfId="48833"/>
    <cellStyle name="Obično 2 8 2 2 2 6 3" xfId="44688"/>
    <cellStyle name="Obično 2 8 2 2 2 7" xfId="37730"/>
    <cellStyle name="Obično 2 8 2 2 2 7 2" xfId="41875"/>
    <cellStyle name="Obično 2 8 2 2 2 7 2 2" xfId="50165"/>
    <cellStyle name="Obično 2 8 2 2 2 7 3" xfId="46020"/>
    <cellStyle name="Obično 2 8 2 2 2 8" xfId="38115"/>
    <cellStyle name="Obično 2 8 2 2 2 8 2" xfId="46405"/>
    <cellStyle name="Obično 2 8 2 2 2 9" xfId="42260"/>
    <cellStyle name="Obično 2 8 2 2 3" xfId="34015"/>
    <cellStyle name="Obično 2 8 2 2 3 2" xfId="34400"/>
    <cellStyle name="Obično 2 8 2 2 3 2 2" xfId="35007"/>
    <cellStyle name="Obično 2 8 2 2 3 2 2 2" xfId="36221"/>
    <cellStyle name="Obično 2 8 2 2 3 2 2 2 2" xfId="40366"/>
    <cellStyle name="Obično 2 8 2 2 3 2 2 2 2 2" xfId="48656"/>
    <cellStyle name="Obično 2 8 2 2 3 2 2 2 3" xfId="44511"/>
    <cellStyle name="Obično 2 8 2 2 3 2 2 3" xfId="37435"/>
    <cellStyle name="Obično 2 8 2 2 3 2 2 3 2" xfId="41580"/>
    <cellStyle name="Obično 2 8 2 2 3 2 2 3 2 2" xfId="49870"/>
    <cellStyle name="Obično 2 8 2 2 3 2 2 3 3" xfId="45725"/>
    <cellStyle name="Obično 2 8 2 2 3 2 2 4" xfId="39152"/>
    <cellStyle name="Obično 2 8 2 2 3 2 2 4 2" xfId="47442"/>
    <cellStyle name="Obično 2 8 2 2 3 2 2 5" xfId="43297"/>
    <cellStyle name="Obično 2 8 2 2 3 2 3" xfId="35614"/>
    <cellStyle name="Obično 2 8 2 2 3 2 3 2" xfId="39759"/>
    <cellStyle name="Obično 2 8 2 2 3 2 3 2 2" xfId="48049"/>
    <cellStyle name="Obično 2 8 2 2 3 2 3 3" xfId="43904"/>
    <cellStyle name="Obično 2 8 2 2 3 2 4" xfId="36828"/>
    <cellStyle name="Obično 2 8 2 2 3 2 4 2" xfId="40973"/>
    <cellStyle name="Obično 2 8 2 2 3 2 4 2 2" xfId="49263"/>
    <cellStyle name="Obično 2 8 2 2 3 2 4 3" xfId="45118"/>
    <cellStyle name="Obično 2 8 2 2 3 2 5" xfId="37938"/>
    <cellStyle name="Obično 2 8 2 2 3 2 5 2" xfId="42083"/>
    <cellStyle name="Obično 2 8 2 2 3 2 5 2 2" xfId="50373"/>
    <cellStyle name="Obično 2 8 2 2 3 2 5 3" xfId="46228"/>
    <cellStyle name="Obično 2 8 2 2 3 2 6" xfId="38545"/>
    <cellStyle name="Obično 2 8 2 2 3 2 6 2" xfId="46835"/>
    <cellStyle name="Obično 2 8 2 2 3 2 7" xfId="42690"/>
    <cellStyle name="Obično 2 8 2 2 3 3" xfId="34237"/>
    <cellStyle name="Obično 2 8 2 2 3 3 2" xfId="34844"/>
    <cellStyle name="Obično 2 8 2 2 3 3 2 2" xfId="36058"/>
    <cellStyle name="Obično 2 8 2 2 3 3 2 2 2" xfId="40203"/>
    <cellStyle name="Obično 2 8 2 2 3 3 2 2 2 2" xfId="48493"/>
    <cellStyle name="Obično 2 8 2 2 3 3 2 2 3" xfId="44348"/>
    <cellStyle name="Obično 2 8 2 2 3 3 2 3" xfId="37272"/>
    <cellStyle name="Obično 2 8 2 2 3 3 2 3 2" xfId="41417"/>
    <cellStyle name="Obično 2 8 2 2 3 3 2 3 2 2" xfId="49707"/>
    <cellStyle name="Obično 2 8 2 2 3 3 2 3 3" xfId="45562"/>
    <cellStyle name="Obično 2 8 2 2 3 3 2 4" xfId="38989"/>
    <cellStyle name="Obično 2 8 2 2 3 3 2 4 2" xfId="47279"/>
    <cellStyle name="Obično 2 8 2 2 3 3 2 5" xfId="43134"/>
    <cellStyle name="Obično 2 8 2 2 3 3 3" xfId="35451"/>
    <cellStyle name="Obično 2 8 2 2 3 3 3 2" xfId="39596"/>
    <cellStyle name="Obično 2 8 2 2 3 3 3 2 2" xfId="47886"/>
    <cellStyle name="Obično 2 8 2 2 3 3 3 3" xfId="43741"/>
    <cellStyle name="Obično 2 8 2 2 3 3 4" xfId="36665"/>
    <cellStyle name="Obično 2 8 2 2 3 3 4 2" xfId="40810"/>
    <cellStyle name="Obično 2 8 2 2 3 3 4 2 2" xfId="49100"/>
    <cellStyle name="Obično 2 8 2 2 3 3 4 3" xfId="44955"/>
    <cellStyle name="Obično 2 8 2 2 3 3 5" xfId="38382"/>
    <cellStyle name="Obično 2 8 2 2 3 3 5 2" xfId="46672"/>
    <cellStyle name="Obično 2 8 2 2 3 3 6" xfId="42527"/>
    <cellStyle name="Obično 2 8 2 2 3 4" xfId="34622"/>
    <cellStyle name="Obično 2 8 2 2 3 4 2" xfId="35836"/>
    <cellStyle name="Obično 2 8 2 2 3 4 2 2" xfId="39981"/>
    <cellStyle name="Obično 2 8 2 2 3 4 2 2 2" xfId="48271"/>
    <cellStyle name="Obično 2 8 2 2 3 4 2 3" xfId="44126"/>
    <cellStyle name="Obično 2 8 2 2 3 4 3" xfId="37050"/>
    <cellStyle name="Obično 2 8 2 2 3 4 3 2" xfId="41195"/>
    <cellStyle name="Obično 2 8 2 2 3 4 3 2 2" xfId="49485"/>
    <cellStyle name="Obično 2 8 2 2 3 4 3 3" xfId="45340"/>
    <cellStyle name="Obično 2 8 2 2 3 4 4" xfId="38767"/>
    <cellStyle name="Obično 2 8 2 2 3 4 4 2" xfId="47057"/>
    <cellStyle name="Obično 2 8 2 2 3 4 5" xfId="42912"/>
    <cellStyle name="Obično 2 8 2 2 3 5" xfId="35229"/>
    <cellStyle name="Obično 2 8 2 2 3 5 2" xfId="39374"/>
    <cellStyle name="Obično 2 8 2 2 3 5 2 2" xfId="47664"/>
    <cellStyle name="Obično 2 8 2 2 3 5 3" xfId="43519"/>
    <cellStyle name="Obično 2 8 2 2 3 6" xfId="36443"/>
    <cellStyle name="Obično 2 8 2 2 3 6 2" xfId="40588"/>
    <cellStyle name="Obično 2 8 2 2 3 6 2 2" xfId="48878"/>
    <cellStyle name="Obično 2 8 2 2 3 6 3" xfId="44733"/>
    <cellStyle name="Obično 2 8 2 2 3 7" xfId="37775"/>
    <cellStyle name="Obično 2 8 2 2 3 7 2" xfId="41920"/>
    <cellStyle name="Obično 2 8 2 2 3 7 2 2" xfId="50210"/>
    <cellStyle name="Obično 2 8 2 2 3 7 3" xfId="46065"/>
    <cellStyle name="Obično 2 8 2 2 3 8" xfId="38160"/>
    <cellStyle name="Obično 2 8 2 2 3 8 2" xfId="46450"/>
    <cellStyle name="Obično 2 8 2 2 3 9" xfId="42305"/>
    <cellStyle name="Obično 2 8 2 2 4" xfId="34133"/>
    <cellStyle name="Obično 2 8 2 2 4 2" xfId="34740"/>
    <cellStyle name="Obično 2 8 2 2 4 2 2" xfId="35954"/>
    <cellStyle name="Obično 2 8 2 2 4 2 2 2" xfId="40099"/>
    <cellStyle name="Obično 2 8 2 2 4 2 2 2 2" xfId="48389"/>
    <cellStyle name="Obično 2 8 2 2 4 2 2 3" xfId="44244"/>
    <cellStyle name="Obično 2 8 2 2 4 2 3" xfId="37168"/>
    <cellStyle name="Obično 2 8 2 2 4 2 3 2" xfId="41313"/>
    <cellStyle name="Obično 2 8 2 2 4 2 3 2 2" xfId="49603"/>
    <cellStyle name="Obično 2 8 2 2 4 2 3 3" xfId="45458"/>
    <cellStyle name="Obično 2 8 2 2 4 2 4" xfId="38885"/>
    <cellStyle name="Obično 2 8 2 2 4 2 4 2" xfId="47175"/>
    <cellStyle name="Obično 2 8 2 2 4 2 5" xfId="43030"/>
    <cellStyle name="Obično 2 8 2 2 4 3" xfId="35347"/>
    <cellStyle name="Obično 2 8 2 2 4 3 2" xfId="39492"/>
    <cellStyle name="Obično 2 8 2 2 4 3 2 2" xfId="47782"/>
    <cellStyle name="Obično 2 8 2 2 4 3 3" xfId="43637"/>
    <cellStyle name="Obično 2 8 2 2 4 4" xfId="36561"/>
    <cellStyle name="Obično 2 8 2 2 4 4 2" xfId="40706"/>
    <cellStyle name="Obično 2 8 2 2 4 4 2 2" xfId="48996"/>
    <cellStyle name="Obično 2 8 2 2 4 4 3" xfId="44851"/>
    <cellStyle name="Obično 2 8 2 2 4 5" xfId="37671"/>
    <cellStyle name="Obično 2 8 2 2 4 5 2" xfId="41816"/>
    <cellStyle name="Obično 2 8 2 2 4 5 2 2" xfId="50106"/>
    <cellStyle name="Obično 2 8 2 2 4 5 3" xfId="45961"/>
    <cellStyle name="Obično 2 8 2 2 4 6" xfId="38278"/>
    <cellStyle name="Obično 2 8 2 2 4 6 2" xfId="46568"/>
    <cellStyle name="Obično 2 8 2 2 4 7" xfId="42423"/>
    <cellStyle name="Obično 2 8 2 2 5" xfId="34296"/>
    <cellStyle name="Obično 2 8 2 2 5 2" xfId="34903"/>
    <cellStyle name="Obično 2 8 2 2 5 2 2" xfId="36117"/>
    <cellStyle name="Obično 2 8 2 2 5 2 2 2" xfId="40262"/>
    <cellStyle name="Obično 2 8 2 2 5 2 2 2 2" xfId="48552"/>
    <cellStyle name="Obično 2 8 2 2 5 2 2 3" xfId="44407"/>
    <cellStyle name="Obično 2 8 2 2 5 2 3" xfId="37331"/>
    <cellStyle name="Obično 2 8 2 2 5 2 3 2" xfId="41476"/>
    <cellStyle name="Obično 2 8 2 2 5 2 3 2 2" xfId="49766"/>
    <cellStyle name="Obično 2 8 2 2 5 2 3 3" xfId="45621"/>
    <cellStyle name="Obično 2 8 2 2 5 2 4" xfId="39048"/>
    <cellStyle name="Obično 2 8 2 2 5 2 4 2" xfId="47338"/>
    <cellStyle name="Obično 2 8 2 2 5 2 5" xfId="43193"/>
    <cellStyle name="Obično 2 8 2 2 5 3" xfId="35510"/>
    <cellStyle name="Obično 2 8 2 2 5 3 2" xfId="39655"/>
    <cellStyle name="Obično 2 8 2 2 5 3 2 2" xfId="47945"/>
    <cellStyle name="Obično 2 8 2 2 5 3 3" xfId="43800"/>
    <cellStyle name="Obično 2 8 2 2 5 4" xfId="36724"/>
    <cellStyle name="Obično 2 8 2 2 5 4 2" xfId="40869"/>
    <cellStyle name="Obično 2 8 2 2 5 4 2 2" xfId="49159"/>
    <cellStyle name="Obično 2 8 2 2 5 4 3" xfId="45014"/>
    <cellStyle name="Obično 2 8 2 2 5 5" xfId="37834"/>
    <cellStyle name="Obično 2 8 2 2 5 5 2" xfId="41979"/>
    <cellStyle name="Obično 2 8 2 2 5 5 2 2" xfId="50269"/>
    <cellStyle name="Obično 2 8 2 2 5 5 3" xfId="46124"/>
    <cellStyle name="Obično 2 8 2 2 5 6" xfId="38441"/>
    <cellStyle name="Obično 2 8 2 2 5 6 2" xfId="46731"/>
    <cellStyle name="Obično 2 8 2 2 5 7" xfId="42586"/>
    <cellStyle name="Obično 2 8 2 2 6" xfId="34074"/>
    <cellStyle name="Obično 2 8 2 2 6 2" xfId="34681"/>
    <cellStyle name="Obično 2 8 2 2 6 2 2" xfId="35895"/>
    <cellStyle name="Obično 2 8 2 2 6 2 2 2" xfId="40040"/>
    <cellStyle name="Obično 2 8 2 2 6 2 2 2 2" xfId="48330"/>
    <cellStyle name="Obično 2 8 2 2 6 2 2 3" xfId="44185"/>
    <cellStyle name="Obično 2 8 2 2 6 2 3" xfId="37109"/>
    <cellStyle name="Obično 2 8 2 2 6 2 3 2" xfId="41254"/>
    <cellStyle name="Obično 2 8 2 2 6 2 3 2 2" xfId="49544"/>
    <cellStyle name="Obično 2 8 2 2 6 2 3 3" xfId="45399"/>
    <cellStyle name="Obično 2 8 2 2 6 2 4" xfId="38826"/>
    <cellStyle name="Obično 2 8 2 2 6 2 4 2" xfId="47116"/>
    <cellStyle name="Obično 2 8 2 2 6 2 5" xfId="42971"/>
    <cellStyle name="Obično 2 8 2 2 6 3" xfId="35288"/>
    <cellStyle name="Obično 2 8 2 2 6 3 2" xfId="39433"/>
    <cellStyle name="Obično 2 8 2 2 6 3 2 2" xfId="47723"/>
    <cellStyle name="Obično 2 8 2 2 6 3 3" xfId="43578"/>
    <cellStyle name="Obično 2 8 2 2 6 4" xfId="36502"/>
    <cellStyle name="Obično 2 8 2 2 6 4 2" xfId="40647"/>
    <cellStyle name="Obično 2 8 2 2 6 4 2 2" xfId="48937"/>
    <cellStyle name="Obično 2 8 2 2 6 4 3" xfId="44792"/>
    <cellStyle name="Obično 2 8 2 2 6 5" xfId="38219"/>
    <cellStyle name="Obično 2 8 2 2 6 5 2" xfId="46509"/>
    <cellStyle name="Obično 2 8 2 2 6 6" xfId="42364"/>
    <cellStyle name="Obično 2 8 2 2 7" xfId="34459"/>
    <cellStyle name="Obično 2 8 2 2 7 2" xfId="35066"/>
    <cellStyle name="Obično 2 8 2 2 7 2 2" xfId="36280"/>
    <cellStyle name="Obično 2 8 2 2 7 2 2 2" xfId="40425"/>
    <cellStyle name="Obično 2 8 2 2 7 2 2 2 2" xfId="48715"/>
    <cellStyle name="Obično 2 8 2 2 7 2 2 3" xfId="44570"/>
    <cellStyle name="Obično 2 8 2 2 7 2 3" xfId="37494"/>
    <cellStyle name="Obično 2 8 2 2 7 2 3 2" xfId="41639"/>
    <cellStyle name="Obično 2 8 2 2 7 2 3 2 2" xfId="49929"/>
    <cellStyle name="Obično 2 8 2 2 7 2 3 3" xfId="45784"/>
    <cellStyle name="Obično 2 8 2 2 7 2 4" xfId="39211"/>
    <cellStyle name="Obično 2 8 2 2 7 2 4 2" xfId="47501"/>
    <cellStyle name="Obično 2 8 2 2 7 2 5" xfId="43356"/>
    <cellStyle name="Obično 2 8 2 2 7 3" xfId="35673"/>
    <cellStyle name="Obično 2 8 2 2 7 3 2" xfId="39818"/>
    <cellStyle name="Obično 2 8 2 2 7 3 2 2" xfId="48108"/>
    <cellStyle name="Obično 2 8 2 2 7 3 3" xfId="43963"/>
    <cellStyle name="Obično 2 8 2 2 7 4" xfId="36887"/>
    <cellStyle name="Obično 2 8 2 2 7 4 2" xfId="41032"/>
    <cellStyle name="Obično 2 8 2 2 7 4 2 2" xfId="49322"/>
    <cellStyle name="Obično 2 8 2 2 7 4 3" xfId="45177"/>
    <cellStyle name="Obično 2 8 2 2 7 5" xfId="38604"/>
    <cellStyle name="Obično 2 8 2 2 7 5 2" xfId="46894"/>
    <cellStyle name="Obično 2 8 2 2 7 6" xfId="42749"/>
    <cellStyle name="Obično 2 8 2 2 8" xfId="34518"/>
    <cellStyle name="Obično 2 8 2 2 8 2" xfId="35732"/>
    <cellStyle name="Obično 2 8 2 2 8 2 2" xfId="39877"/>
    <cellStyle name="Obično 2 8 2 2 8 2 2 2" xfId="48167"/>
    <cellStyle name="Obično 2 8 2 2 8 2 3" xfId="44022"/>
    <cellStyle name="Obično 2 8 2 2 8 3" xfId="36946"/>
    <cellStyle name="Obično 2 8 2 2 8 3 2" xfId="41091"/>
    <cellStyle name="Obično 2 8 2 2 8 3 2 2" xfId="49381"/>
    <cellStyle name="Obično 2 8 2 2 8 3 3" xfId="45236"/>
    <cellStyle name="Obično 2 8 2 2 8 4" xfId="38663"/>
    <cellStyle name="Obično 2 8 2 2 8 4 2" xfId="46953"/>
    <cellStyle name="Obično 2 8 2 2 8 5" xfId="42808"/>
    <cellStyle name="Obično 2 8 2 2 9" xfId="35125"/>
    <cellStyle name="Obično 2 8 2 2 9 2" xfId="39270"/>
    <cellStyle name="Obično 2 8 2 2 9 2 2" xfId="47560"/>
    <cellStyle name="Obično 2 8 2 2 9 3" xfId="43415"/>
    <cellStyle name="Obično 2 8 2 3" xfId="33866"/>
    <cellStyle name="Obično 2 8 2 3 10" xfId="37567"/>
    <cellStyle name="Obično 2 8 2 3 10 2" xfId="41712"/>
    <cellStyle name="Obično 2 8 2 3 10 2 2" xfId="50002"/>
    <cellStyle name="Obično 2 8 2 3 10 3" xfId="45857"/>
    <cellStyle name="Obično 2 8 2 3 11" xfId="37626"/>
    <cellStyle name="Obično 2 8 2 3 11 2" xfId="41771"/>
    <cellStyle name="Obično 2 8 2 3 11 2 2" xfId="50061"/>
    <cellStyle name="Obično 2 8 2 3 11 3" xfId="45916"/>
    <cellStyle name="Obično 2 8 2 3 12" xfId="33925"/>
    <cellStyle name="Obično 2 8 2 3 12 2" xfId="38070"/>
    <cellStyle name="Obično 2 8 2 3 12 2 2" xfId="46360"/>
    <cellStyle name="Obično 2 8 2 3 12 3" xfId="42215"/>
    <cellStyle name="Obično 2 8 2 3 13" xfId="38011"/>
    <cellStyle name="Obično 2 8 2 3 13 2" xfId="46301"/>
    <cellStyle name="Obično 2 8 2 3 14" xfId="42156"/>
    <cellStyle name="Obično 2 8 2 3 2" xfId="34029"/>
    <cellStyle name="Obično 2 8 2 3 2 2" xfId="34414"/>
    <cellStyle name="Obično 2 8 2 3 2 2 2" xfId="35021"/>
    <cellStyle name="Obično 2 8 2 3 2 2 2 2" xfId="36235"/>
    <cellStyle name="Obično 2 8 2 3 2 2 2 2 2" xfId="40380"/>
    <cellStyle name="Obično 2 8 2 3 2 2 2 2 2 2" xfId="48670"/>
    <cellStyle name="Obično 2 8 2 3 2 2 2 2 3" xfId="44525"/>
    <cellStyle name="Obično 2 8 2 3 2 2 2 3" xfId="37449"/>
    <cellStyle name="Obično 2 8 2 3 2 2 2 3 2" xfId="41594"/>
    <cellStyle name="Obično 2 8 2 3 2 2 2 3 2 2" xfId="49884"/>
    <cellStyle name="Obično 2 8 2 3 2 2 2 3 3" xfId="45739"/>
    <cellStyle name="Obično 2 8 2 3 2 2 2 4" xfId="39166"/>
    <cellStyle name="Obično 2 8 2 3 2 2 2 4 2" xfId="47456"/>
    <cellStyle name="Obično 2 8 2 3 2 2 2 5" xfId="43311"/>
    <cellStyle name="Obično 2 8 2 3 2 2 3" xfId="35628"/>
    <cellStyle name="Obično 2 8 2 3 2 2 3 2" xfId="39773"/>
    <cellStyle name="Obično 2 8 2 3 2 2 3 2 2" xfId="48063"/>
    <cellStyle name="Obično 2 8 2 3 2 2 3 3" xfId="43918"/>
    <cellStyle name="Obično 2 8 2 3 2 2 4" xfId="36842"/>
    <cellStyle name="Obično 2 8 2 3 2 2 4 2" xfId="40987"/>
    <cellStyle name="Obično 2 8 2 3 2 2 4 2 2" xfId="49277"/>
    <cellStyle name="Obično 2 8 2 3 2 2 4 3" xfId="45132"/>
    <cellStyle name="Obično 2 8 2 3 2 2 5" xfId="37952"/>
    <cellStyle name="Obično 2 8 2 3 2 2 5 2" xfId="42097"/>
    <cellStyle name="Obično 2 8 2 3 2 2 5 2 2" xfId="50387"/>
    <cellStyle name="Obično 2 8 2 3 2 2 5 3" xfId="46242"/>
    <cellStyle name="Obično 2 8 2 3 2 2 6" xfId="38559"/>
    <cellStyle name="Obično 2 8 2 3 2 2 6 2" xfId="46849"/>
    <cellStyle name="Obično 2 8 2 3 2 2 7" xfId="42704"/>
    <cellStyle name="Obično 2 8 2 3 2 3" xfId="34251"/>
    <cellStyle name="Obično 2 8 2 3 2 3 2" xfId="34858"/>
    <cellStyle name="Obično 2 8 2 3 2 3 2 2" xfId="36072"/>
    <cellStyle name="Obično 2 8 2 3 2 3 2 2 2" xfId="40217"/>
    <cellStyle name="Obično 2 8 2 3 2 3 2 2 2 2" xfId="48507"/>
    <cellStyle name="Obično 2 8 2 3 2 3 2 2 3" xfId="44362"/>
    <cellStyle name="Obično 2 8 2 3 2 3 2 3" xfId="37286"/>
    <cellStyle name="Obično 2 8 2 3 2 3 2 3 2" xfId="41431"/>
    <cellStyle name="Obično 2 8 2 3 2 3 2 3 2 2" xfId="49721"/>
    <cellStyle name="Obično 2 8 2 3 2 3 2 3 3" xfId="45576"/>
    <cellStyle name="Obično 2 8 2 3 2 3 2 4" xfId="39003"/>
    <cellStyle name="Obično 2 8 2 3 2 3 2 4 2" xfId="47293"/>
    <cellStyle name="Obično 2 8 2 3 2 3 2 5" xfId="43148"/>
    <cellStyle name="Obično 2 8 2 3 2 3 3" xfId="35465"/>
    <cellStyle name="Obično 2 8 2 3 2 3 3 2" xfId="39610"/>
    <cellStyle name="Obično 2 8 2 3 2 3 3 2 2" xfId="47900"/>
    <cellStyle name="Obično 2 8 2 3 2 3 3 3" xfId="43755"/>
    <cellStyle name="Obično 2 8 2 3 2 3 4" xfId="36679"/>
    <cellStyle name="Obično 2 8 2 3 2 3 4 2" xfId="40824"/>
    <cellStyle name="Obično 2 8 2 3 2 3 4 2 2" xfId="49114"/>
    <cellStyle name="Obično 2 8 2 3 2 3 4 3" xfId="44969"/>
    <cellStyle name="Obično 2 8 2 3 2 3 5" xfId="38396"/>
    <cellStyle name="Obično 2 8 2 3 2 3 5 2" xfId="46686"/>
    <cellStyle name="Obično 2 8 2 3 2 3 6" xfId="42541"/>
    <cellStyle name="Obično 2 8 2 3 2 4" xfId="34636"/>
    <cellStyle name="Obično 2 8 2 3 2 4 2" xfId="35850"/>
    <cellStyle name="Obično 2 8 2 3 2 4 2 2" xfId="39995"/>
    <cellStyle name="Obično 2 8 2 3 2 4 2 2 2" xfId="48285"/>
    <cellStyle name="Obično 2 8 2 3 2 4 2 3" xfId="44140"/>
    <cellStyle name="Obično 2 8 2 3 2 4 3" xfId="37064"/>
    <cellStyle name="Obično 2 8 2 3 2 4 3 2" xfId="41209"/>
    <cellStyle name="Obično 2 8 2 3 2 4 3 2 2" xfId="49499"/>
    <cellStyle name="Obično 2 8 2 3 2 4 3 3" xfId="45354"/>
    <cellStyle name="Obično 2 8 2 3 2 4 4" xfId="38781"/>
    <cellStyle name="Obično 2 8 2 3 2 4 4 2" xfId="47071"/>
    <cellStyle name="Obično 2 8 2 3 2 4 5" xfId="42926"/>
    <cellStyle name="Obično 2 8 2 3 2 5" xfId="35243"/>
    <cellStyle name="Obično 2 8 2 3 2 5 2" xfId="39388"/>
    <cellStyle name="Obično 2 8 2 3 2 5 2 2" xfId="47678"/>
    <cellStyle name="Obično 2 8 2 3 2 5 3" xfId="43533"/>
    <cellStyle name="Obično 2 8 2 3 2 6" xfId="36457"/>
    <cellStyle name="Obično 2 8 2 3 2 6 2" xfId="40602"/>
    <cellStyle name="Obično 2 8 2 3 2 6 2 2" xfId="48892"/>
    <cellStyle name="Obično 2 8 2 3 2 6 3" xfId="44747"/>
    <cellStyle name="Obično 2 8 2 3 2 7" xfId="37789"/>
    <cellStyle name="Obično 2 8 2 3 2 7 2" xfId="41934"/>
    <cellStyle name="Obično 2 8 2 3 2 7 2 2" xfId="50224"/>
    <cellStyle name="Obično 2 8 2 3 2 7 3" xfId="46079"/>
    <cellStyle name="Obično 2 8 2 3 2 8" xfId="38174"/>
    <cellStyle name="Obično 2 8 2 3 2 8 2" xfId="46464"/>
    <cellStyle name="Obično 2 8 2 3 2 9" xfId="42319"/>
    <cellStyle name="Obično 2 8 2 3 3" xfId="34147"/>
    <cellStyle name="Obično 2 8 2 3 3 2" xfId="34754"/>
    <cellStyle name="Obično 2 8 2 3 3 2 2" xfId="35968"/>
    <cellStyle name="Obično 2 8 2 3 3 2 2 2" xfId="40113"/>
    <cellStyle name="Obično 2 8 2 3 3 2 2 2 2" xfId="48403"/>
    <cellStyle name="Obično 2 8 2 3 3 2 2 3" xfId="44258"/>
    <cellStyle name="Obično 2 8 2 3 3 2 3" xfId="37182"/>
    <cellStyle name="Obično 2 8 2 3 3 2 3 2" xfId="41327"/>
    <cellStyle name="Obično 2 8 2 3 3 2 3 2 2" xfId="49617"/>
    <cellStyle name="Obično 2 8 2 3 3 2 3 3" xfId="45472"/>
    <cellStyle name="Obično 2 8 2 3 3 2 4" xfId="38899"/>
    <cellStyle name="Obično 2 8 2 3 3 2 4 2" xfId="47189"/>
    <cellStyle name="Obično 2 8 2 3 3 2 5" xfId="43044"/>
    <cellStyle name="Obično 2 8 2 3 3 3" xfId="35361"/>
    <cellStyle name="Obično 2 8 2 3 3 3 2" xfId="39506"/>
    <cellStyle name="Obično 2 8 2 3 3 3 2 2" xfId="47796"/>
    <cellStyle name="Obično 2 8 2 3 3 3 3" xfId="43651"/>
    <cellStyle name="Obično 2 8 2 3 3 4" xfId="36575"/>
    <cellStyle name="Obično 2 8 2 3 3 4 2" xfId="40720"/>
    <cellStyle name="Obično 2 8 2 3 3 4 2 2" xfId="49010"/>
    <cellStyle name="Obično 2 8 2 3 3 4 3" xfId="44865"/>
    <cellStyle name="Obično 2 8 2 3 3 5" xfId="37685"/>
    <cellStyle name="Obično 2 8 2 3 3 5 2" xfId="41830"/>
    <cellStyle name="Obično 2 8 2 3 3 5 2 2" xfId="50120"/>
    <cellStyle name="Obično 2 8 2 3 3 5 3" xfId="45975"/>
    <cellStyle name="Obično 2 8 2 3 3 6" xfId="38292"/>
    <cellStyle name="Obično 2 8 2 3 3 6 2" xfId="46582"/>
    <cellStyle name="Obično 2 8 2 3 3 7" xfId="42437"/>
    <cellStyle name="Obično 2 8 2 3 4" xfId="34310"/>
    <cellStyle name="Obično 2 8 2 3 4 2" xfId="34917"/>
    <cellStyle name="Obično 2 8 2 3 4 2 2" xfId="36131"/>
    <cellStyle name="Obično 2 8 2 3 4 2 2 2" xfId="40276"/>
    <cellStyle name="Obično 2 8 2 3 4 2 2 2 2" xfId="48566"/>
    <cellStyle name="Obično 2 8 2 3 4 2 2 3" xfId="44421"/>
    <cellStyle name="Obično 2 8 2 3 4 2 3" xfId="37345"/>
    <cellStyle name="Obično 2 8 2 3 4 2 3 2" xfId="41490"/>
    <cellStyle name="Obično 2 8 2 3 4 2 3 2 2" xfId="49780"/>
    <cellStyle name="Obično 2 8 2 3 4 2 3 3" xfId="45635"/>
    <cellStyle name="Obično 2 8 2 3 4 2 4" xfId="39062"/>
    <cellStyle name="Obično 2 8 2 3 4 2 4 2" xfId="47352"/>
    <cellStyle name="Obično 2 8 2 3 4 2 5" xfId="43207"/>
    <cellStyle name="Obično 2 8 2 3 4 3" xfId="35524"/>
    <cellStyle name="Obično 2 8 2 3 4 3 2" xfId="39669"/>
    <cellStyle name="Obično 2 8 2 3 4 3 2 2" xfId="47959"/>
    <cellStyle name="Obično 2 8 2 3 4 3 3" xfId="43814"/>
    <cellStyle name="Obično 2 8 2 3 4 4" xfId="36738"/>
    <cellStyle name="Obično 2 8 2 3 4 4 2" xfId="40883"/>
    <cellStyle name="Obično 2 8 2 3 4 4 2 2" xfId="49173"/>
    <cellStyle name="Obično 2 8 2 3 4 4 3" xfId="45028"/>
    <cellStyle name="Obično 2 8 2 3 4 5" xfId="37848"/>
    <cellStyle name="Obično 2 8 2 3 4 5 2" xfId="41993"/>
    <cellStyle name="Obično 2 8 2 3 4 5 2 2" xfId="50283"/>
    <cellStyle name="Obično 2 8 2 3 4 5 3" xfId="46138"/>
    <cellStyle name="Obično 2 8 2 3 4 6" xfId="38455"/>
    <cellStyle name="Obično 2 8 2 3 4 6 2" xfId="46745"/>
    <cellStyle name="Obično 2 8 2 3 4 7" xfId="42600"/>
    <cellStyle name="Obično 2 8 2 3 5" xfId="34088"/>
    <cellStyle name="Obično 2 8 2 3 5 2" xfId="34695"/>
    <cellStyle name="Obično 2 8 2 3 5 2 2" xfId="35909"/>
    <cellStyle name="Obično 2 8 2 3 5 2 2 2" xfId="40054"/>
    <cellStyle name="Obično 2 8 2 3 5 2 2 2 2" xfId="48344"/>
    <cellStyle name="Obično 2 8 2 3 5 2 2 3" xfId="44199"/>
    <cellStyle name="Obično 2 8 2 3 5 2 3" xfId="37123"/>
    <cellStyle name="Obično 2 8 2 3 5 2 3 2" xfId="41268"/>
    <cellStyle name="Obično 2 8 2 3 5 2 3 2 2" xfId="49558"/>
    <cellStyle name="Obično 2 8 2 3 5 2 3 3" xfId="45413"/>
    <cellStyle name="Obično 2 8 2 3 5 2 4" xfId="38840"/>
    <cellStyle name="Obično 2 8 2 3 5 2 4 2" xfId="47130"/>
    <cellStyle name="Obično 2 8 2 3 5 2 5" xfId="42985"/>
    <cellStyle name="Obično 2 8 2 3 5 3" xfId="35302"/>
    <cellStyle name="Obično 2 8 2 3 5 3 2" xfId="39447"/>
    <cellStyle name="Obično 2 8 2 3 5 3 2 2" xfId="47737"/>
    <cellStyle name="Obično 2 8 2 3 5 3 3" xfId="43592"/>
    <cellStyle name="Obično 2 8 2 3 5 4" xfId="36516"/>
    <cellStyle name="Obično 2 8 2 3 5 4 2" xfId="40661"/>
    <cellStyle name="Obično 2 8 2 3 5 4 2 2" xfId="48951"/>
    <cellStyle name="Obično 2 8 2 3 5 4 3" xfId="44806"/>
    <cellStyle name="Obično 2 8 2 3 5 5" xfId="38233"/>
    <cellStyle name="Obično 2 8 2 3 5 5 2" xfId="46523"/>
    <cellStyle name="Obično 2 8 2 3 5 6" xfId="42378"/>
    <cellStyle name="Obično 2 8 2 3 6" xfId="34473"/>
    <cellStyle name="Obično 2 8 2 3 6 2" xfId="35080"/>
    <cellStyle name="Obično 2 8 2 3 6 2 2" xfId="36294"/>
    <cellStyle name="Obično 2 8 2 3 6 2 2 2" xfId="40439"/>
    <cellStyle name="Obično 2 8 2 3 6 2 2 2 2" xfId="48729"/>
    <cellStyle name="Obično 2 8 2 3 6 2 2 3" xfId="44584"/>
    <cellStyle name="Obično 2 8 2 3 6 2 3" xfId="37508"/>
    <cellStyle name="Obično 2 8 2 3 6 2 3 2" xfId="41653"/>
    <cellStyle name="Obično 2 8 2 3 6 2 3 2 2" xfId="49943"/>
    <cellStyle name="Obično 2 8 2 3 6 2 3 3" xfId="45798"/>
    <cellStyle name="Obično 2 8 2 3 6 2 4" xfId="39225"/>
    <cellStyle name="Obično 2 8 2 3 6 2 4 2" xfId="47515"/>
    <cellStyle name="Obično 2 8 2 3 6 2 5" xfId="43370"/>
    <cellStyle name="Obično 2 8 2 3 6 3" xfId="35687"/>
    <cellStyle name="Obično 2 8 2 3 6 3 2" xfId="39832"/>
    <cellStyle name="Obično 2 8 2 3 6 3 2 2" xfId="48122"/>
    <cellStyle name="Obično 2 8 2 3 6 3 3" xfId="43977"/>
    <cellStyle name="Obično 2 8 2 3 6 4" xfId="36901"/>
    <cellStyle name="Obično 2 8 2 3 6 4 2" xfId="41046"/>
    <cellStyle name="Obično 2 8 2 3 6 4 2 2" xfId="49336"/>
    <cellStyle name="Obično 2 8 2 3 6 4 3" xfId="45191"/>
    <cellStyle name="Obično 2 8 2 3 6 5" xfId="38618"/>
    <cellStyle name="Obično 2 8 2 3 6 5 2" xfId="46908"/>
    <cellStyle name="Obično 2 8 2 3 6 6" xfId="42763"/>
    <cellStyle name="Obično 2 8 2 3 7" xfId="34532"/>
    <cellStyle name="Obično 2 8 2 3 7 2" xfId="35746"/>
    <cellStyle name="Obično 2 8 2 3 7 2 2" xfId="39891"/>
    <cellStyle name="Obično 2 8 2 3 7 2 2 2" xfId="48181"/>
    <cellStyle name="Obično 2 8 2 3 7 2 3" xfId="44036"/>
    <cellStyle name="Obično 2 8 2 3 7 3" xfId="36960"/>
    <cellStyle name="Obično 2 8 2 3 7 3 2" xfId="41105"/>
    <cellStyle name="Obično 2 8 2 3 7 3 2 2" xfId="49395"/>
    <cellStyle name="Obično 2 8 2 3 7 3 3" xfId="45250"/>
    <cellStyle name="Obično 2 8 2 3 7 4" xfId="38677"/>
    <cellStyle name="Obično 2 8 2 3 7 4 2" xfId="46967"/>
    <cellStyle name="Obično 2 8 2 3 7 5" xfId="42822"/>
    <cellStyle name="Obično 2 8 2 3 8" xfId="35139"/>
    <cellStyle name="Obično 2 8 2 3 8 2" xfId="39284"/>
    <cellStyle name="Obično 2 8 2 3 8 2 2" xfId="47574"/>
    <cellStyle name="Obično 2 8 2 3 8 3" xfId="43429"/>
    <cellStyle name="Obično 2 8 2 3 9" xfId="36353"/>
    <cellStyle name="Obično 2 8 2 3 9 2" xfId="40498"/>
    <cellStyle name="Obično 2 8 2 3 9 2 2" xfId="48788"/>
    <cellStyle name="Obično 2 8 2 3 9 3" xfId="44643"/>
    <cellStyle name="Obično 2 8 2 4" xfId="33956"/>
    <cellStyle name="Obično 2 8 2 4 2" xfId="34341"/>
    <cellStyle name="Obično 2 8 2 4 2 2" xfId="34948"/>
    <cellStyle name="Obično 2 8 2 4 2 2 2" xfId="36162"/>
    <cellStyle name="Obično 2 8 2 4 2 2 2 2" xfId="40307"/>
    <cellStyle name="Obično 2 8 2 4 2 2 2 2 2" xfId="48597"/>
    <cellStyle name="Obično 2 8 2 4 2 2 2 3" xfId="44452"/>
    <cellStyle name="Obično 2 8 2 4 2 2 3" xfId="37376"/>
    <cellStyle name="Obično 2 8 2 4 2 2 3 2" xfId="41521"/>
    <cellStyle name="Obično 2 8 2 4 2 2 3 2 2" xfId="49811"/>
    <cellStyle name="Obično 2 8 2 4 2 2 3 3" xfId="45666"/>
    <cellStyle name="Obično 2 8 2 4 2 2 4" xfId="39093"/>
    <cellStyle name="Obično 2 8 2 4 2 2 4 2" xfId="47383"/>
    <cellStyle name="Obično 2 8 2 4 2 2 5" xfId="43238"/>
    <cellStyle name="Obično 2 8 2 4 2 3" xfId="35555"/>
    <cellStyle name="Obično 2 8 2 4 2 3 2" xfId="39700"/>
    <cellStyle name="Obično 2 8 2 4 2 3 2 2" xfId="47990"/>
    <cellStyle name="Obično 2 8 2 4 2 3 3" xfId="43845"/>
    <cellStyle name="Obično 2 8 2 4 2 4" xfId="36769"/>
    <cellStyle name="Obično 2 8 2 4 2 4 2" xfId="40914"/>
    <cellStyle name="Obično 2 8 2 4 2 4 2 2" xfId="49204"/>
    <cellStyle name="Obično 2 8 2 4 2 4 3" xfId="45059"/>
    <cellStyle name="Obično 2 8 2 4 2 5" xfId="37879"/>
    <cellStyle name="Obično 2 8 2 4 2 5 2" xfId="42024"/>
    <cellStyle name="Obično 2 8 2 4 2 5 2 2" xfId="50314"/>
    <cellStyle name="Obično 2 8 2 4 2 5 3" xfId="46169"/>
    <cellStyle name="Obično 2 8 2 4 2 6" xfId="38486"/>
    <cellStyle name="Obično 2 8 2 4 2 6 2" xfId="46776"/>
    <cellStyle name="Obično 2 8 2 4 2 7" xfId="42631"/>
    <cellStyle name="Obično 2 8 2 4 3" xfId="34178"/>
    <cellStyle name="Obično 2 8 2 4 3 2" xfId="34785"/>
    <cellStyle name="Obično 2 8 2 4 3 2 2" xfId="35999"/>
    <cellStyle name="Obično 2 8 2 4 3 2 2 2" xfId="40144"/>
    <cellStyle name="Obično 2 8 2 4 3 2 2 2 2" xfId="48434"/>
    <cellStyle name="Obično 2 8 2 4 3 2 2 3" xfId="44289"/>
    <cellStyle name="Obično 2 8 2 4 3 2 3" xfId="37213"/>
    <cellStyle name="Obično 2 8 2 4 3 2 3 2" xfId="41358"/>
    <cellStyle name="Obično 2 8 2 4 3 2 3 2 2" xfId="49648"/>
    <cellStyle name="Obično 2 8 2 4 3 2 3 3" xfId="45503"/>
    <cellStyle name="Obično 2 8 2 4 3 2 4" xfId="38930"/>
    <cellStyle name="Obično 2 8 2 4 3 2 4 2" xfId="47220"/>
    <cellStyle name="Obično 2 8 2 4 3 2 5" xfId="43075"/>
    <cellStyle name="Obično 2 8 2 4 3 3" xfId="35392"/>
    <cellStyle name="Obično 2 8 2 4 3 3 2" xfId="39537"/>
    <cellStyle name="Obično 2 8 2 4 3 3 2 2" xfId="47827"/>
    <cellStyle name="Obično 2 8 2 4 3 3 3" xfId="43682"/>
    <cellStyle name="Obično 2 8 2 4 3 4" xfId="36606"/>
    <cellStyle name="Obično 2 8 2 4 3 4 2" xfId="40751"/>
    <cellStyle name="Obično 2 8 2 4 3 4 2 2" xfId="49041"/>
    <cellStyle name="Obično 2 8 2 4 3 4 3" xfId="44896"/>
    <cellStyle name="Obično 2 8 2 4 3 5" xfId="38323"/>
    <cellStyle name="Obično 2 8 2 4 3 5 2" xfId="46613"/>
    <cellStyle name="Obično 2 8 2 4 3 6" xfId="42468"/>
    <cellStyle name="Obično 2 8 2 4 4" xfId="34563"/>
    <cellStyle name="Obično 2 8 2 4 4 2" xfId="35777"/>
    <cellStyle name="Obično 2 8 2 4 4 2 2" xfId="39922"/>
    <cellStyle name="Obično 2 8 2 4 4 2 2 2" xfId="48212"/>
    <cellStyle name="Obično 2 8 2 4 4 2 3" xfId="44067"/>
    <cellStyle name="Obično 2 8 2 4 4 3" xfId="36991"/>
    <cellStyle name="Obično 2 8 2 4 4 3 2" xfId="41136"/>
    <cellStyle name="Obično 2 8 2 4 4 3 2 2" xfId="49426"/>
    <cellStyle name="Obično 2 8 2 4 4 3 3" xfId="45281"/>
    <cellStyle name="Obično 2 8 2 4 4 4" xfId="38708"/>
    <cellStyle name="Obično 2 8 2 4 4 4 2" xfId="46998"/>
    <cellStyle name="Obično 2 8 2 4 4 5" xfId="42853"/>
    <cellStyle name="Obično 2 8 2 4 5" xfId="35170"/>
    <cellStyle name="Obično 2 8 2 4 5 2" xfId="39315"/>
    <cellStyle name="Obično 2 8 2 4 5 2 2" xfId="47605"/>
    <cellStyle name="Obično 2 8 2 4 5 3" xfId="43460"/>
    <cellStyle name="Obično 2 8 2 4 6" xfId="36384"/>
    <cellStyle name="Obično 2 8 2 4 6 2" xfId="40529"/>
    <cellStyle name="Obično 2 8 2 4 6 2 2" xfId="48819"/>
    <cellStyle name="Obično 2 8 2 4 6 3" xfId="44674"/>
    <cellStyle name="Obično 2 8 2 4 7" xfId="37716"/>
    <cellStyle name="Obično 2 8 2 4 7 2" xfId="41861"/>
    <cellStyle name="Obično 2 8 2 4 7 2 2" xfId="50151"/>
    <cellStyle name="Obično 2 8 2 4 7 3" xfId="46006"/>
    <cellStyle name="Obično 2 8 2 4 8" xfId="38101"/>
    <cellStyle name="Obično 2 8 2 4 8 2" xfId="46391"/>
    <cellStyle name="Obično 2 8 2 4 9" xfId="42246"/>
    <cellStyle name="Obično 2 8 2 5" xfId="34001"/>
    <cellStyle name="Obično 2 8 2 5 2" xfId="34386"/>
    <cellStyle name="Obično 2 8 2 5 2 2" xfId="34993"/>
    <cellStyle name="Obično 2 8 2 5 2 2 2" xfId="36207"/>
    <cellStyle name="Obično 2 8 2 5 2 2 2 2" xfId="40352"/>
    <cellStyle name="Obično 2 8 2 5 2 2 2 2 2" xfId="48642"/>
    <cellStyle name="Obično 2 8 2 5 2 2 2 3" xfId="44497"/>
    <cellStyle name="Obično 2 8 2 5 2 2 3" xfId="37421"/>
    <cellStyle name="Obično 2 8 2 5 2 2 3 2" xfId="41566"/>
    <cellStyle name="Obično 2 8 2 5 2 2 3 2 2" xfId="49856"/>
    <cellStyle name="Obično 2 8 2 5 2 2 3 3" xfId="45711"/>
    <cellStyle name="Obično 2 8 2 5 2 2 4" xfId="39138"/>
    <cellStyle name="Obično 2 8 2 5 2 2 4 2" xfId="47428"/>
    <cellStyle name="Obično 2 8 2 5 2 2 5" xfId="43283"/>
    <cellStyle name="Obično 2 8 2 5 2 3" xfId="35600"/>
    <cellStyle name="Obično 2 8 2 5 2 3 2" xfId="39745"/>
    <cellStyle name="Obično 2 8 2 5 2 3 2 2" xfId="48035"/>
    <cellStyle name="Obično 2 8 2 5 2 3 3" xfId="43890"/>
    <cellStyle name="Obično 2 8 2 5 2 4" xfId="36814"/>
    <cellStyle name="Obično 2 8 2 5 2 4 2" xfId="40959"/>
    <cellStyle name="Obično 2 8 2 5 2 4 2 2" xfId="49249"/>
    <cellStyle name="Obično 2 8 2 5 2 4 3" xfId="45104"/>
    <cellStyle name="Obično 2 8 2 5 2 5" xfId="37924"/>
    <cellStyle name="Obično 2 8 2 5 2 5 2" xfId="42069"/>
    <cellStyle name="Obično 2 8 2 5 2 5 2 2" xfId="50359"/>
    <cellStyle name="Obično 2 8 2 5 2 5 3" xfId="46214"/>
    <cellStyle name="Obično 2 8 2 5 2 6" xfId="38531"/>
    <cellStyle name="Obično 2 8 2 5 2 6 2" xfId="46821"/>
    <cellStyle name="Obično 2 8 2 5 2 7" xfId="42676"/>
    <cellStyle name="Obično 2 8 2 5 3" xfId="34223"/>
    <cellStyle name="Obično 2 8 2 5 3 2" xfId="34830"/>
    <cellStyle name="Obično 2 8 2 5 3 2 2" xfId="36044"/>
    <cellStyle name="Obično 2 8 2 5 3 2 2 2" xfId="40189"/>
    <cellStyle name="Obično 2 8 2 5 3 2 2 2 2" xfId="48479"/>
    <cellStyle name="Obično 2 8 2 5 3 2 2 3" xfId="44334"/>
    <cellStyle name="Obično 2 8 2 5 3 2 3" xfId="37258"/>
    <cellStyle name="Obično 2 8 2 5 3 2 3 2" xfId="41403"/>
    <cellStyle name="Obično 2 8 2 5 3 2 3 2 2" xfId="49693"/>
    <cellStyle name="Obično 2 8 2 5 3 2 3 3" xfId="45548"/>
    <cellStyle name="Obično 2 8 2 5 3 2 4" xfId="38975"/>
    <cellStyle name="Obično 2 8 2 5 3 2 4 2" xfId="47265"/>
    <cellStyle name="Obično 2 8 2 5 3 2 5" xfId="43120"/>
    <cellStyle name="Obično 2 8 2 5 3 3" xfId="35437"/>
    <cellStyle name="Obično 2 8 2 5 3 3 2" xfId="39582"/>
    <cellStyle name="Obično 2 8 2 5 3 3 2 2" xfId="47872"/>
    <cellStyle name="Obično 2 8 2 5 3 3 3" xfId="43727"/>
    <cellStyle name="Obično 2 8 2 5 3 4" xfId="36651"/>
    <cellStyle name="Obično 2 8 2 5 3 4 2" xfId="40796"/>
    <cellStyle name="Obično 2 8 2 5 3 4 2 2" xfId="49086"/>
    <cellStyle name="Obično 2 8 2 5 3 4 3" xfId="44941"/>
    <cellStyle name="Obično 2 8 2 5 3 5" xfId="38368"/>
    <cellStyle name="Obično 2 8 2 5 3 5 2" xfId="46658"/>
    <cellStyle name="Obično 2 8 2 5 3 6" xfId="42513"/>
    <cellStyle name="Obično 2 8 2 5 4" xfId="34608"/>
    <cellStyle name="Obično 2 8 2 5 4 2" xfId="35822"/>
    <cellStyle name="Obično 2 8 2 5 4 2 2" xfId="39967"/>
    <cellStyle name="Obično 2 8 2 5 4 2 2 2" xfId="48257"/>
    <cellStyle name="Obično 2 8 2 5 4 2 3" xfId="44112"/>
    <cellStyle name="Obično 2 8 2 5 4 3" xfId="37036"/>
    <cellStyle name="Obično 2 8 2 5 4 3 2" xfId="41181"/>
    <cellStyle name="Obično 2 8 2 5 4 3 2 2" xfId="49471"/>
    <cellStyle name="Obično 2 8 2 5 4 3 3" xfId="45326"/>
    <cellStyle name="Obično 2 8 2 5 4 4" xfId="38753"/>
    <cellStyle name="Obično 2 8 2 5 4 4 2" xfId="47043"/>
    <cellStyle name="Obično 2 8 2 5 4 5" xfId="42898"/>
    <cellStyle name="Obično 2 8 2 5 5" xfId="35215"/>
    <cellStyle name="Obično 2 8 2 5 5 2" xfId="39360"/>
    <cellStyle name="Obično 2 8 2 5 5 2 2" xfId="47650"/>
    <cellStyle name="Obično 2 8 2 5 5 3" xfId="43505"/>
    <cellStyle name="Obično 2 8 2 5 6" xfId="36429"/>
    <cellStyle name="Obično 2 8 2 5 6 2" xfId="40574"/>
    <cellStyle name="Obično 2 8 2 5 6 2 2" xfId="48864"/>
    <cellStyle name="Obično 2 8 2 5 6 3" xfId="44719"/>
    <cellStyle name="Obično 2 8 2 5 7" xfId="37761"/>
    <cellStyle name="Obično 2 8 2 5 7 2" xfId="41906"/>
    <cellStyle name="Obično 2 8 2 5 7 2 2" xfId="50196"/>
    <cellStyle name="Obično 2 8 2 5 7 3" xfId="46051"/>
    <cellStyle name="Obično 2 8 2 5 8" xfId="38146"/>
    <cellStyle name="Obično 2 8 2 5 8 2" xfId="46436"/>
    <cellStyle name="Obično 2 8 2 5 9" xfId="42291"/>
    <cellStyle name="Obično 2 8 2 6" xfId="34119"/>
    <cellStyle name="Obično 2 8 2 6 2" xfId="34726"/>
    <cellStyle name="Obično 2 8 2 6 2 2" xfId="35940"/>
    <cellStyle name="Obično 2 8 2 6 2 2 2" xfId="40085"/>
    <cellStyle name="Obično 2 8 2 6 2 2 2 2" xfId="48375"/>
    <cellStyle name="Obično 2 8 2 6 2 2 3" xfId="44230"/>
    <cellStyle name="Obično 2 8 2 6 2 3" xfId="37154"/>
    <cellStyle name="Obično 2 8 2 6 2 3 2" xfId="41299"/>
    <cellStyle name="Obično 2 8 2 6 2 3 2 2" xfId="49589"/>
    <cellStyle name="Obično 2 8 2 6 2 3 3" xfId="45444"/>
    <cellStyle name="Obično 2 8 2 6 2 4" xfId="38871"/>
    <cellStyle name="Obično 2 8 2 6 2 4 2" xfId="47161"/>
    <cellStyle name="Obično 2 8 2 6 2 5" xfId="43016"/>
    <cellStyle name="Obično 2 8 2 6 3" xfId="35333"/>
    <cellStyle name="Obično 2 8 2 6 3 2" xfId="39478"/>
    <cellStyle name="Obično 2 8 2 6 3 2 2" xfId="47768"/>
    <cellStyle name="Obično 2 8 2 6 3 3" xfId="43623"/>
    <cellStyle name="Obično 2 8 2 6 4" xfId="36547"/>
    <cellStyle name="Obično 2 8 2 6 4 2" xfId="40692"/>
    <cellStyle name="Obično 2 8 2 6 4 2 2" xfId="48982"/>
    <cellStyle name="Obično 2 8 2 6 4 3" xfId="44837"/>
    <cellStyle name="Obično 2 8 2 6 5" xfId="37657"/>
    <cellStyle name="Obično 2 8 2 6 5 2" xfId="41802"/>
    <cellStyle name="Obično 2 8 2 6 5 2 2" xfId="50092"/>
    <cellStyle name="Obično 2 8 2 6 5 3" xfId="45947"/>
    <cellStyle name="Obično 2 8 2 6 6" xfId="38264"/>
    <cellStyle name="Obično 2 8 2 6 6 2" xfId="46554"/>
    <cellStyle name="Obično 2 8 2 6 7" xfId="42409"/>
    <cellStyle name="Obično 2 8 2 7" xfId="34282"/>
    <cellStyle name="Obično 2 8 2 7 2" xfId="34889"/>
    <cellStyle name="Obično 2 8 2 7 2 2" xfId="36103"/>
    <cellStyle name="Obično 2 8 2 7 2 2 2" xfId="40248"/>
    <cellStyle name="Obično 2 8 2 7 2 2 2 2" xfId="48538"/>
    <cellStyle name="Obično 2 8 2 7 2 2 3" xfId="44393"/>
    <cellStyle name="Obično 2 8 2 7 2 3" xfId="37317"/>
    <cellStyle name="Obično 2 8 2 7 2 3 2" xfId="41462"/>
    <cellStyle name="Obično 2 8 2 7 2 3 2 2" xfId="49752"/>
    <cellStyle name="Obično 2 8 2 7 2 3 3" xfId="45607"/>
    <cellStyle name="Obično 2 8 2 7 2 4" xfId="39034"/>
    <cellStyle name="Obično 2 8 2 7 2 4 2" xfId="47324"/>
    <cellStyle name="Obično 2 8 2 7 2 5" xfId="43179"/>
    <cellStyle name="Obično 2 8 2 7 3" xfId="35496"/>
    <cellStyle name="Obično 2 8 2 7 3 2" xfId="39641"/>
    <cellStyle name="Obično 2 8 2 7 3 2 2" xfId="47931"/>
    <cellStyle name="Obično 2 8 2 7 3 3" xfId="43786"/>
    <cellStyle name="Obično 2 8 2 7 4" xfId="36710"/>
    <cellStyle name="Obično 2 8 2 7 4 2" xfId="40855"/>
    <cellStyle name="Obično 2 8 2 7 4 2 2" xfId="49145"/>
    <cellStyle name="Obično 2 8 2 7 4 3" xfId="45000"/>
    <cellStyle name="Obično 2 8 2 7 5" xfId="37820"/>
    <cellStyle name="Obično 2 8 2 7 5 2" xfId="41965"/>
    <cellStyle name="Obično 2 8 2 7 5 2 2" xfId="50255"/>
    <cellStyle name="Obično 2 8 2 7 5 3" xfId="46110"/>
    <cellStyle name="Obično 2 8 2 7 6" xfId="38427"/>
    <cellStyle name="Obično 2 8 2 7 6 2" xfId="46717"/>
    <cellStyle name="Obično 2 8 2 7 7" xfId="42572"/>
    <cellStyle name="Obično 2 8 2 8" xfId="34060"/>
    <cellStyle name="Obično 2 8 2 8 2" xfId="34667"/>
    <cellStyle name="Obično 2 8 2 8 2 2" xfId="35881"/>
    <cellStyle name="Obično 2 8 2 8 2 2 2" xfId="40026"/>
    <cellStyle name="Obično 2 8 2 8 2 2 2 2" xfId="48316"/>
    <cellStyle name="Obično 2 8 2 8 2 2 3" xfId="44171"/>
    <cellStyle name="Obično 2 8 2 8 2 3" xfId="37095"/>
    <cellStyle name="Obično 2 8 2 8 2 3 2" xfId="41240"/>
    <cellStyle name="Obično 2 8 2 8 2 3 2 2" xfId="49530"/>
    <cellStyle name="Obično 2 8 2 8 2 3 3" xfId="45385"/>
    <cellStyle name="Obično 2 8 2 8 2 4" xfId="38812"/>
    <cellStyle name="Obično 2 8 2 8 2 4 2" xfId="47102"/>
    <cellStyle name="Obično 2 8 2 8 2 5" xfId="42957"/>
    <cellStyle name="Obično 2 8 2 8 3" xfId="35274"/>
    <cellStyle name="Obično 2 8 2 8 3 2" xfId="39419"/>
    <cellStyle name="Obično 2 8 2 8 3 2 2" xfId="47709"/>
    <cellStyle name="Obično 2 8 2 8 3 3" xfId="43564"/>
    <cellStyle name="Obično 2 8 2 8 4" xfId="36488"/>
    <cellStyle name="Obično 2 8 2 8 4 2" xfId="40633"/>
    <cellStyle name="Obično 2 8 2 8 4 2 2" xfId="48923"/>
    <cellStyle name="Obično 2 8 2 8 4 3" xfId="44778"/>
    <cellStyle name="Obično 2 8 2 8 5" xfId="38205"/>
    <cellStyle name="Obično 2 8 2 8 5 2" xfId="46495"/>
    <cellStyle name="Obično 2 8 2 8 6" xfId="42350"/>
    <cellStyle name="Obično 2 8 2 9" xfId="34445"/>
    <cellStyle name="Obično 2 8 2 9 2" xfId="35052"/>
    <cellStyle name="Obično 2 8 2 9 2 2" xfId="36266"/>
    <cellStyle name="Obično 2 8 2 9 2 2 2" xfId="40411"/>
    <cellStyle name="Obično 2 8 2 9 2 2 2 2" xfId="48701"/>
    <cellStyle name="Obično 2 8 2 9 2 2 3" xfId="44556"/>
    <cellStyle name="Obično 2 8 2 9 2 3" xfId="37480"/>
    <cellStyle name="Obično 2 8 2 9 2 3 2" xfId="41625"/>
    <cellStyle name="Obično 2 8 2 9 2 3 2 2" xfId="49915"/>
    <cellStyle name="Obično 2 8 2 9 2 3 3" xfId="45770"/>
    <cellStyle name="Obično 2 8 2 9 2 4" xfId="39197"/>
    <cellStyle name="Obično 2 8 2 9 2 4 2" xfId="47487"/>
    <cellStyle name="Obično 2 8 2 9 2 5" xfId="43342"/>
    <cellStyle name="Obično 2 8 2 9 3" xfId="35659"/>
    <cellStyle name="Obično 2 8 2 9 3 2" xfId="39804"/>
    <cellStyle name="Obično 2 8 2 9 3 2 2" xfId="48094"/>
    <cellStyle name="Obično 2 8 2 9 3 3" xfId="43949"/>
    <cellStyle name="Obično 2 8 2 9 4" xfId="36873"/>
    <cellStyle name="Obično 2 8 2 9 4 2" xfId="41018"/>
    <cellStyle name="Obično 2 8 2 9 4 2 2" xfId="49308"/>
    <cellStyle name="Obično 2 8 2 9 4 3" xfId="45163"/>
    <cellStyle name="Obično 2 8 2 9 5" xfId="38590"/>
    <cellStyle name="Obično 2 8 2 9 5 2" xfId="46880"/>
    <cellStyle name="Obično 2 8 2 9 6" xfId="42735"/>
    <cellStyle name="Obično 2 8 3" xfId="33845"/>
    <cellStyle name="Obično 2 8 3 10" xfId="36332"/>
    <cellStyle name="Obično 2 8 3 10 2" xfId="40477"/>
    <cellStyle name="Obično 2 8 3 10 2 2" xfId="48767"/>
    <cellStyle name="Obično 2 8 3 10 3" xfId="44622"/>
    <cellStyle name="Obično 2 8 3 11" xfId="37546"/>
    <cellStyle name="Obično 2 8 3 11 2" xfId="41691"/>
    <cellStyle name="Obično 2 8 3 11 2 2" xfId="49981"/>
    <cellStyle name="Obično 2 8 3 11 3" xfId="45836"/>
    <cellStyle name="Obično 2 8 3 12" xfId="37605"/>
    <cellStyle name="Obično 2 8 3 12 2" xfId="41750"/>
    <cellStyle name="Obično 2 8 3 12 2 2" xfId="50040"/>
    <cellStyle name="Obično 2 8 3 12 3" xfId="45895"/>
    <cellStyle name="Obično 2 8 3 13" xfId="33904"/>
    <cellStyle name="Obično 2 8 3 13 2" xfId="38049"/>
    <cellStyle name="Obično 2 8 3 13 2 2" xfId="46339"/>
    <cellStyle name="Obično 2 8 3 13 3" xfId="42194"/>
    <cellStyle name="Obično 2 8 3 14" xfId="37990"/>
    <cellStyle name="Obično 2 8 3 14 2" xfId="46280"/>
    <cellStyle name="Obično 2 8 3 15" xfId="42135"/>
    <cellStyle name="Obično 2 8 3 2" xfId="33963"/>
    <cellStyle name="Obično 2 8 3 2 2" xfId="34348"/>
    <cellStyle name="Obično 2 8 3 2 2 2" xfId="34955"/>
    <cellStyle name="Obično 2 8 3 2 2 2 2" xfId="36169"/>
    <cellStyle name="Obično 2 8 3 2 2 2 2 2" xfId="40314"/>
    <cellStyle name="Obično 2 8 3 2 2 2 2 2 2" xfId="48604"/>
    <cellStyle name="Obično 2 8 3 2 2 2 2 3" xfId="44459"/>
    <cellStyle name="Obično 2 8 3 2 2 2 3" xfId="37383"/>
    <cellStyle name="Obično 2 8 3 2 2 2 3 2" xfId="41528"/>
    <cellStyle name="Obično 2 8 3 2 2 2 3 2 2" xfId="49818"/>
    <cellStyle name="Obično 2 8 3 2 2 2 3 3" xfId="45673"/>
    <cellStyle name="Obično 2 8 3 2 2 2 4" xfId="39100"/>
    <cellStyle name="Obično 2 8 3 2 2 2 4 2" xfId="47390"/>
    <cellStyle name="Obično 2 8 3 2 2 2 5" xfId="43245"/>
    <cellStyle name="Obično 2 8 3 2 2 3" xfId="35562"/>
    <cellStyle name="Obično 2 8 3 2 2 3 2" xfId="39707"/>
    <cellStyle name="Obično 2 8 3 2 2 3 2 2" xfId="47997"/>
    <cellStyle name="Obično 2 8 3 2 2 3 3" xfId="43852"/>
    <cellStyle name="Obično 2 8 3 2 2 4" xfId="36776"/>
    <cellStyle name="Obično 2 8 3 2 2 4 2" xfId="40921"/>
    <cellStyle name="Obično 2 8 3 2 2 4 2 2" xfId="49211"/>
    <cellStyle name="Obično 2 8 3 2 2 4 3" xfId="45066"/>
    <cellStyle name="Obično 2 8 3 2 2 5" xfId="37886"/>
    <cellStyle name="Obično 2 8 3 2 2 5 2" xfId="42031"/>
    <cellStyle name="Obično 2 8 3 2 2 5 2 2" xfId="50321"/>
    <cellStyle name="Obično 2 8 3 2 2 5 3" xfId="46176"/>
    <cellStyle name="Obično 2 8 3 2 2 6" xfId="38493"/>
    <cellStyle name="Obično 2 8 3 2 2 6 2" xfId="46783"/>
    <cellStyle name="Obično 2 8 3 2 2 7" xfId="42638"/>
    <cellStyle name="Obično 2 8 3 2 3" xfId="34185"/>
    <cellStyle name="Obično 2 8 3 2 3 2" xfId="34792"/>
    <cellStyle name="Obično 2 8 3 2 3 2 2" xfId="36006"/>
    <cellStyle name="Obično 2 8 3 2 3 2 2 2" xfId="40151"/>
    <cellStyle name="Obično 2 8 3 2 3 2 2 2 2" xfId="48441"/>
    <cellStyle name="Obično 2 8 3 2 3 2 2 3" xfId="44296"/>
    <cellStyle name="Obično 2 8 3 2 3 2 3" xfId="37220"/>
    <cellStyle name="Obično 2 8 3 2 3 2 3 2" xfId="41365"/>
    <cellStyle name="Obično 2 8 3 2 3 2 3 2 2" xfId="49655"/>
    <cellStyle name="Obično 2 8 3 2 3 2 3 3" xfId="45510"/>
    <cellStyle name="Obično 2 8 3 2 3 2 4" xfId="38937"/>
    <cellStyle name="Obično 2 8 3 2 3 2 4 2" xfId="47227"/>
    <cellStyle name="Obično 2 8 3 2 3 2 5" xfId="43082"/>
    <cellStyle name="Obično 2 8 3 2 3 3" xfId="35399"/>
    <cellStyle name="Obično 2 8 3 2 3 3 2" xfId="39544"/>
    <cellStyle name="Obično 2 8 3 2 3 3 2 2" xfId="47834"/>
    <cellStyle name="Obično 2 8 3 2 3 3 3" xfId="43689"/>
    <cellStyle name="Obično 2 8 3 2 3 4" xfId="36613"/>
    <cellStyle name="Obično 2 8 3 2 3 4 2" xfId="40758"/>
    <cellStyle name="Obično 2 8 3 2 3 4 2 2" xfId="49048"/>
    <cellStyle name="Obično 2 8 3 2 3 4 3" xfId="44903"/>
    <cellStyle name="Obično 2 8 3 2 3 5" xfId="38330"/>
    <cellStyle name="Obično 2 8 3 2 3 5 2" xfId="46620"/>
    <cellStyle name="Obično 2 8 3 2 3 6" xfId="42475"/>
    <cellStyle name="Obično 2 8 3 2 4" xfId="34570"/>
    <cellStyle name="Obično 2 8 3 2 4 2" xfId="35784"/>
    <cellStyle name="Obično 2 8 3 2 4 2 2" xfId="39929"/>
    <cellStyle name="Obično 2 8 3 2 4 2 2 2" xfId="48219"/>
    <cellStyle name="Obično 2 8 3 2 4 2 3" xfId="44074"/>
    <cellStyle name="Obično 2 8 3 2 4 3" xfId="36998"/>
    <cellStyle name="Obično 2 8 3 2 4 3 2" xfId="41143"/>
    <cellStyle name="Obično 2 8 3 2 4 3 2 2" xfId="49433"/>
    <cellStyle name="Obično 2 8 3 2 4 3 3" xfId="45288"/>
    <cellStyle name="Obično 2 8 3 2 4 4" xfId="38715"/>
    <cellStyle name="Obično 2 8 3 2 4 4 2" xfId="47005"/>
    <cellStyle name="Obično 2 8 3 2 4 5" xfId="42860"/>
    <cellStyle name="Obično 2 8 3 2 5" xfId="35177"/>
    <cellStyle name="Obično 2 8 3 2 5 2" xfId="39322"/>
    <cellStyle name="Obično 2 8 3 2 5 2 2" xfId="47612"/>
    <cellStyle name="Obično 2 8 3 2 5 3" xfId="43467"/>
    <cellStyle name="Obično 2 8 3 2 6" xfId="36391"/>
    <cellStyle name="Obično 2 8 3 2 6 2" xfId="40536"/>
    <cellStyle name="Obično 2 8 3 2 6 2 2" xfId="48826"/>
    <cellStyle name="Obično 2 8 3 2 6 3" xfId="44681"/>
    <cellStyle name="Obično 2 8 3 2 7" xfId="37723"/>
    <cellStyle name="Obično 2 8 3 2 7 2" xfId="41868"/>
    <cellStyle name="Obično 2 8 3 2 7 2 2" xfId="50158"/>
    <cellStyle name="Obično 2 8 3 2 7 3" xfId="46013"/>
    <cellStyle name="Obično 2 8 3 2 8" xfId="38108"/>
    <cellStyle name="Obično 2 8 3 2 8 2" xfId="46398"/>
    <cellStyle name="Obično 2 8 3 2 9" xfId="42253"/>
    <cellStyle name="Obično 2 8 3 3" xfId="34008"/>
    <cellStyle name="Obično 2 8 3 3 2" xfId="34393"/>
    <cellStyle name="Obično 2 8 3 3 2 2" xfId="35000"/>
    <cellStyle name="Obično 2 8 3 3 2 2 2" xfId="36214"/>
    <cellStyle name="Obično 2 8 3 3 2 2 2 2" xfId="40359"/>
    <cellStyle name="Obično 2 8 3 3 2 2 2 2 2" xfId="48649"/>
    <cellStyle name="Obično 2 8 3 3 2 2 2 3" xfId="44504"/>
    <cellStyle name="Obično 2 8 3 3 2 2 3" xfId="37428"/>
    <cellStyle name="Obično 2 8 3 3 2 2 3 2" xfId="41573"/>
    <cellStyle name="Obično 2 8 3 3 2 2 3 2 2" xfId="49863"/>
    <cellStyle name="Obično 2 8 3 3 2 2 3 3" xfId="45718"/>
    <cellStyle name="Obično 2 8 3 3 2 2 4" xfId="39145"/>
    <cellStyle name="Obično 2 8 3 3 2 2 4 2" xfId="47435"/>
    <cellStyle name="Obično 2 8 3 3 2 2 5" xfId="43290"/>
    <cellStyle name="Obično 2 8 3 3 2 3" xfId="35607"/>
    <cellStyle name="Obično 2 8 3 3 2 3 2" xfId="39752"/>
    <cellStyle name="Obično 2 8 3 3 2 3 2 2" xfId="48042"/>
    <cellStyle name="Obično 2 8 3 3 2 3 3" xfId="43897"/>
    <cellStyle name="Obično 2 8 3 3 2 4" xfId="36821"/>
    <cellStyle name="Obično 2 8 3 3 2 4 2" xfId="40966"/>
    <cellStyle name="Obično 2 8 3 3 2 4 2 2" xfId="49256"/>
    <cellStyle name="Obično 2 8 3 3 2 4 3" xfId="45111"/>
    <cellStyle name="Obično 2 8 3 3 2 5" xfId="37931"/>
    <cellStyle name="Obično 2 8 3 3 2 5 2" xfId="42076"/>
    <cellStyle name="Obično 2 8 3 3 2 5 2 2" xfId="50366"/>
    <cellStyle name="Obično 2 8 3 3 2 5 3" xfId="46221"/>
    <cellStyle name="Obično 2 8 3 3 2 6" xfId="38538"/>
    <cellStyle name="Obično 2 8 3 3 2 6 2" xfId="46828"/>
    <cellStyle name="Obično 2 8 3 3 2 7" xfId="42683"/>
    <cellStyle name="Obično 2 8 3 3 3" xfId="34230"/>
    <cellStyle name="Obično 2 8 3 3 3 2" xfId="34837"/>
    <cellStyle name="Obično 2 8 3 3 3 2 2" xfId="36051"/>
    <cellStyle name="Obično 2 8 3 3 3 2 2 2" xfId="40196"/>
    <cellStyle name="Obično 2 8 3 3 3 2 2 2 2" xfId="48486"/>
    <cellStyle name="Obično 2 8 3 3 3 2 2 3" xfId="44341"/>
    <cellStyle name="Obično 2 8 3 3 3 2 3" xfId="37265"/>
    <cellStyle name="Obično 2 8 3 3 3 2 3 2" xfId="41410"/>
    <cellStyle name="Obično 2 8 3 3 3 2 3 2 2" xfId="49700"/>
    <cellStyle name="Obično 2 8 3 3 3 2 3 3" xfId="45555"/>
    <cellStyle name="Obično 2 8 3 3 3 2 4" xfId="38982"/>
    <cellStyle name="Obično 2 8 3 3 3 2 4 2" xfId="47272"/>
    <cellStyle name="Obično 2 8 3 3 3 2 5" xfId="43127"/>
    <cellStyle name="Obično 2 8 3 3 3 3" xfId="35444"/>
    <cellStyle name="Obično 2 8 3 3 3 3 2" xfId="39589"/>
    <cellStyle name="Obično 2 8 3 3 3 3 2 2" xfId="47879"/>
    <cellStyle name="Obično 2 8 3 3 3 3 3" xfId="43734"/>
    <cellStyle name="Obično 2 8 3 3 3 4" xfId="36658"/>
    <cellStyle name="Obično 2 8 3 3 3 4 2" xfId="40803"/>
    <cellStyle name="Obično 2 8 3 3 3 4 2 2" xfId="49093"/>
    <cellStyle name="Obično 2 8 3 3 3 4 3" xfId="44948"/>
    <cellStyle name="Obično 2 8 3 3 3 5" xfId="38375"/>
    <cellStyle name="Obično 2 8 3 3 3 5 2" xfId="46665"/>
    <cellStyle name="Obično 2 8 3 3 3 6" xfId="42520"/>
    <cellStyle name="Obično 2 8 3 3 4" xfId="34615"/>
    <cellStyle name="Obično 2 8 3 3 4 2" xfId="35829"/>
    <cellStyle name="Obično 2 8 3 3 4 2 2" xfId="39974"/>
    <cellStyle name="Obično 2 8 3 3 4 2 2 2" xfId="48264"/>
    <cellStyle name="Obično 2 8 3 3 4 2 3" xfId="44119"/>
    <cellStyle name="Obično 2 8 3 3 4 3" xfId="37043"/>
    <cellStyle name="Obično 2 8 3 3 4 3 2" xfId="41188"/>
    <cellStyle name="Obično 2 8 3 3 4 3 2 2" xfId="49478"/>
    <cellStyle name="Obično 2 8 3 3 4 3 3" xfId="45333"/>
    <cellStyle name="Obično 2 8 3 3 4 4" xfId="38760"/>
    <cellStyle name="Obično 2 8 3 3 4 4 2" xfId="47050"/>
    <cellStyle name="Obično 2 8 3 3 4 5" xfId="42905"/>
    <cellStyle name="Obično 2 8 3 3 5" xfId="35222"/>
    <cellStyle name="Obično 2 8 3 3 5 2" xfId="39367"/>
    <cellStyle name="Obično 2 8 3 3 5 2 2" xfId="47657"/>
    <cellStyle name="Obično 2 8 3 3 5 3" xfId="43512"/>
    <cellStyle name="Obično 2 8 3 3 6" xfId="36436"/>
    <cellStyle name="Obično 2 8 3 3 6 2" xfId="40581"/>
    <cellStyle name="Obično 2 8 3 3 6 2 2" xfId="48871"/>
    <cellStyle name="Obično 2 8 3 3 6 3" xfId="44726"/>
    <cellStyle name="Obično 2 8 3 3 7" xfId="37768"/>
    <cellStyle name="Obično 2 8 3 3 7 2" xfId="41913"/>
    <cellStyle name="Obično 2 8 3 3 7 2 2" xfId="50203"/>
    <cellStyle name="Obično 2 8 3 3 7 3" xfId="46058"/>
    <cellStyle name="Obično 2 8 3 3 8" xfId="38153"/>
    <cellStyle name="Obično 2 8 3 3 8 2" xfId="46443"/>
    <cellStyle name="Obično 2 8 3 3 9" xfId="42298"/>
    <cellStyle name="Obično 2 8 3 4" xfId="34126"/>
    <cellStyle name="Obično 2 8 3 4 2" xfId="34733"/>
    <cellStyle name="Obično 2 8 3 4 2 2" xfId="35947"/>
    <cellStyle name="Obično 2 8 3 4 2 2 2" xfId="40092"/>
    <cellStyle name="Obično 2 8 3 4 2 2 2 2" xfId="48382"/>
    <cellStyle name="Obično 2 8 3 4 2 2 3" xfId="44237"/>
    <cellStyle name="Obično 2 8 3 4 2 3" xfId="37161"/>
    <cellStyle name="Obično 2 8 3 4 2 3 2" xfId="41306"/>
    <cellStyle name="Obično 2 8 3 4 2 3 2 2" xfId="49596"/>
    <cellStyle name="Obično 2 8 3 4 2 3 3" xfId="45451"/>
    <cellStyle name="Obično 2 8 3 4 2 4" xfId="38878"/>
    <cellStyle name="Obično 2 8 3 4 2 4 2" xfId="47168"/>
    <cellStyle name="Obično 2 8 3 4 2 5" xfId="43023"/>
    <cellStyle name="Obično 2 8 3 4 3" xfId="35340"/>
    <cellStyle name="Obično 2 8 3 4 3 2" xfId="39485"/>
    <cellStyle name="Obično 2 8 3 4 3 2 2" xfId="47775"/>
    <cellStyle name="Obično 2 8 3 4 3 3" xfId="43630"/>
    <cellStyle name="Obično 2 8 3 4 4" xfId="36554"/>
    <cellStyle name="Obično 2 8 3 4 4 2" xfId="40699"/>
    <cellStyle name="Obično 2 8 3 4 4 2 2" xfId="48989"/>
    <cellStyle name="Obično 2 8 3 4 4 3" xfId="44844"/>
    <cellStyle name="Obično 2 8 3 4 5" xfId="37664"/>
    <cellStyle name="Obično 2 8 3 4 5 2" xfId="41809"/>
    <cellStyle name="Obično 2 8 3 4 5 2 2" xfId="50099"/>
    <cellStyle name="Obično 2 8 3 4 5 3" xfId="45954"/>
    <cellStyle name="Obično 2 8 3 4 6" xfId="38271"/>
    <cellStyle name="Obično 2 8 3 4 6 2" xfId="46561"/>
    <cellStyle name="Obično 2 8 3 4 7" xfId="42416"/>
    <cellStyle name="Obično 2 8 3 5" xfId="34289"/>
    <cellStyle name="Obično 2 8 3 5 2" xfId="34896"/>
    <cellStyle name="Obično 2 8 3 5 2 2" xfId="36110"/>
    <cellStyle name="Obično 2 8 3 5 2 2 2" xfId="40255"/>
    <cellStyle name="Obično 2 8 3 5 2 2 2 2" xfId="48545"/>
    <cellStyle name="Obično 2 8 3 5 2 2 3" xfId="44400"/>
    <cellStyle name="Obično 2 8 3 5 2 3" xfId="37324"/>
    <cellStyle name="Obično 2 8 3 5 2 3 2" xfId="41469"/>
    <cellStyle name="Obično 2 8 3 5 2 3 2 2" xfId="49759"/>
    <cellStyle name="Obično 2 8 3 5 2 3 3" xfId="45614"/>
    <cellStyle name="Obično 2 8 3 5 2 4" xfId="39041"/>
    <cellStyle name="Obično 2 8 3 5 2 4 2" xfId="47331"/>
    <cellStyle name="Obično 2 8 3 5 2 5" xfId="43186"/>
    <cellStyle name="Obično 2 8 3 5 3" xfId="35503"/>
    <cellStyle name="Obično 2 8 3 5 3 2" xfId="39648"/>
    <cellStyle name="Obično 2 8 3 5 3 2 2" xfId="47938"/>
    <cellStyle name="Obično 2 8 3 5 3 3" xfId="43793"/>
    <cellStyle name="Obično 2 8 3 5 4" xfId="36717"/>
    <cellStyle name="Obično 2 8 3 5 4 2" xfId="40862"/>
    <cellStyle name="Obično 2 8 3 5 4 2 2" xfId="49152"/>
    <cellStyle name="Obično 2 8 3 5 4 3" xfId="45007"/>
    <cellStyle name="Obično 2 8 3 5 5" xfId="37827"/>
    <cellStyle name="Obično 2 8 3 5 5 2" xfId="41972"/>
    <cellStyle name="Obično 2 8 3 5 5 2 2" xfId="50262"/>
    <cellStyle name="Obično 2 8 3 5 5 3" xfId="46117"/>
    <cellStyle name="Obično 2 8 3 5 6" xfId="38434"/>
    <cellStyle name="Obično 2 8 3 5 6 2" xfId="46724"/>
    <cellStyle name="Obično 2 8 3 5 7" xfId="42579"/>
    <cellStyle name="Obično 2 8 3 6" xfId="34067"/>
    <cellStyle name="Obično 2 8 3 6 2" xfId="34674"/>
    <cellStyle name="Obično 2 8 3 6 2 2" xfId="35888"/>
    <cellStyle name="Obično 2 8 3 6 2 2 2" xfId="40033"/>
    <cellStyle name="Obično 2 8 3 6 2 2 2 2" xfId="48323"/>
    <cellStyle name="Obično 2 8 3 6 2 2 3" xfId="44178"/>
    <cellStyle name="Obično 2 8 3 6 2 3" xfId="37102"/>
    <cellStyle name="Obično 2 8 3 6 2 3 2" xfId="41247"/>
    <cellStyle name="Obično 2 8 3 6 2 3 2 2" xfId="49537"/>
    <cellStyle name="Obično 2 8 3 6 2 3 3" xfId="45392"/>
    <cellStyle name="Obično 2 8 3 6 2 4" xfId="38819"/>
    <cellStyle name="Obično 2 8 3 6 2 4 2" xfId="47109"/>
    <cellStyle name="Obično 2 8 3 6 2 5" xfId="42964"/>
    <cellStyle name="Obično 2 8 3 6 3" xfId="35281"/>
    <cellStyle name="Obično 2 8 3 6 3 2" xfId="39426"/>
    <cellStyle name="Obično 2 8 3 6 3 2 2" xfId="47716"/>
    <cellStyle name="Obično 2 8 3 6 3 3" xfId="43571"/>
    <cellStyle name="Obično 2 8 3 6 4" xfId="36495"/>
    <cellStyle name="Obično 2 8 3 6 4 2" xfId="40640"/>
    <cellStyle name="Obično 2 8 3 6 4 2 2" xfId="48930"/>
    <cellStyle name="Obično 2 8 3 6 4 3" xfId="44785"/>
    <cellStyle name="Obično 2 8 3 6 5" xfId="38212"/>
    <cellStyle name="Obično 2 8 3 6 5 2" xfId="46502"/>
    <cellStyle name="Obično 2 8 3 6 6" xfId="42357"/>
    <cellStyle name="Obično 2 8 3 7" xfId="34452"/>
    <cellStyle name="Obično 2 8 3 7 2" xfId="35059"/>
    <cellStyle name="Obično 2 8 3 7 2 2" xfId="36273"/>
    <cellStyle name="Obično 2 8 3 7 2 2 2" xfId="40418"/>
    <cellStyle name="Obično 2 8 3 7 2 2 2 2" xfId="48708"/>
    <cellStyle name="Obično 2 8 3 7 2 2 3" xfId="44563"/>
    <cellStyle name="Obično 2 8 3 7 2 3" xfId="37487"/>
    <cellStyle name="Obično 2 8 3 7 2 3 2" xfId="41632"/>
    <cellStyle name="Obično 2 8 3 7 2 3 2 2" xfId="49922"/>
    <cellStyle name="Obično 2 8 3 7 2 3 3" xfId="45777"/>
    <cellStyle name="Obično 2 8 3 7 2 4" xfId="39204"/>
    <cellStyle name="Obično 2 8 3 7 2 4 2" xfId="47494"/>
    <cellStyle name="Obično 2 8 3 7 2 5" xfId="43349"/>
    <cellStyle name="Obično 2 8 3 7 3" xfId="35666"/>
    <cellStyle name="Obično 2 8 3 7 3 2" xfId="39811"/>
    <cellStyle name="Obično 2 8 3 7 3 2 2" xfId="48101"/>
    <cellStyle name="Obično 2 8 3 7 3 3" xfId="43956"/>
    <cellStyle name="Obično 2 8 3 7 4" xfId="36880"/>
    <cellStyle name="Obično 2 8 3 7 4 2" xfId="41025"/>
    <cellStyle name="Obično 2 8 3 7 4 2 2" xfId="49315"/>
    <cellStyle name="Obično 2 8 3 7 4 3" xfId="45170"/>
    <cellStyle name="Obično 2 8 3 7 5" xfId="38597"/>
    <cellStyle name="Obično 2 8 3 7 5 2" xfId="46887"/>
    <cellStyle name="Obično 2 8 3 7 6" xfId="42742"/>
    <cellStyle name="Obično 2 8 3 8" xfId="34511"/>
    <cellStyle name="Obično 2 8 3 8 2" xfId="35725"/>
    <cellStyle name="Obično 2 8 3 8 2 2" xfId="39870"/>
    <cellStyle name="Obično 2 8 3 8 2 2 2" xfId="48160"/>
    <cellStyle name="Obično 2 8 3 8 2 3" xfId="44015"/>
    <cellStyle name="Obično 2 8 3 8 3" xfId="36939"/>
    <cellStyle name="Obično 2 8 3 8 3 2" xfId="41084"/>
    <cellStyle name="Obično 2 8 3 8 3 2 2" xfId="49374"/>
    <cellStyle name="Obično 2 8 3 8 3 3" xfId="45229"/>
    <cellStyle name="Obično 2 8 3 8 4" xfId="38656"/>
    <cellStyle name="Obično 2 8 3 8 4 2" xfId="46946"/>
    <cellStyle name="Obično 2 8 3 8 5" xfId="42801"/>
    <cellStyle name="Obično 2 8 3 9" xfId="35118"/>
    <cellStyle name="Obično 2 8 3 9 2" xfId="39263"/>
    <cellStyle name="Obično 2 8 3 9 2 2" xfId="47553"/>
    <cellStyle name="Obično 2 8 3 9 3" xfId="43408"/>
    <cellStyle name="Obično 2 8 4" xfId="33859"/>
    <cellStyle name="Obično 2 8 4 10" xfId="37560"/>
    <cellStyle name="Obično 2 8 4 10 2" xfId="41705"/>
    <cellStyle name="Obično 2 8 4 10 2 2" xfId="49995"/>
    <cellStyle name="Obično 2 8 4 10 3" xfId="45850"/>
    <cellStyle name="Obično 2 8 4 11" xfId="37619"/>
    <cellStyle name="Obično 2 8 4 11 2" xfId="41764"/>
    <cellStyle name="Obično 2 8 4 11 2 2" xfId="50054"/>
    <cellStyle name="Obično 2 8 4 11 3" xfId="45909"/>
    <cellStyle name="Obično 2 8 4 12" xfId="33918"/>
    <cellStyle name="Obično 2 8 4 12 2" xfId="38063"/>
    <cellStyle name="Obično 2 8 4 12 2 2" xfId="46353"/>
    <cellStyle name="Obično 2 8 4 12 3" xfId="42208"/>
    <cellStyle name="Obično 2 8 4 13" xfId="38004"/>
    <cellStyle name="Obično 2 8 4 13 2" xfId="46294"/>
    <cellStyle name="Obično 2 8 4 14" xfId="42149"/>
    <cellStyle name="Obično 2 8 4 2" xfId="34022"/>
    <cellStyle name="Obično 2 8 4 2 2" xfId="34407"/>
    <cellStyle name="Obično 2 8 4 2 2 2" xfId="35014"/>
    <cellStyle name="Obično 2 8 4 2 2 2 2" xfId="36228"/>
    <cellStyle name="Obično 2 8 4 2 2 2 2 2" xfId="40373"/>
    <cellStyle name="Obično 2 8 4 2 2 2 2 2 2" xfId="48663"/>
    <cellStyle name="Obično 2 8 4 2 2 2 2 3" xfId="44518"/>
    <cellStyle name="Obično 2 8 4 2 2 2 3" xfId="37442"/>
    <cellStyle name="Obično 2 8 4 2 2 2 3 2" xfId="41587"/>
    <cellStyle name="Obično 2 8 4 2 2 2 3 2 2" xfId="49877"/>
    <cellStyle name="Obično 2 8 4 2 2 2 3 3" xfId="45732"/>
    <cellStyle name="Obično 2 8 4 2 2 2 4" xfId="39159"/>
    <cellStyle name="Obično 2 8 4 2 2 2 4 2" xfId="47449"/>
    <cellStyle name="Obično 2 8 4 2 2 2 5" xfId="43304"/>
    <cellStyle name="Obično 2 8 4 2 2 3" xfId="35621"/>
    <cellStyle name="Obično 2 8 4 2 2 3 2" xfId="39766"/>
    <cellStyle name="Obično 2 8 4 2 2 3 2 2" xfId="48056"/>
    <cellStyle name="Obično 2 8 4 2 2 3 3" xfId="43911"/>
    <cellStyle name="Obično 2 8 4 2 2 4" xfId="36835"/>
    <cellStyle name="Obično 2 8 4 2 2 4 2" xfId="40980"/>
    <cellStyle name="Obično 2 8 4 2 2 4 2 2" xfId="49270"/>
    <cellStyle name="Obično 2 8 4 2 2 4 3" xfId="45125"/>
    <cellStyle name="Obično 2 8 4 2 2 5" xfId="37945"/>
    <cellStyle name="Obično 2 8 4 2 2 5 2" xfId="42090"/>
    <cellStyle name="Obično 2 8 4 2 2 5 2 2" xfId="50380"/>
    <cellStyle name="Obično 2 8 4 2 2 5 3" xfId="46235"/>
    <cellStyle name="Obično 2 8 4 2 2 6" xfId="38552"/>
    <cellStyle name="Obično 2 8 4 2 2 6 2" xfId="46842"/>
    <cellStyle name="Obično 2 8 4 2 2 7" xfId="42697"/>
    <cellStyle name="Obično 2 8 4 2 3" xfId="34244"/>
    <cellStyle name="Obično 2 8 4 2 3 2" xfId="34851"/>
    <cellStyle name="Obično 2 8 4 2 3 2 2" xfId="36065"/>
    <cellStyle name="Obično 2 8 4 2 3 2 2 2" xfId="40210"/>
    <cellStyle name="Obično 2 8 4 2 3 2 2 2 2" xfId="48500"/>
    <cellStyle name="Obično 2 8 4 2 3 2 2 3" xfId="44355"/>
    <cellStyle name="Obično 2 8 4 2 3 2 3" xfId="37279"/>
    <cellStyle name="Obično 2 8 4 2 3 2 3 2" xfId="41424"/>
    <cellStyle name="Obično 2 8 4 2 3 2 3 2 2" xfId="49714"/>
    <cellStyle name="Obično 2 8 4 2 3 2 3 3" xfId="45569"/>
    <cellStyle name="Obično 2 8 4 2 3 2 4" xfId="38996"/>
    <cellStyle name="Obično 2 8 4 2 3 2 4 2" xfId="47286"/>
    <cellStyle name="Obično 2 8 4 2 3 2 5" xfId="43141"/>
    <cellStyle name="Obično 2 8 4 2 3 3" xfId="35458"/>
    <cellStyle name="Obično 2 8 4 2 3 3 2" xfId="39603"/>
    <cellStyle name="Obično 2 8 4 2 3 3 2 2" xfId="47893"/>
    <cellStyle name="Obično 2 8 4 2 3 3 3" xfId="43748"/>
    <cellStyle name="Obično 2 8 4 2 3 4" xfId="36672"/>
    <cellStyle name="Obično 2 8 4 2 3 4 2" xfId="40817"/>
    <cellStyle name="Obično 2 8 4 2 3 4 2 2" xfId="49107"/>
    <cellStyle name="Obično 2 8 4 2 3 4 3" xfId="44962"/>
    <cellStyle name="Obično 2 8 4 2 3 5" xfId="38389"/>
    <cellStyle name="Obično 2 8 4 2 3 5 2" xfId="46679"/>
    <cellStyle name="Obično 2 8 4 2 3 6" xfId="42534"/>
    <cellStyle name="Obično 2 8 4 2 4" xfId="34629"/>
    <cellStyle name="Obično 2 8 4 2 4 2" xfId="35843"/>
    <cellStyle name="Obično 2 8 4 2 4 2 2" xfId="39988"/>
    <cellStyle name="Obično 2 8 4 2 4 2 2 2" xfId="48278"/>
    <cellStyle name="Obično 2 8 4 2 4 2 3" xfId="44133"/>
    <cellStyle name="Obično 2 8 4 2 4 3" xfId="37057"/>
    <cellStyle name="Obično 2 8 4 2 4 3 2" xfId="41202"/>
    <cellStyle name="Obično 2 8 4 2 4 3 2 2" xfId="49492"/>
    <cellStyle name="Obično 2 8 4 2 4 3 3" xfId="45347"/>
    <cellStyle name="Obično 2 8 4 2 4 4" xfId="38774"/>
    <cellStyle name="Obično 2 8 4 2 4 4 2" xfId="47064"/>
    <cellStyle name="Obično 2 8 4 2 4 5" xfId="42919"/>
    <cellStyle name="Obično 2 8 4 2 5" xfId="35236"/>
    <cellStyle name="Obično 2 8 4 2 5 2" xfId="39381"/>
    <cellStyle name="Obično 2 8 4 2 5 2 2" xfId="47671"/>
    <cellStyle name="Obično 2 8 4 2 5 3" xfId="43526"/>
    <cellStyle name="Obično 2 8 4 2 6" xfId="36450"/>
    <cellStyle name="Obično 2 8 4 2 6 2" xfId="40595"/>
    <cellStyle name="Obično 2 8 4 2 6 2 2" xfId="48885"/>
    <cellStyle name="Obično 2 8 4 2 6 3" xfId="44740"/>
    <cellStyle name="Obično 2 8 4 2 7" xfId="37782"/>
    <cellStyle name="Obično 2 8 4 2 7 2" xfId="41927"/>
    <cellStyle name="Obično 2 8 4 2 7 2 2" xfId="50217"/>
    <cellStyle name="Obično 2 8 4 2 7 3" xfId="46072"/>
    <cellStyle name="Obično 2 8 4 2 8" xfId="38167"/>
    <cellStyle name="Obično 2 8 4 2 8 2" xfId="46457"/>
    <cellStyle name="Obično 2 8 4 2 9" xfId="42312"/>
    <cellStyle name="Obično 2 8 4 3" xfId="34140"/>
    <cellStyle name="Obično 2 8 4 3 2" xfId="34747"/>
    <cellStyle name="Obično 2 8 4 3 2 2" xfId="35961"/>
    <cellStyle name="Obično 2 8 4 3 2 2 2" xfId="40106"/>
    <cellStyle name="Obično 2 8 4 3 2 2 2 2" xfId="48396"/>
    <cellStyle name="Obično 2 8 4 3 2 2 3" xfId="44251"/>
    <cellStyle name="Obično 2 8 4 3 2 3" xfId="37175"/>
    <cellStyle name="Obično 2 8 4 3 2 3 2" xfId="41320"/>
    <cellStyle name="Obično 2 8 4 3 2 3 2 2" xfId="49610"/>
    <cellStyle name="Obično 2 8 4 3 2 3 3" xfId="45465"/>
    <cellStyle name="Obično 2 8 4 3 2 4" xfId="38892"/>
    <cellStyle name="Obično 2 8 4 3 2 4 2" xfId="47182"/>
    <cellStyle name="Obično 2 8 4 3 2 5" xfId="43037"/>
    <cellStyle name="Obično 2 8 4 3 3" xfId="35354"/>
    <cellStyle name="Obično 2 8 4 3 3 2" xfId="39499"/>
    <cellStyle name="Obično 2 8 4 3 3 2 2" xfId="47789"/>
    <cellStyle name="Obično 2 8 4 3 3 3" xfId="43644"/>
    <cellStyle name="Obično 2 8 4 3 4" xfId="36568"/>
    <cellStyle name="Obično 2 8 4 3 4 2" xfId="40713"/>
    <cellStyle name="Obično 2 8 4 3 4 2 2" xfId="49003"/>
    <cellStyle name="Obično 2 8 4 3 4 3" xfId="44858"/>
    <cellStyle name="Obično 2 8 4 3 5" xfId="37678"/>
    <cellStyle name="Obično 2 8 4 3 5 2" xfId="41823"/>
    <cellStyle name="Obično 2 8 4 3 5 2 2" xfId="50113"/>
    <cellStyle name="Obično 2 8 4 3 5 3" xfId="45968"/>
    <cellStyle name="Obično 2 8 4 3 6" xfId="38285"/>
    <cellStyle name="Obično 2 8 4 3 6 2" xfId="46575"/>
    <cellStyle name="Obično 2 8 4 3 7" xfId="42430"/>
    <cellStyle name="Obično 2 8 4 4" xfId="34303"/>
    <cellStyle name="Obično 2 8 4 4 2" xfId="34910"/>
    <cellStyle name="Obično 2 8 4 4 2 2" xfId="36124"/>
    <cellStyle name="Obično 2 8 4 4 2 2 2" xfId="40269"/>
    <cellStyle name="Obično 2 8 4 4 2 2 2 2" xfId="48559"/>
    <cellStyle name="Obično 2 8 4 4 2 2 3" xfId="44414"/>
    <cellStyle name="Obično 2 8 4 4 2 3" xfId="37338"/>
    <cellStyle name="Obično 2 8 4 4 2 3 2" xfId="41483"/>
    <cellStyle name="Obično 2 8 4 4 2 3 2 2" xfId="49773"/>
    <cellStyle name="Obično 2 8 4 4 2 3 3" xfId="45628"/>
    <cellStyle name="Obično 2 8 4 4 2 4" xfId="39055"/>
    <cellStyle name="Obično 2 8 4 4 2 4 2" xfId="47345"/>
    <cellStyle name="Obično 2 8 4 4 2 5" xfId="43200"/>
    <cellStyle name="Obično 2 8 4 4 3" xfId="35517"/>
    <cellStyle name="Obično 2 8 4 4 3 2" xfId="39662"/>
    <cellStyle name="Obično 2 8 4 4 3 2 2" xfId="47952"/>
    <cellStyle name="Obično 2 8 4 4 3 3" xfId="43807"/>
    <cellStyle name="Obično 2 8 4 4 4" xfId="36731"/>
    <cellStyle name="Obično 2 8 4 4 4 2" xfId="40876"/>
    <cellStyle name="Obično 2 8 4 4 4 2 2" xfId="49166"/>
    <cellStyle name="Obično 2 8 4 4 4 3" xfId="45021"/>
    <cellStyle name="Obično 2 8 4 4 5" xfId="37841"/>
    <cellStyle name="Obično 2 8 4 4 5 2" xfId="41986"/>
    <cellStyle name="Obično 2 8 4 4 5 2 2" xfId="50276"/>
    <cellStyle name="Obično 2 8 4 4 5 3" xfId="46131"/>
    <cellStyle name="Obično 2 8 4 4 6" xfId="38448"/>
    <cellStyle name="Obično 2 8 4 4 6 2" xfId="46738"/>
    <cellStyle name="Obično 2 8 4 4 7" xfId="42593"/>
    <cellStyle name="Obično 2 8 4 5" xfId="34081"/>
    <cellStyle name="Obično 2 8 4 5 2" xfId="34688"/>
    <cellStyle name="Obično 2 8 4 5 2 2" xfId="35902"/>
    <cellStyle name="Obično 2 8 4 5 2 2 2" xfId="40047"/>
    <cellStyle name="Obično 2 8 4 5 2 2 2 2" xfId="48337"/>
    <cellStyle name="Obično 2 8 4 5 2 2 3" xfId="44192"/>
    <cellStyle name="Obično 2 8 4 5 2 3" xfId="37116"/>
    <cellStyle name="Obično 2 8 4 5 2 3 2" xfId="41261"/>
    <cellStyle name="Obično 2 8 4 5 2 3 2 2" xfId="49551"/>
    <cellStyle name="Obično 2 8 4 5 2 3 3" xfId="45406"/>
    <cellStyle name="Obično 2 8 4 5 2 4" xfId="38833"/>
    <cellStyle name="Obično 2 8 4 5 2 4 2" xfId="47123"/>
    <cellStyle name="Obično 2 8 4 5 2 5" xfId="42978"/>
    <cellStyle name="Obično 2 8 4 5 3" xfId="35295"/>
    <cellStyle name="Obično 2 8 4 5 3 2" xfId="39440"/>
    <cellStyle name="Obično 2 8 4 5 3 2 2" xfId="47730"/>
    <cellStyle name="Obično 2 8 4 5 3 3" xfId="43585"/>
    <cellStyle name="Obično 2 8 4 5 4" xfId="36509"/>
    <cellStyle name="Obično 2 8 4 5 4 2" xfId="40654"/>
    <cellStyle name="Obično 2 8 4 5 4 2 2" xfId="48944"/>
    <cellStyle name="Obično 2 8 4 5 4 3" xfId="44799"/>
    <cellStyle name="Obično 2 8 4 5 5" xfId="38226"/>
    <cellStyle name="Obično 2 8 4 5 5 2" xfId="46516"/>
    <cellStyle name="Obično 2 8 4 5 6" xfId="42371"/>
    <cellStyle name="Obično 2 8 4 6" xfId="34466"/>
    <cellStyle name="Obično 2 8 4 6 2" xfId="35073"/>
    <cellStyle name="Obično 2 8 4 6 2 2" xfId="36287"/>
    <cellStyle name="Obično 2 8 4 6 2 2 2" xfId="40432"/>
    <cellStyle name="Obično 2 8 4 6 2 2 2 2" xfId="48722"/>
    <cellStyle name="Obično 2 8 4 6 2 2 3" xfId="44577"/>
    <cellStyle name="Obično 2 8 4 6 2 3" xfId="37501"/>
    <cellStyle name="Obično 2 8 4 6 2 3 2" xfId="41646"/>
    <cellStyle name="Obično 2 8 4 6 2 3 2 2" xfId="49936"/>
    <cellStyle name="Obično 2 8 4 6 2 3 3" xfId="45791"/>
    <cellStyle name="Obično 2 8 4 6 2 4" xfId="39218"/>
    <cellStyle name="Obično 2 8 4 6 2 4 2" xfId="47508"/>
    <cellStyle name="Obično 2 8 4 6 2 5" xfId="43363"/>
    <cellStyle name="Obično 2 8 4 6 3" xfId="35680"/>
    <cellStyle name="Obično 2 8 4 6 3 2" xfId="39825"/>
    <cellStyle name="Obično 2 8 4 6 3 2 2" xfId="48115"/>
    <cellStyle name="Obično 2 8 4 6 3 3" xfId="43970"/>
    <cellStyle name="Obično 2 8 4 6 4" xfId="36894"/>
    <cellStyle name="Obično 2 8 4 6 4 2" xfId="41039"/>
    <cellStyle name="Obično 2 8 4 6 4 2 2" xfId="49329"/>
    <cellStyle name="Obično 2 8 4 6 4 3" xfId="45184"/>
    <cellStyle name="Obično 2 8 4 6 5" xfId="38611"/>
    <cellStyle name="Obično 2 8 4 6 5 2" xfId="46901"/>
    <cellStyle name="Obično 2 8 4 6 6" xfId="42756"/>
    <cellStyle name="Obično 2 8 4 7" xfId="34525"/>
    <cellStyle name="Obično 2 8 4 7 2" xfId="35739"/>
    <cellStyle name="Obično 2 8 4 7 2 2" xfId="39884"/>
    <cellStyle name="Obično 2 8 4 7 2 2 2" xfId="48174"/>
    <cellStyle name="Obično 2 8 4 7 2 3" xfId="44029"/>
    <cellStyle name="Obično 2 8 4 7 3" xfId="36953"/>
    <cellStyle name="Obično 2 8 4 7 3 2" xfId="41098"/>
    <cellStyle name="Obično 2 8 4 7 3 2 2" xfId="49388"/>
    <cellStyle name="Obično 2 8 4 7 3 3" xfId="45243"/>
    <cellStyle name="Obično 2 8 4 7 4" xfId="38670"/>
    <cellStyle name="Obično 2 8 4 7 4 2" xfId="46960"/>
    <cellStyle name="Obično 2 8 4 7 5" xfId="42815"/>
    <cellStyle name="Obično 2 8 4 8" xfId="35132"/>
    <cellStyle name="Obično 2 8 4 8 2" xfId="39277"/>
    <cellStyle name="Obično 2 8 4 8 2 2" xfId="47567"/>
    <cellStyle name="Obično 2 8 4 8 3" xfId="43422"/>
    <cellStyle name="Obično 2 8 4 9" xfId="36346"/>
    <cellStyle name="Obično 2 8 4 9 2" xfId="40491"/>
    <cellStyle name="Obično 2 8 4 9 2 2" xfId="48781"/>
    <cellStyle name="Obično 2 8 4 9 3" xfId="44636"/>
    <cellStyle name="Obično 2 8 5" xfId="33944"/>
    <cellStyle name="Obično 2 8 5 2" xfId="34329"/>
    <cellStyle name="Obično 2 8 5 2 2" xfId="34936"/>
    <cellStyle name="Obično 2 8 5 2 2 2" xfId="36150"/>
    <cellStyle name="Obično 2 8 5 2 2 2 2" xfId="40295"/>
    <cellStyle name="Obično 2 8 5 2 2 2 2 2" xfId="48585"/>
    <cellStyle name="Obično 2 8 5 2 2 2 3" xfId="44440"/>
    <cellStyle name="Obično 2 8 5 2 2 3" xfId="37364"/>
    <cellStyle name="Obično 2 8 5 2 2 3 2" xfId="41509"/>
    <cellStyle name="Obično 2 8 5 2 2 3 2 2" xfId="49799"/>
    <cellStyle name="Obično 2 8 5 2 2 3 3" xfId="45654"/>
    <cellStyle name="Obično 2 8 5 2 2 4" xfId="39081"/>
    <cellStyle name="Obično 2 8 5 2 2 4 2" xfId="47371"/>
    <cellStyle name="Obično 2 8 5 2 2 5" xfId="43226"/>
    <cellStyle name="Obično 2 8 5 2 3" xfId="35543"/>
    <cellStyle name="Obično 2 8 5 2 3 2" xfId="39688"/>
    <cellStyle name="Obično 2 8 5 2 3 2 2" xfId="47978"/>
    <cellStyle name="Obično 2 8 5 2 3 3" xfId="43833"/>
    <cellStyle name="Obično 2 8 5 2 4" xfId="36757"/>
    <cellStyle name="Obično 2 8 5 2 4 2" xfId="40902"/>
    <cellStyle name="Obično 2 8 5 2 4 2 2" xfId="49192"/>
    <cellStyle name="Obično 2 8 5 2 4 3" xfId="45047"/>
    <cellStyle name="Obično 2 8 5 2 5" xfId="37867"/>
    <cellStyle name="Obično 2 8 5 2 5 2" xfId="42012"/>
    <cellStyle name="Obično 2 8 5 2 5 2 2" xfId="50302"/>
    <cellStyle name="Obično 2 8 5 2 5 3" xfId="46157"/>
    <cellStyle name="Obično 2 8 5 2 6" xfId="38474"/>
    <cellStyle name="Obično 2 8 5 2 6 2" xfId="46764"/>
    <cellStyle name="Obično 2 8 5 2 7" xfId="42619"/>
    <cellStyle name="Obično 2 8 5 3" xfId="34166"/>
    <cellStyle name="Obično 2 8 5 3 2" xfId="34773"/>
    <cellStyle name="Obično 2 8 5 3 2 2" xfId="35987"/>
    <cellStyle name="Obično 2 8 5 3 2 2 2" xfId="40132"/>
    <cellStyle name="Obično 2 8 5 3 2 2 2 2" xfId="48422"/>
    <cellStyle name="Obično 2 8 5 3 2 2 3" xfId="44277"/>
    <cellStyle name="Obično 2 8 5 3 2 3" xfId="37201"/>
    <cellStyle name="Obično 2 8 5 3 2 3 2" xfId="41346"/>
    <cellStyle name="Obično 2 8 5 3 2 3 2 2" xfId="49636"/>
    <cellStyle name="Obično 2 8 5 3 2 3 3" xfId="45491"/>
    <cellStyle name="Obično 2 8 5 3 2 4" xfId="38918"/>
    <cellStyle name="Obično 2 8 5 3 2 4 2" xfId="47208"/>
    <cellStyle name="Obično 2 8 5 3 2 5" xfId="43063"/>
    <cellStyle name="Obično 2 8 5 3 3" xfId="35380"/>
    <cellStyle name="Obično 2 8 5 3 3 2" xfId="39525"/>
    <cellStyle name="Obično 2 8 5 3 3 2 2" xfId="47815"/>
    <cellStyle name="Obično 2 8 5 3 3 3" xfId="43670"/>
    <cellStyle name="Obično 2 8 5 3 4" xfId="36594"/>
    <cellStyle name="Obično 2 8 5 3 4 2" xfId="40739"/>
    <cellStyle name="Obično 2 8 5 3 4 2 2" xfId="49029"/>
    <cellStyle name="Obično 2 8 5 3 4 3" xfId="44884"/>
    <cellStyle name="Obično 2 8 5 3 5" xfId="38311"/>
    <cellStyle name="Obično 2 8 5 3 5 2" xfId="46601"/>
    <cellStyle name="Obično 2 8 5 3 6" xfId="42456"/>
    <cellStyle name="Obično 2 8 5 4" xfId="34551"/>
    <cellStyle name="Obično 2 8 5 4 2" xfId="35765"/>
    <cellStyle name="Obično 2 8 5 4 2 2" xfId="39910"/>
    <cellStyle name="Obično 2 8 5 4 2 2 2" xfId="48200"/>
    <cellStyle name="Obično 2 8 5 4 2 3" xfId="44055"/>
    <cellStyle name="Obično 2 8 5 4 3" xfId="36979"/>
    <cellStyle name="Obično 2 8 5 4 3 2" xfId="41124"/>
    <cellStyle name="Obično 2 8 5 4 3 2 2" xfId="49414"/>
    <cellStyle name="Obično 2 8 5 4 3 3" xfId="45269"/>
    <cellStyle name="Obično 2 8 5 4 4" xfId="38696"/>
    <cellStyle name="Obično 2 8 5 4 4 2" xfId="46986"/>
    <cellStyle name="Obično 2 8 5 4 5" xfId="42841"/>
    <cellStyle name="Obično 2 8 5 5" xfId="35158"/>
    <cellStyle name="Obično 2 8 5 5 2" xfId="39303"/>
    <cellStyle name="Obično 2 8 5 5 2 2" xfId="47593"/>
    <cellStyle name="Obično 2 8 5 5 3" xfId="43448"/>
    <cellStyle name="Obično 2 8 5 6" xfId="36372"/>
    <cellStyle name="Obično 2 8 5 6 2" xfId="40517"/>
    <cellStyle name="Obično 2 8 5 6 2 2" xfId="48807"/>
    <cellStyle name="Obično 2 8 5 6 3" xfId="44662"/>
    <cellStyle name="Obično 2 8 5 7" xfId="37704"/>
    <cellStyle name="Obično 2 8 5 7 2" xfId="41849"/>
    <cellStyle name="Obično 2 8 5 7 2 2" xfId="50139"/>
    <cellStyle name="Obično 2 8 5 7 3" xfId="45994"/>
    <cellStyle name="Obično 2 8 5 8" xfId="38089"/>
    <cellStyle name="Obično 2 8 5 8 2" xfId="46379"/>
    <cellStyle name="Obično 2 8 5 9" xfId="42234"/>
    <cellStyle name="Obično 2 8 6" xfId="33989"/>
    <cellStyle name="Obično 2 8 6 2" xfId="34374"/>
    <cellStyle name="Obično 2 8 6 2 2" xfId="34981"/>
    <cellStyle name="Obično 2 8 6 2 2 2" xfId="36195"/>
    <cellStyle name="Obično 2 8 6 2 2 2 2" xfId="40340"/>
    <cellStyle name="Obično 2 8 6 2 2 2 2 2" xfId="48630"/>
    <cellStyle name="Obično 2 8 6 2 2 2 3" xfId="44485"/>
    <cellStyle name="Obično 2 8 6 2 2 3" xfId="37409"/>
    <cellStyle name="Obično 2 8 6 2 2 3 2" xfId="41554"/>
    <cellStyle name="Obično 2 8 6 2 2 3 2 2" xfId="49844"/>
    <cellStyle name="Obično 2 8 6 2 2 3 3" xfId="45699"/>
    <cellStyle name="Obično 2 8 6 2 2 4" xfId="39126"/>
    <cellStyle name="Obično 2 8 6 2 2 4 2" xfId="47416"/>
    <cellStyle name="Obično 2 8 6 2 2 5" xfId="43271"/>
    <cellStyle name="Obično 2 8 6 2 3" xfId="35588"/>
    <cellStyle name="Obično 2 8 6 2 3 2" xfId="39733"/>
    <cellStyle name="Obično 2 8 6 2 3 2 2" xfId="48023"/>
    <cellStyle name="Obično 2 8 6 2 3 3" xfId="43878"/>
    <cellStyle name="Obično 2 8 6 2 4" xfId="36802"/>
    <cellStyle name="Obično 2 8 6 2 4 2" xfId="40947"/>
    <cellStyle name="Obično 2 8 6 2 4 2 2" xfId="49237"/>
    <cellStyle name="Obično 2 8 6 2 4 3" xfId="45092"/>
    <cellStyle name="Obično 2 8 6 2 5" xfId="37912"/>
    <cellStyle name="Obično 2 8 6 2 5 2" xfId="42057"/>
    <cellStyle name="Obično 2 8 6 2 5 2 2" xfId="50347"/>
    <cellStyle name="Obično 2 8 6 2 5 3" xfId="46202"/>
    <cellStyle name="Obično 2 8 6 2 6" xfId="38519"/>
    <cellStyle name="Obično 2 8 6 2 6 2" xfId="46809"/>
    <cellStyle name="Obično 2 8 6 2 7" xfId="42664"/>
    <cellStyle name="Obično 2 8 6 3" xfId="34211"/>
    <cellStyle name="Obično 2 8 6 3 2" xfId="34818"/>
    <cellStyle name="Obično 2 8 6 3 2 2" xfId="36032"/>
    <cellStyle name="Obično 2 8 6 3 2 2 2" xfId="40177"/>
    <cellStyle name="Obično 2 8 6 3 2 2 2 2" xfId="48467"/>
    <cellStyle name="Obično 2 8 6 3 2 2 3" xfId="44322"/>
    <cellStyle name="Obično 2 8 6 3 2 3" xfId="37246"/>
    <cellStyle name="Obično 2 8 6 3 2 3 2" xfId="41391"/>
    <cellStyle name="Obično 2 8 6 3 2 3 2 2" xfId="49681"/>
    <cellStyle name="Obično 2 8 6 3 2 3 3" xfId="45536"/>
    <cellStyle name="Obično 2 8 6 3 2 4" xfId="38963"/>
    <cellStyle name="Obično 2 8 6 3 2 4 2" xfId="47253"/>
    <cellStyle name="Obično 2 8 6 3 2 5" xfId="43108"/>
    <cellStyle name="Obično 2 8 6 3 3" xfId="35425"/>
    <cellStyle name="Obično 2 8 6 3 3 2" xfId="39570"/>
    <cellStyle name="Obično 2 8 6 3 3 2 2" xfId="47860"/>
    <cellStyle name="Obično 2 8 6 3 3 3" xfId="43715"/>
    <cellStyle name="Obično 2 8 6 3 4" xfId="36639"/>
    <cellStyle name="Obično 2 8 6 3 4 2" xfId="40784"/>
    <cellStyle name="Obično 2 8 6 3 4 2 2" xfId="49074"/>
    <cellStyle name="Obično 2 8 6 3 4 3" xfId="44929"/>
    <cellStyle name="Obično 2 8 6 3 5" xfId="38356"/>
    <cellStyle name="Obično 2 8 6 3 5 2" xfId="46646"/>
    <cellStyle name="Obično 2 8 6 3 6" xfId="42501"/>
    <cellStyle name="Obično 2 8 6 4" xfId="34596"/>
    <cellStyle name="Obično 2 8 6 4 2" xfId="35810"/>
    <cellStyle name="Obično 2 8 6 4 2 2" xfId="39955"/>
    <cellStyle name="Obično 2 8 6 4 2 2 2" xfId="48245"/>
    <cellStyle name="Obično 2 8 6 4 2 3" xfId="44100"/>
    <cellStyle name="Obično 2 8 6 4 3" xfId="37024"/>
    <cellStyle name="Obično 2 8 6 4 3 2" xfId="41169"/>
    <cellStyle name="Obično 2 8 6 4 3 2 2" xfId="49459"/>
    <cellStyle name="Obično 2 8 6 4 3 3" xfId="45314"/>
    <cellStyle name="Obično 2 8 6 4 4" xfId="38741"/>
    <cellStyle name="Obično 2 8 6 4 4 2" xfId="47031"/>
    <cellStyle name="Obično 2 8 6 4 5" xfId="42886"/>
    <cellStyle name="Obično 2 8 6 5" xfId="35203"/>
    <cellStyle name="Obično 2 8 6 5 2" xfId="39348"/>
    <cellStyle name="Obično 2 8 6 5 2 2" xfId="47638"/>
    <cellStyle name="Obično 2 8 6 5 3" xfId="43493"/>
    <cellStyle name="Obično 2 8 6 6" xfId="36417"/>
    <cellStyle name="Obično 2 8 6 6 2" xfId="40562"/>
    <cellStyle name="Obično 2 8 6 6 2 2" xfId="48852"/>
    <cellStyle name="Obično 2 8 6 6 3" xfId="44707"/>
    <cellStyle name="Obično 2 8 6 7" xfId="37749"/>
    <cellStyle name="Obično 2 8 6 7 2" xfId="41894"/>
    <cellStyle name="Obično 2 8 6 7 2 2" xfId="50184"/>
    <cellStyle name="Obično 2 8 6 7 3" xfId="46039"/>
    <cellStyle name="Obično 2 8 6 8" xfId="38134"/>
    <cellStyle name="Obično 2 8 6 8 2" xfId="46424"/>
    <cellStyle name="Obično 2 8 6 9" xfId="42279"/>
    <cellStyle name="Obično 2 8 7" xfId="34107"/>
    <cellStyle name="Obično 2 8 7 2" xfId="34714"/>
    <cellStyle name="Obično 2 8 7 2 2" xfId="35928"/>
    <cellStyle name="Obično 2 8 7 2 2 2" xfId="40073"/>
    <cellStyle name="Obično 2 8 7 2 2 2 2" xfId="48363"/>
    <cellStyle name="Obično 2 8 7 2 2 3" xfId="44218"/>
    <cellStyle name="Obično 2 8 7 2 3" xfId="37142"/>
    <cellStyle name="Obično 2 8 7 2 3 2" xfId="41287"/>
    <cellStyle name="Obično 2 8 7 2 3 2 2" xfId="49577"/>
    <cellStyle name="Obično 2 8 7 2 3 3" xfId="45432"/>
    <cellStyle name="Obično 2 8 7 2 4" xfId="38859"/>
    <cellStyle name="Obično 2 8 7 2 4 2" xfId="47149"/>
    <cellStyle name="Obično 2 8 7 2 5" xfId="43004"/>
    <cellStyle name="Obično 2 8 7 3" xfId="35321"/>
    <cellStyle name="Obično 2 8 7 3 2" xfId="39466"/>
    <cellStyle name="Obično 2 8 7 3 2 2" xfId="47756"/>
    <cellStyle name="Obično 2 8 7 3 3" xfId="43611"/>
    <cellStyle name="Obično 2 8 7 4" xfId="36535"/>
    <cellStyle name="Obično 2 8 7 4 2" xfId="40680"/>
    <cellStyle name="Obično 2 8 7 4 2 2" xfId="48970"/>
    <cellStyle name="Obično 2 8 7 4 3" xfId="44825"/>
    <cellStyle name="Obično 2 8 7 5" xfId="37645"/>
    <cellStyle name="Obično 2 8 7 5 2" xfId="41790"/>
    <cellStyle name="Obično 2 8 7 5 2 2" xfId="50080"/>
    <cellStyle name="Obično 2 8 7 5 3" xfId="45935"/>
    <cellStyle name="Obično 2 8 7 6" xfId="38252"/>
    <cellStyle name="Obično 2 8 7 6 2" xfId="46542"/>
    <cellStyle name="Obično 2 8 7 7" xfId="42397"/>
    <cellStyle name="Obično 2 8 8" xfId="34270"/>
    <cellStyle name="Obično 2 8 8 2" xfId="34877"/>
    <cellStyle name="Obično 2 8 8 2 2" xfId="36091"/>
    <cellStyle name="Obično 2 8 8 2 2 2" xfId="40236"/>
    <cellStyle name="Obično 2 8 8 2 2 2 2" xfId="48526"/>
    <cellStyle name="Obično 2 8 8 2 2 3" xfId="44381"/>
    <cellStyle name="Obično 2 8 8 2 3" xfId="37305"/>
    <cellStyle name="Obično 2 8 8 2 3 2" xfId="41450"/>
    <cellStyle name="Obično 2 8 8 2 3 2 2" xfId="49740"/>
    <cellStyle name="Obično 2 8 8 2 3 3" xfId="45595"/>
    <cellStyle name="Obično 2 8 8 2 4" xfId="39022"/>
    <cellStyle name="Obično 2 8 8 2 4 2" xfId="47312"/>
    <cellStyle name="Obično 2 8 8 2 5" xfId="43167"/>
    <cellStyle name="Obično 2 8 8 3" xfId="35484"/>
    <cellStyle name="Obično 2 8 8 3 2" xfId="39629"/>
    <cellStyle name="Obično 2 8 8 3 2 2" xfId="47919"/>
    <cellStyle name="Obično 2 8 8 3 3" xfId="43774"/>
    <cellStyle name="Obično 2 8 8 4" xfId="36698"/>
    <cellStyle name="Obično 2 8 8 4 2" xfId="40843"/>
    <cellStyle name="Obično 2 8 8 4 2 2" xfId="49133"/>
    <cellStyle name="Obično 2 8 8 4 3" xfId="44988"/>
    <cellStyle name="Obično 2 8 8 5" xfId="37808"/>
    <cellStyle name="Obično 2 8 8 5 2" xfId="41953"/>
    <cellStyle name="Obično 2 8 8 5 2 2" xfId="50243"/>
    <cellStyle name="Obično 2 8 8 5 3" xfId="46098"/>
    <cellStyle name="Obično 2 8 8 6" xfId="38415"/>
    <cellStyle name="Obično 2 8 8 6 2" xfId="46705"/>
    <cellStyle name="Obično 2 8 8 7" xfId="42560"/>
    <cellStyle name="Obično 2 8 9" xfId="34048"/>
    <cellStyle name="Obično 2 8 9 2" xfId="34655"/>
    <cellStyle name="Obično 2 8 9 2 2" xfId="35869"/>
    <cellStyle name="Obično 2 8 9 2 2 2" xfId="40014"/>
    <cellStyle name="Obično 2 8 9 2 2 2 2" xfId="48304"/>
    <cellStyle name="Obično 2 8 9 2 2 3" xfId="44159"/>
    <cellStyle name="Obično 2 8 9 2 3" xfId="37083"/>
    <cellStyle name="Obično 2 8 9 2 3 2" xfId="41228"/>
    <cellStyle name="Obično 2 8 9 2 3 2 2" xfId="49518"/>
    <cellStyle name="Obično 2 8 9 2 3 3" xfId="45373"/>
    <cellStyle name="Obično 2 8 9 2 4" xfId="38800"/>
    <cellStyle name="Obično 2 8 9 2 4 2" xfId="47090"/>
    <cellStyle name="Obično 2 8 9 2 5" xfId="42945"/>
    <cellStyle name="Obično 2 8 9 3" xfId="35262"/>
    <cellStyle name="Obično 2 8 9 3 2" xfId="39407"/>
    <cellStyle name="Obično 2 8 9 3 2 2" xfId="47697"/>
    <cellStyle name="Obično 2 8 9 3 3" xfId="43552"/>
    <cellStyle name="Obično 2 8 9 4" xfId="36476"/>
    <cellStyle name="Obično 2 8 9 4 2" xfId="40621"/>
    <cellStyle name="Obično 2 8 9 4 2 2" xfId="48911"/>
    <cellStyle name="Obično 2 8 9 4 3" xfId="44766"/>
    <cellStyle name="Obično 2 8 9 5" xfId="38193"/>
    <cellStyle name="Obično 2 8 9 5 2" xfId="46483"/>
    <cellStyle name="Obično 2 8 9 6" xfId="42338"/>
    <cellStyle name="Obično 2 9" xfId="33832"/>
    <cellStyle name="Obično 2 9 10" xfId="34498"/>
    <cellStyle name="Obično 2 9 10 2" xfId="35712"/>
    <cellStyle name="Obično 2 9 10 2 2" xfId="39857"/>
    <cellStyle name="Obično 2 9 10 2 2 2" xfId="48147"/>
    <cellStyle name="Obično 2 9 10 2 3" xfId="44002"/>
    <cellStyle name="Obično 2 9 10 3" xfId="36926"/>
    <cellStyle name="Obično 2 9 10 3 2" xfId="41071"/>
    <cellStyle name="Obično 2 9 10 3 2 2" xfId="49361"/>
    <cellStyle name="Obično 2 9 10 3 3" xfId="45216"/>
    <cellStyle name="Obično 2 9 10 4" xfId="38643"/>
    <cellStyle name="Obično 2 9 10 4 2" xfId="46933"/>
    <cellStyle name="Obično 2 9 10 5" xfId="42788"/>
    <cellStyle name="Obično 2 9 11" xfId="35105"/>
    <cellStyle name="Obično 2 9 11 2" xfId="39250"/>
    <cellStyle name="Obično 2 9 11 2 2" xfId="47540"/>
    <cellStyle name="Obično 2 9 11 3" xfId="43395"/>
    <cellStyle name="Obično 2 9 12" xfId="36319"/>
    <cellStyle name="Obično 2 9 12 2" xfId="40464"/>
    <cellStyle name="Obično 2 9 12 2 2" xfId="48754"/>
    <cellStyle name="Obično 2 9 12 3" xfId="44609"/>
    <cellStyle name="Obično 2 9 13" xfId="37533"/>
    <cellStyle name="Obično 2 9 13 2" xfId="41678"/>
    <cellStyle name="Obično 2 9 13 2 2" xfId="49968"/>
    <cellStyle name="Obično 2 9 13 3" xfId="45823"/>
    <cellStyle name="Obično 2 9 14" xfId="37592"/>
    <cellStyle name="Obično 2 9 14 2" xfId="41737"/>
    <cellStyle name="Obično 2 9 14 2 2" xfId="50027"/>
    <cellStyle name="Obično 2 9 14 3" xfId="45882"/>
    <cellStyle name="Obično 2 9 15" xfId="33891"/>
    <cellStyle name="Obično 2 9 15 2" xfId="38036"/>
    <cellStyle name="Obično 2 9 15 2 2" xfId="46326"/>
    <cellStyle name="Obično 2 9 15 3" xfId="42181"/>
    <cellStyle name="Obično 2 9 16" xfId="37977"/>
    <cellStyle name="Obično 2 9 16 2" xfId="46267"/>
    <cellStyle name="Obično 2 9 17" xfId="42122"/>
    <cellStyle name="Obično 2 9 2" xfId="33846"/>
    <cellStyle name="Obično 2 9 2 10" xfId="36333"/>
    <cellStyle name="Obično 2 9 2 10 2" xfId="40478"/>
    <cellStyle name="Obično 2 9 2 10 2 2" xfId="48768"/>
    <cellStyle name="Obično 2 9 2 10 3" xfId="44623"/>
    <cellStyle name="Obično 2 9 2 11" xfId="37547"/>
    <cellStyle name="Obično 2 9 2 11 2" xfId="41692"/>
    <cellStyle name="Obično 2 9 2 11 2 2" xfId="49982"/>
    <cellStyle name="Obično 2 9 2 11 3" xfId="45837"/>
    <cellStyle name="Obično 2 9 2 12" xfId="37606"/>
    <cellStyle name="Obično 2 9 2 12 2" xfId="41751"/>
    <cellStyle name="Obično 2 9 2 12 2 2" xfId="50041"/>
    <cellStyle name="Obično 2 9 2 12 3" xfId="45896"/>
    <cellStyle name="Obično 2 9 2 13" xfId="33905"/>
    <cellStyle name="Obično 2 9 2 13 2" xfId="38050"/>
    <cellStyle name="Obično 2 9 2 13 2 2" xfId="46340"/>
    <cellStyle name="Obično 2 9 2 13 3" xfId="42195"/>
    <cellStyle name="Obično 2 9 2 14" xfId="37991"/>
    <cellStyle name="Obično 2 9 2 14 2" xfId="46281"/>
    <cellStyle name="Obično 2 9 2 15" xfId="42136"/>
    <cellStyle name="Obično 2 9 2 2" xfId="33964"/>
    <cellStyle name="Obično 2 9 2 2 2" xfId="34349"/>
    <cellStyle name="Obično 2 9 2 2 2 2" xfId="34956"/>
    <cellStyle name="Obično 2 9 2 2 2 2 2" xfId="36170"/>
    <cellStyle name="Obično 2 9 2 2 2 2 2 2" xfId="40315"/>
    <cellStyle name="Obično 2 9 2 2 2 2 2 2 2" xfId="48605"/>
    <cellStyle name="Obično 2 9 2 2 2 2 2 3" xfId="44460"/>
    <cellStyle name="Obično 2 9 2 2 2 2 3" xfId="37384"/>
    <cellStyle name="Obično 2 9 2 2 2 2 3 2" xfId="41529"/>
    <cellStyle name="Obično 2 9 2 2 2 2 3 2 2" xfId="49819"/>
    <cellStyle name="Obično 2 9 2 2 2 2 3 3" xfId="45674"/>
    <cellStyle name="Obično 2 9 2 2 2 2 4" xfId="39101"/>
    <cellStyle name="Obično 2 9 2 2 2 2 4 2" xfId="47391"/>
    <cellStyle name="Obično 2 9 2 2 2 2 5" xfId="43246"/>
    <cellStyle name="Obično 2 9 2 2 2 3" xfId="35563"/>
    <cellStyle name="Obično 2 9 2 2 2 3 2" xfId="39708"/>
    <cellStyle name="Obično 2 9 2 2 2 3 2 2" xfId="47998"/>
    <cellStyle name="Obično 2 9 2 2 2 3 3" xfId="43853"/>
    <cellStyle name="Obično 2 9 2 2 2 4" xfId="36777"/>
    <cellStyle name="Obično 2 9 2 2 2 4 2" xfId="40922"/>
    <cellStyle name="Obično 2 9 2 2 2 4 2 2" xfId="49212"/>
    <cellStyle name="Obično 2 9 2 2 2 4 3" xfId="45067"/>
    <cellStyle name="Obično 2 9 2 2 2 5" xfId="37887"/>
    <cellStyle name="Obično 2 9 2 2 2 5 2" xfId="42032"/>
    <cellStyle name="Obično 2 9 2 2 2 5 2 2" xfId="50322"/>
    <cellStyle name="Obično 2 9 2 2 2 5 3" xfId="46177"/>
    <cellStyle name="Obično 2 9 2 2 2 6" xfId="38494"/>
    <cellStyle name="Obično 2 9 2 2 2 6 2" xfId="46784"/>
    <cellStyle name="Obično 2 9 2 2 2 7" xfId="42639"/>
    <cellStyle name="Obično 2 9 2 2 3" xfId="34186"/>
    <cellStyle name="Obično 2 9 2 2 3 2" xfId="34793"/>
    <cellStyle name="Obično 2 9 2 2 3 2 2" xfId="36007"/>
    <cellStyle name="Obično 2 9 2 2 3 2 2 2" xfId="40152"/>
    <cellStyle name="Obično 2 9 2 2 3 2 2 2 2" xfId="48442"/>
    <cellStyle name="Obično 2 9 2 2 3 2 2 3" xfId="44297"/>
    <cellStyle name="Obično 2 9 2 2 3 2 3" xfId="37221"/>
    <cellStyle name="Obično 2 9 2 2 3 2 3 2" xfId="41366"/>
    <cellStyle name="Obično 2 9 2 2 3 2 3 2 2" xfId="49656"/>
    <cellStyle name="Obično 2 9 2 2 3 2 3 3" xfId="45511"/>
    <cellStyle name="Obično 2 9 2 2 3 2 4" xfId="38938"/>
    <cellStyle name="Obično 2 9 2 2 3 2 4 2" xfId="47228"/>
    <cellStyle name="Obično 2 9 2 2 3 2 5" xfId="43083"/>
    <cellStyle name="Obično 2 9 2 2 3 3" xfId="35400"/>
    <cellStyle name="Obično 2 9 2 2 3 3 2" xfId="39545"/>
    <cellStyle name="Obično 2 9 2 2 3 3 2 2" xfId="47835"/>
    <cellStyle name="Obično 2 9 2 2 3 3 3" xfId="43690"/>
    <cellStyle name="Obično 2 9 2 2 3 4" xfId="36614"/>
    <cellStyle name="Obično 2 9 2 2 3 4 2" xfId="40759"/>
    <cellStyle name="Obično 2 9 2 2 3 4 2 2" xfId="49049"/>
    <cellStyle name="Obično 2 9 2 2 3 4 3" xfId="44904"/>
    <cellStyle name="Obično 2 9 2 2 3 5" xfId="38331"/>
    <cellStyle name="Obično 2 9 2 2 3 5 2" xfId="46621"/>
    <cellStyle name="Obično 2 9 2 2 3 6" xfId="42476"/>
    <cellStyle name="Obično 2 9 2 2 4" xfId="34571"/>
    <cellStyle name="Obično 2 9 2 2 4 2" xfId="35785"/>
    <cellStyle name="Obično 2 9 2 2 4 2 2" xfId="39930"/>
    <cellStyle name="Obično 2 9 2 2 4 2 2 2" xfId="48220"/>
    <cellStyle name="Obično 2 9 2 2 4 2 3" xfId="44075"/>
    <cellStyle name="Obično 2 9 2 2 4 3" xfId="36999"/>
    <cellStyle name="Obično 2 9 2 2 4 3 2" xfId="41144"/>
    <cellStyle name="Obično 2 9 2 2 4 3 2 2" xfId="49434"/>
    <cellStyle name="Obično 2 9 2 2 4 3 3" xfId="45289"/>
    <cellStyle name="Obično 2 9 2 2 4 4" xfId="38716"/>
    <cellStyle name="Obično 2 9 2 2 4 4 2" xfId="47006"/>
    <cellStyle name="Obično 2 9 2 2 4 5" xfId="42861"/>
    <cellStyle name="Obično 2 9 2 2 5" xfId="35178"/>
    <cellStyle name="Obično 2 9 2 2 5 2" xfId="39323"/>
    <cellStyle name="Obično 2 9 2 2 5 2 2" xfId="47613"/>
    <cellStyle name="Obično 2 9 2 2 5 3" xfId="43468"/>
    <cellStyle name="Obično 2 9 2 2 6" xfId="36392"/>
    <cellStyle name="Obično 2 9 2 2 6 2" xfId="40537"/>
    <cellStyle name="Obično 2 9 2 2 6 2 2" xfId="48827"/>
    <cellStyle name="Obično 2 9 2 2 6 3" xfId="44682"/>
    <cellStyle name="Obično 2 9 2 2 7" xfId="37724"/>
    <cellStyle name="Obično 2 9 2 2 7 2" xfId="41869"/>
    <cellStyle name="Obično 2 9 2 2 7 2 2" xfId="50159"/>
    <cellStyle name="Obično 2 9 2 2 7 3" xfId="46014"/>
    <cellStyle name="Obično 2 9 2 2 8" xfId="38109"/>
    <cellStyle name="Obično 2 9 2 2 8 2" xfId="46399"/>
    <cellStyle name="Obično 2 9 2 2 9" xfId="42254"/>
    <cellStyle name="Obično 2 9 2 3" xfId="34009"/>
    <cellStyle name="Obično 2 9 2 3 2" xfId="34394"/>
    <cellStyle name="Obično 2 9 2 3 2 2" xfId="35001"/>
    <cellStyle name="Obično 2 9 2 3 2 2 2" xfId="36215"/>
    <cellStyle name="Obično 2 9 2 3 2 2 2 2" xfId="40360"/>
    <cellStyle name="Obično 2 9 2 3 2 2 2 2 2" xfId="48650"/>
    <cellStyle name="Obično 2 9 2 3 2 2 2 3" xfId="44505"/>
    <cellStyle name="Obično 2 9 2 3 2 2 3" xfId="37429"/>
    <cellStyle name="Obično 2 9 2 3 2 2 3 2" xfId="41574"/>
    <cellStyle name="Obično 2 9 2 3 2 2 3 2 2" xfId="49864"/>
    <cellStyle name="Obično 2 9 2 3 2 2 3 3" xfId="45719"/>
    <cellStyle name="Obično 2 9 2 3 2 2 4" xfId="39146"/>
    <cellStyle name="Obično 2 9 2 3 2 2 4 2" xfId="47436"/>
    <cellStyle name="Obično 2 9 2 3 2 2 5" xfId="43291"/>
    <cellStyle name="Obično 2 9 2 3 2 3" xfId="35608"/>
    <cellStyle name="Obično 2 9 2 3 2 3 2" xfId="39753"/>
    <cellStyle name="Obično 2 9 2 3 2 3 2 2" xfId="48043"/>
    <cellStyle name="Obično 2 9 2 3 2 3 3" xfId="43898"/>
    <cellStyle name="Obično 2 9 2 3 2 4" xfId="36822"/>
    <cellStyle name="Obično 2 9 2 3 2 4 2" xfId="40967"/>
    <cellStyle name="Obično 2 9 2 3 2 4 2 2" xfId="49257"/>
    <cellStyle name="Obično 2 9 2 3 2 4 3" xfId="45112"/>
    <cellStyle name="Obično 2 9 2 3 2 5" xfId="37932"/>
    <cellStyle name="Obično 2 9 2 3 2 5 2" xfId="42077"/>
    <cellStyle name="Obično 2 9 2 3 2 5 2 2" xfId="50367"/>
    <cellStyle name="Obično 2 9 2 3 2 5 3" xfId="46222"/>
    <cellStyle name="Obično 2 9 2 3 2 6" xfId="38539"/>
    <cellStyle name="Obično 2 9 2 3 2 6 2" xfId="46829"/>
    <cellStyle name="Obično 2 9 2 3 2 7" xfId="42684"/>
    <cellStyle name="Obično 2 9 2 3 3" xfId="34231"/>
    <cellStyle name="Obično 2 9 2 3 3 2" xfId="34838"/>
    <cellStyle name="Obično 2 9 2 3 3 2 2" xfId="36052"/>
    <cellStyle name="Obično 2 9 2 3 3 2 2 2" xfId="40197"/>
    <cellStyle name="Obično 2 9 2 3 3 2 2 2 2" xfId="48487"/>
    <cellStyle name="Obično 2 9 2 3 3 2 2 3" xfId="44342"/>
    <cellStyle name="Obično 2 9 2 3 3 2 3" xfId="37266"/>
    <cellStyle name="Obično 2 9 2 3 3 2 3 2" xfId="41411"/>
    <cellStyle name="Obično 2 9 2 3 3 2 3 2 2" xfId="49701"/>
    <cellStyle name="Obično 2 9 2 3 3 2 3 3" xfId="45556"/>
    <cellStyle name="Obično 2 9 2 3 3 2 4" xfId="38983"/>
    <cellStyle name="Obično 2 9 2 3 3 2 4 2" xfId="47273"/>
    <cellStyle name="Obično 2 9 2 3 3 2 5" xfId="43128"/>
    <cellStyle name="Obično 2 9 2 3 3 3" xfId="35445"/>
    <cellStyle name="Obično 2 9 2 3 3 3 2" xfId="39590"/>
    <cellStyle name="Obično 2 9 2 3 3 3 2 2" xfId="47880"/>
    <cellStyle name="Obično 2 9 2 3 3 3 3" xfId="43735"/>
    <cellStyle name="Obično 2 9 2 3 3 4" xfId="36659"/>
    <cellStyle name="Obično 2 9 2 3 3 4 2" xfId="40804"/>
    <cellStyle name="Obično 2 9 2 3 3 4 2 2" xfId="49094"/>
    <cellStyle name="Obično 2 9 2 3 3 4 3" xfId="44949"/>
    <cellStyle name="Obično 2 9 2 3 3 5" xfId="38376"/>
    <cellStyle name="Obično 2 9 2 3 3 5 2" xfId="46666"/>
    <cellStyle name="Obično 2 9 2 3 3 6" xfId="42521"/>
    <cellStyle name="Obično 2 9 2 3 4" xfId="34616"/>
    <cellStyle name="Obično 2 9 2 3 4 2" xfId="35830"/>
    <cellStyle name="Obično 2 9 2 3 4 2 2" xfId="39975"/>
    <cellStyle name="Obično 2 9 2 3 4 2 2 2" xfId="48265"/>
    <cellStyle name="Obično 2 9 2 3 4 2 3" xfId="44120"/>
    <cellStyle name="Obično 2 9 2 3 4 3" xfId="37044"/>
    <cellStyle name="Obično 2 9 2 3 4 3 2" xfId="41189"/>
    <cellStyle name="Obično 2 9 2 3 4 3 2 2" xfId="49479"/>
    <cellStyle name="Obično 2 9 2 3 4 3 3" xfId="45334"/>
    <cellStyle name="Obično 2 9 2 3 4 4" xfId="38761"/>
    <cellStyle name="Obično 2 9 2 3 4 4 2" xfId="47051"/>
    <cellStyle name="Obično 2 9 2 3 4 5" xfId="42906"/>
    <cellStyle name="Obično 2 9 2 3 5" xfId="35223"/>
    <cellStyle name="Obično 2 9 2 3 5 2" xfId="39368"/>
    <cellStyle name="Obično 2 9 2 3 5 2 2" xfId="47658"/>
    <cellStyle name="Obično 2 9 2 3 5 3" xfId="43513"/>
    <cellStyle name="Obično 2 9 2 3 6" xfId="36437"/>
    <cellStyle name="Obično 2 9 2 3 6 2" xfId="40582"/>
    <cellStyle name="Obično 2 9 2 3 6 2 2" xfId="48872"/>
    <cellStyle name="Obično 2 9 2 3 6 3" xfId="44727"/>
    <cellStyle name="Obično 2 9 2 3 7" xfId="37769"/>
    <cellStyle name="Obično 2 9 2 3 7 2" xfId="41914"/>
    <cellStyle name="Obično 2 9 2 3 7 2 2" xfId="50204"/>
    <cellStyle name="Obično 2 9 2 3 7 3" xfId="46059"/>
    <cellStyle name="Obično 2 9 2 3 8" xfId="38154"/>
    <cellStyle name="Obično 2 9 2 3 8 2" xfId="46444"/>
    <cellStyle name="Obično 2 9 2 3 9" xfId="42299"/>
    <cellStyle name="Obično 2 9 2 4" xfId="34127"/>
    <cellStyle name="Obično 2 9 2 4 2" xfId="34734"/>
    <cellStyle name="Obično 2 9 2 4 2 2" xfId="35948"/>
    <cellStyle name="Obično 2 9 2 4 2 2 2" xfId="40093"/>
    <cellStyle name="Obično 2 9 2 4 2 2 2 2" xfId="48383"/>
    <cellStyle name="Obično 2 9 2 4 2 2 3" xfId="44238"/>
    <cellStyle name="Obično 2 9 2 4 2 3" xfId="37162"/>
    <cellStyle name="Obično 2 9 2 4 2 3 2" xfId="41307"/>
    <cellStyle name="Obično 2 9 2 4 2 3 2 2" xfId="49597"/>
    <cellStyle name="Obično 2 9 2 4 2 3 3" xfId="45452"/>
    <cellStyle name="Obično 2 9 2 4 2 4" xfId="38879"/>
    <cellStyle name="Obično 2 9 2 4 2 4 2" xfId="47169"/>
    <cellStyle name="Obično 2 9 2 4 2 5" xfId="43024"/>
    <cellStyle name="Obično 2 9 2 4 3" xfId="35341"/>
    <cellStyle name="Obično 2 9 2 4 3 2" xfId="39486"/>
    <cellStyle name="Obično 2 9 2 4 3 2 2" xfId="47776"/>
    <cellStyle name="Obično 2 9 2 4 3 3" xfId="43631"/>
    <cellStyle name="Obično 2 9 2 4 4" xfId="36555"/>
    <cellStyle name="Obično 2 9 2 4 4 2" xfId="40700"/>
    <cellStyle name="Obično 2 9 2 4 4 2 2" xfId="48990"/>
    <cellStyle name="Obično 2 9 2 4 4 3" xfId="44845"/>
    <cellStyle name="Obično 2 9 2 4 5" xfId="37665"/>
    <cellStyle name="Obično 2 9 2 4 5 2" xfId="41810"/>
    <cellStyle name="Obično 2 9 2 4 5 2 2" xfId="50100"/>
    <cellStyle name="Obično 2 9 2 4 5 3" xfId="45955"/>
    <cellStyle name="Obično 2 9 2 4 6" xfId="38272"/>
    <cellStyle name="Obično 2 9 2 4 6 2" xfId="46562"/>
    <cellStyle name="Obično 2 9 2 4 7" xfId="42417"/>
    <cellStyle name="Obično 2 9 2 5" xfId="34290"/>
    <cellStyle name="Obično 2 9 2 5 2" xfId="34897"/>
    <cellStyle name="Obično 2 9 2 5 2 2" xfId="36111"/>
    <cellStyle name="Obično 2 9 2 5 2 2 2" xfId="40256"/>
    <cellStyle name="Obično 2 9 2 5 2 2 2 2" xfId="48546"/>
    <cellStyle name="Obično 2 9 2 5 2 2 3" xfId="44401"/>
    <cellStyle name="Obično 2 9 2 5 2 3" xfId="37325"/>
    <cellStyle name="Obično 2 9 2 5 2 3 2" xfId="41470"/>
    <cellStyle name="Obično 2 9 2 5 2 3 2 2" xfId="49760"/>
    <cellStyle name="Obično 2 9 2 5 2 3 3" xfId="45615"/>
    <cellStyle name="Obično 2 9 2 5 2 4" xfId="39042"/>
    <cellStyle name="Obično 2 9 2 5 2 4 2" xfId="47332"/>
    <cellStyle name="Obično 2 9 2 5 2 5" xfId="43187"/>
    <cellStyle name="Obično 2 9 2 5 3" xfId="35504"/>
    <cellStyle name="Obično 2 9 2 5 3 2" xfId="39649"/>
    <cellStyle name="Obično 2 9 2 5 3 2 2" xfId="47939"/>
    <cellStyle name="Obično 2 9 2 5 3 3" xfId="43794"/>
    <cellStyle name="Obično 2 9 2 5 4" xfId="36718"/>
    <cellStyle name="Obično 2 9 2 5 4 2" xfId="40863"/>
    <cellStyle name="Obično 2 9 2 5 4 2 2" xfId="49153"/>
    <cellStyle name="Obično 2 9 2 5 4 3" xfId="45008"/>
    <cellStyle name="Obično 2 9 2 5 5" xfId="37828"/>
    <cellStyle name="Obično 2 9 2 5 5 2" xfId="41973"/>
    <cellStyle name="Obično 2 9 2 5 5 2 2" xfId="50263"/>
    <cellStyle name="Obično 2 9 2 5 5 3" xfId="46118"/>
    <cellStyle name="Obično 2 9 2 5 6" xfId="38435"/>
    <cellStyle name="Obično 2 9 2 5 6 2" xfId="46725"/>
    <cellStyle name="Obično 2 9 2 5 7" xfId="42580"/>
    <cellStyle name="Obično 2 9 2 6" xfId="34068"/>
    <cellStyle name="Obično 2 9 2 6 2" xfId="34675"/>
    <cellStyle name="Obično 2 9 2 6 2 2" xfId="35889"/>
    <cellStyle name="Obično 2 9 2 6 2 2 2" xfId="40034"/>
    <cellStyle name="Obično 2 9 2 6 2 2 2 2" xfId="48324"/>
    <cellStyle name="Obično 2 9 2 6 2 2 3" xfId="44179"/>
    <cellStyle name="Obično 2 9 2 6 2 3" xfId="37103"/>
    <cellStyle name="Obično 2 9 2 6 2 3 2" xfId="41248"/>
    <cellStyle name="Obično 2 9 2 6 2 3 2 2" xfId="49538"/>
    <cellStyle name="Obično 2 9 2 6 2 3 3" xfId="45393"/>
    <cellStyle name="Obično 2 9 2 6 2 4" xfId="38820"/>
    <cellStyle name="Obično 2 9 2 6 2 4 2" xfId="47110"/>
    <cellStyle name="Obično 2 9 2 6 2 5" xfId="42965"/>
    <cellStyle name="Obično 2 9 2 6 3" xfId="35282"/>
    <cellStyle name="Obično 2 9 2 6 3 2" xfId="39427"/>
    <cellStyle name="Obično 2 9 2 6 3 2 2" xfId="47717"/>
    <cellStyle name="Obično 2 9 2 6 3 3" xfId="43572"/>
    <cellStyle name="Obično 2 9 2 6 4" xfId="36496"/>
    <cellStyle name="Obično 2 9 2 6 4 2" xfId="40641"/>
    <cellStyle name="Obično 2 9 2 6 4 2 2" xfId="48931"/>
    <cellStyle name="Obično 2 9 2 6 4 3" xfId="44786"/>
    <cellStyle name="Obično 2 9 2 6 5" xfId="38213"/>
    <cellStyle name="Obično 2 9 2 6 5 2" xfId="46503"/>
    <cellStyle name="Obično 2 9 2 6 6" xfId="42358"/>
    <cellStyle name="Obično 2 9 2 7" xfId="34453"/>
    <cellStyle name="Obično 2 9 2 7 2" xfId="35060"/>
    <cellStyle name="Obično 2 9 2 7 2 2" xfId="36274"/>
    <cellStyle name="Obično 2 9 2 7 2 2 2" xfId="40419"/>
    <cellStyle name="Obično 2 9 2 7 2 2 2 2" xfId="48709"/>
    <cellStyle name="Obično 2 9 2 7 2 2 3" xfId="44564"/>
    <cellStyle name="Obično 2 9 2 7 2 3" xfId="37488"/>
    <cellStyle name="Obično 2 9 2 7 2 3 2" xfId="41633"/>
    <cellStyle name="Obično 2 9 2 7 2 3 2 2" xfId="49923"/>
    <cellStyle name="Obično 2 9 2 7 2 3 3" xfId="45778"/>
    <cellStyle name="Obično 2 9 2 7 2 4" xfId="39205"/>
    <cellStyle name="Obično 2 9 2 7 2 4 2" xfId="47495"/>
    <cellStyle name="Obično 2 9 2 7 2 5" xfId="43350"/>
    <cellStyle name="Obično 2 9 2 7 3" xfId="35667"/>
    <cellStyle name="Obično 2 9 2 7 3 2" xfId="39812"/>
    <cellStyle name="Obično 2 9 2 7 3 2 2" xfId="48102"/>
    <cellStyle name="Obično 2 9 2 7 3 3" xfId="43957"/>
    <cellStyle name="Obično 2 9 2 7 4" xfId="36881"/>
    <cellStyle name="Obično 2 9 2 7 4 2" xfId="41026"/>
    <cellStyle name="Obično 2 9 2 7 4 2 2" xfId="49316"/>
    <cellStyle name="Obično 2 9 2 7 4 3" xfId="45171"/>
    <cellStyle name="Obično 2 9 2 7 5" xfId="38598"/>
    <cellStyle name="Obično 2 9 2 7 5 2" xfId="46888"/>
    <cellStyle name="Obično 2 9 2 7 6" xfId="42743"/>
    <cellStyle name="Obično 2 9 2 8" xfId="34512"/>
    <cellStyle name="Obično 2 9 2 8 2" xfId="35726"/>
    <cellStyle name="Obično 2 9 2 8 2 2" xfId="39871"/>
    <cellStyle name="Obično 2 9 2 8 2 2 2" xfId="48161"/>
    <cellStyle name="Obično 2 9 2 8 2 3" xfId="44016"/>
    <cellStyle name="Obično 2 9 2 8 3" xfId="36940"/>
    <cellStyle name="Obično 2 9 2 8 3 2" xfId="41085"/>
    <cellStyle name="Obično 2 9 2 8 3 2 2" xfId="49375"/>
    <cellStyle name="Obično 2 9 2 8 3 3" xfId="45230"/>
    <cellStyle name="Obično 2 9 2 8 4" xfId="38657"/>
    <cellStyle name="Obično 2 9 2 8 4 2" xfId="46947"/>
    <cellStyle name="Obično 2 9 2 8 5" xfId="42802"/>
    <cellStyle name="Obično 2 9 2 9" xfId="35119"/>
    <cellStyle name="Obično 2 9 2 9 2" xfId="39264"/>
    <cellStyle name="Obično 2 9 2 9 2 2" xfId="47554"/>
    <cellStyle name="Obično 2 9 2 9 3" xfId="43409"/>
    <cellStyle name="Obično 2 9 3" xfId="33860"/>
    <cellStyle name="Obično 2 9 3 10" xfId="37561"/>
    <cellStyle name="Obično 2 9 3 10 2" xfId="41706"/>
    <cellStyle name="Obično 2 9 3 10 2 2" xfId="49996"/>
    <cellStyle name="Obično 2 9 3 10 3" xfId="45851"/>
    <cellStyle name="Obično 2 9 3 11" xfId="37620"/>
    <cellStyle name="Obično 2 9 3 11 2" xfId="41765"/>
    <cellStyle name="Obično 2 9 3 11 2 2" xfId="50055"/>
    <cellStyle name="Obično 2 9 3 11 3" xfId="45910"/>
    <cellStyle name="Obično 2 9 3 12" xfId="33919"/>
    <cellStyle name="Obično 2 9 3 12 2" xfId="38064"/>
    <cellStyle name="Obično 2 9 3 12 2 2" xfId="46354"/>
    <cellStyle name="Obično 2 9 3 12 3" xfId="42209"/>
    <cellStyle name="Obično 2 9 3 13" xfId="38005"/>
    <cellStyle name="Obično 2 9 3 13 2" xfId="46295"/>
    <cellStyle name="Obično 2 9 3 14" xfId="42150"/>
    <cellStyle name="Obično 2 9 3 2" xfId="34023"/>
    <cellStyle name="Obično 2 9 3 2 2" xfId="34408"/>
    <cellStyle name="Obično 2 9 3 2 2 2" xfId="35015"/>
    <cellStyle name="Obično 2 9 3 2 2 2 2" xfId="36229"/>
    <cellStyle name="Obično 2 9 3 2 2 2 2 2" xfId="40374"/>
    <cellStyle name="Obično 2 9 3 2 2 2 2 2 2" xfId="48664"/>
    <cellStyle name="Obično 2 9 3 2 2 2 2 3" xfId="44519"/>
    <cellStyle name="Obično 2 9 3 2 2 2 3" xfId="37443"/>
    <cellStyle name="Obično 2 9 3 2 2 2 3 2" xfId="41588"/>
    <cellStyle name="Obično 2 9 3 2 2 2 3 2 2" xfId="49878"/>
    <cellStyle name="Obično 2 9 3 2 2 2 3 3" xfId="45733"/>
    <cellStyle name="Obično 2 9 3 2 2 2 4" xfId="39160"/>
    <cellStyle name="Obično 2 9 3 2 2 2 4 2" xfId="47450"/>
    <cellStyle name="Obično 2 9 3 2 2 2 5" xfId="43305"/>
    <cellStyle name="Obično 2 9 3 2 2 3" xfId="35622"/>
    <cellStyle name="Obično 2 9 3 2 2 3 2" xfId="39767"/>
    <cellStyle name="Obično 2 9 3 2 2 3 2 2" xfId="48057"/>
    <cellStyle name="Obično 2 9 3 2 2 3 3" xfId="43912"/>
    <cellStyle name="Obično 2 9 3 2 2 4" xfId="36836"/>
    <cellStyle name="Obično 2 9 3 2 2 4 2" xfId="40981"/>
    <cellStyle name="Obično 2 9 3 2 2 4 2 2" xfId="49271"/>
    <cellStyle name="Obično 2 9 3 2 2 4 3" xfId="45126"/>
    <cellStyle name="Obično 2 9 3 2 2 5" xfId="37946"/>
    <cellStyle name="Obično 2 9 3 2 2 5 2" xfId="42091"/>
    <cellStyle name="Obično 2 9 3 2 2 5 2 2" xfId="50381"/>
    <cellStyle name="Obično 2 9 3 2 2 5 3" xfId="46236"/>
    <cellStyle name="Obično 2 9 3 2 2 6" xfId="38553"/>
    <cellStyle name="Obično 2 9 3 2 2 6 2" xfId="46843"/>
    <cellStyle name="Obično 2 9 3 2 2 7" xfId="42698"/>
    <cellStyle name="Obično 2 9 3 2 3" xfId="34245"/>
    <cellStyle name="Obično 2 9 3 2 3 2" xfId="34852"/>
    <cellStyle name="Obično 2 9 3 2 3 2 2" xfId="36066"/>
    <cellStyle name="Obično 2 9 3 2 3 2 2 2" xfId="40211"/>
    <cellStyle name="Obično 2 9 3 2 3 2 2 2 2" xfId="48501"/>
    <cellStyle name="Obično 2 9 3 2 3 2 2 3" xfId="44356"/>
    <cellStyle name="Obično 2 9 3 2 3 2 3" xfId="37280"/>
    <cellStyle name="Obično 2 9 3 2 3 2 3 2" xfId="41425"/>
    <cellStyle name="Obično 2 9 3 2 3 2 3 2 2" xfId="49715"/>
    <cellStyle name="Obično 2 9 3 2 3 2 3 3" xfId="45570"/>
    <cellStyle name="Obično 2 9 3 2 3 2 4" xfId="38997"/>
    <cellStyle name="Obično 2 9 3 2 3 2 4 2" xfId="47287"/>
    <cellStyle name="Obično 2 9 3 2 3 2 5" xfId="43142"/>
    <cellStyle name="Obično 2 9 3 2 3 3" xfId="35459"/>
    <cellStyle name="Obično 2 9 3 2 3 3 2" xfId="39604"/>
    <cellStyle name="Obično 2 9 3 2 3 3 2 2" xfId="47894"/>
    <cellStyle name="Obično 2 9 3 2 3 3 3" xfId="43749"/>
    <cellStyle name="Obično 2 9 3 2 3 4" xfId="36673"/>
    <cellStyle name="Obično 2 9 3 2 3 4 2" xfId="40818"/>
    <cellStyle name="Obično 2 9 3 2 3 4 2 2" xfId="49108"/>
    <cellStyle name="Obično 2 9 3 2 3 4 3" xfId="44963"/>
    <cellStyle name="Obično 2 9 3 2 3 5" xfId="38390"/>
    <cellStyle name="Obično 2 9 3 2 3 5 2" xfId="46680"/>
    <cellStyle name="Obično 2 9 3 2 3 6" xfId="42535"/>
    <cellStyle name="Obično 2 9 3 2 4" xfId="34630"/>
    <cellStyle name="Obično 2 9 3 2 4 2" xfId="35844"/>
    <cellStyle name="Obično 2 9 3 2 4 2 2" xfId="39989"/>
    <cellStyle name="Obično 2 9 3 2 4 2 2 2" xfId="48279"/>
    <cellStyle name="Obično 2 9 3 2 4 2 3" xfId="44134"/>
    <cellStyle name="Obično 2 9 3 2 4 3" xfId="37058"/>
    <cellStyle name="Obično 2 9 3 2 4 3 2" xfId="41203"/>
    <cellStyle name="Obično 2 9 3 2 4 3 2 2" xfId="49493"/>
    <cellStyle name="Obično 2 9 3 2 4 3 3" xfId="45348"/>
    <cellStyle name="Obično 2 9 3 2 4 4" xfId="38775"/>
    <cellStyle name="Obično 2 9 3 2 4 4 2" xfId="47065"/>
    <cellStyle name="Obično 2 9 3 2 4 5" xfId="42920"/>
    <cellStyle name="Obično 2 9 3 2 5" xfId="35237"/>
    <cellStyle name="Obično 2 9 3 2 5 2" xfId="39382"/>
    <cellStyle name="Obično 2 9 3 2 5 2 2" xfId="47672"/>
    <cellStyle name="Obično 2 9 3 2 5 3" xfId="43527"/>
    <cellStyle name="Obično 2 9 3 2 6" xfId="36451"/>
    <cellStyle name="Obično 2 9 3 2 6 2" xfId="40596"/>
    <cellStyle name="Obično 2 9 3 2 6 2 2" xfId="48886"/>
    <cellStyle name="Obično 2 9 3 2 6 3" xfId="44741"/>
    <cellStyle name="Obično 2 9 3 2 7" xfId="37783"/>
    <cellStyle name="Obično 2 9 3 2 7 2" xfId="41928"/>
    <cellStyle name="Obično 2 9 3 2 7 2 2" xfId="50218"/>
    <cellStyle name="Obično 2 9 3 2 7 3" xfId="46073"/>
    <cellStyle name="Obično 2 9 3 2 8" xfId="38168"/>
    <cellStyle name="Obično 2 9 3 2 8 2" xfId="46458"/>
    <cellStyle name="Obično 2 9 3 2 9" xfId="42313"/>
    <cellStyle name="Obično 2 9 3 3" xfId="34141"/>
    <cellStyle name="Obično 2 9 3 3 2" xfId="34748"/>
    <cellStyle name="Obično 2 9 3 3 2 2" xfId="35962"/>
    <cellStyle name="Obično 2 9 3 3 2 2 2" xfId="40107"/>
    <cellStyle name="Obično 2 9 3 3 2 2 2 2" xfId="48397"/>
    <cellStyle name="Obično 2 9 3 3 2 2 3" xfId="44252"/>
    <cellStyle name="Obično 2 9 3 3 2 3" xfId="37176"/>
    <cellStyle name="Obično 2 9 3 3 2 3 2" xfId="41321"/>
    <cellStyle name="Obično 2 9 3 3 2 3 2 2" xfId="49611"/>
    <cellStyle name="Obično 2 9 3 3 2 3 3" xfId="45466"/>
    <cellStyle name="Obično 2 9 3 3 2 4" xfId="38893"/>
    <cellStyle name="Obično 2 9 3 3 2 4 2" xfId="47183"/>
    <cellStyle name="Obično 2 9 3 3 2 5" xfId="43038"/>
    <cellStyle name="Obično 2 9 3 3 3" xfId="35355"/>
    <cellStyle name="Obično 2 9 3 3 3 2" xfId="39500"/>
    <cellStyle name="Obično 2 9 3 3 3 2 2" xfId="47790"/>
    <cellStyle name="Obično 2 9 3 3 3 3" xfId="43645"/>
    <cellStyle name="Obično 2 9 3 3 4" xfId="36569"/>
    <cellStyle name="Obično 2 9 3 3 4 2" xfId="40714"/>
    <cellStyle name="Obično 2 9 3 3 4 2 2" xfId="49004"/>
    <cellStyle name="Obično 2 9 3 3 4 3" xfId="44859"/>
    <cellStyle name="Obično 2 9 3 3 5" xfId="37679"/>
    <cellStyle name="Obično 2 9 3 3 5 2" xfId="41824"/>
    <cellStyle name="Obično 2 9 3 3 5 2 2" xfId="50114"/>
    <cellStyle name="Obično 2 9 3 3 5 3" xfId="45969"/>
    <cellStyle name="Obično 2 9 3 3 6" xfId="38286"/>
    <cellStyle name="Obično 2 9 3 3 6 2" xfId="46576"/>
    <cellStyle name="Obično 2 9 3 3 7" xfId="42431"/>
    <cellStyle name="Obično 2 9 3 4" xfId="34304"/>
    <cellStyle name="Obično 2 9 3 4 2" xfId="34911"/>
    <cellStyle name="Obično 2 9 3 4 2 2" xfId="36125"/>
    <cellStyle name="Obično 2 9 3 4 2 2 2" xfId="40270"/>
    <cellStyle name="Obično 2 9 3 4 2 2 2 2" xfId="48560"/>
    <cellStyle name="Obično 2 9 3 4 2 2 3" xfId="44415"/>
    <cellStyle name="Obično 2 9 3 4 2 3" xfId="37339"/>
    <cellStyle name="Obično 2 9 3 4 2 3 2" xfId="41484"/>
    <cellStyle name="Obično 2 9 3 4 2 3 2 2" xfId="49774"/>
    <cellStyle name="Obično 2 9 3 4 2 3 3" xfId="45629"/>
    <cellStyle name="Obično 2 9 3 4 2 4" xfId="39056"/>
    <cellStyle name="Obično 2 9 3 4 2 4 2" xfId="47346"/>
    <cellStyle name="Obično 2 9 3 4 2 5" xfId="43201"/>
    <cellStyle name="Obično 2 9 3 4 3" xfId="35518"/>
    <cellStyle name="Obično 2 9 3 4 3 2" xfId="39663"/>
    <cellStyle name="Obično 2 9 3 4 3 2 2" xfId="47953"/>
    <cellStyle name="Obično 2 9 3 4 3 3" xfId="43808"/>
    <cellStyle name="Obično 2 9 3 4 4" xfId="36732"/>
    <cellStyle name="Obično 2 9 3 4 4 2" xfId="40877"/>
    <cellStyle name="Obično 2 9 3 4 4 2 2" xfId="49167"/>
    <cellStyle name="Obično 2 9 3 4 4 3" xfId="45022"/>
    <cellStyle name="Obično 2 9 3 4 5" xfId="37842"/>
    <cellStyle name="Obično 2 9 3 4 5 2" xfId="41987"/>
    <cellStyle name="Obično 2 9 3 4 5 2 2" xfId="50277"/>
    <cellStyle name="Obično 2 9 3 4 5 3" xfId="46132"/>
    <cellStyle name="Obično 2 9 3 4 6" xfId="38449"/>
    <cellStyle name="Obično 2 9 3 4 6 2" xfId="46739"/>
    <cellStyle name="Obično 2 9 3 4 7" xfId="42594"/>
    <cellStyle name="Obično 2 9 3 5" xfId="34082"/>
    <cellStyle name="Obično 2 9 3 5 2" xfId="34689"/>
    <cellStyle name="Obično 2 9 3 5 2 2" xfId="35903"/>
    <cellStyle name="Obično 2 9 3 5 2 2 2" xfId="40048"/>
    <cellStyle name="Obično 2 9 3 5 2 2 2 2" xfId="48338"/>
    <cellStyle name="Obično 2 9 3 5 2 2 3" xfId="44193"/>
    <cellStyle name="Obično 2 9 3 5 2 3" xfId="37117"/>
    <cellStyle name="Obično 2 9 3 5 2 3 2" xfId="41262"/>
    <cellStyle name="Obično 2 9 3 5 2 3 2 2" xfId="49552"/>
    <cellStyle name="Obično 2 9 3 5 2 3 3" xfId="45407"/>
    <cellStyle name="Obično 2 9 3 5 2 4" xfId="38834"/>
    <cellStyle name="Obično 2 9 3 5 2 4 2" xfId="47124"/>
    <cellStyle name="Obično 2 9 3 5 2 5" xfId="42979"/>
    <cellStyle name="Obično 2 9 3 5 3" xfId="35296"/>
    <cellStyle name="Obično 2 9 3 5 3 2" xfId="39441"/>
    <cellStyle name="Obično 2 9 3 5 3 2 2" xfId="47731"/>
    <cellStyle name="Obično 2 9 3 5 3 3" xfId="43586"/>
    <cellStyle name="Obično 2 9 3 5 4" xfId="36510"/>
    <cellStyle name="Obično 2 9 3 5 4 2" xfId="40655"/>
    <cellStyle name="Obično 2 9 3 5 4 2 2" xfId="48945"/>
    <cellStyle name="Obično 2 9 3 5 4 3" xfId="44800"/>
    <cellStyle name="Obično 2 9 3 5 5" xfId="38227"/>
    <cellStyle name="Obično 2 9 3 5 5 2" xfId="46517"/>
    <cellStyle name="Obično 2 9 3 5 6" xfId="42372"/>
    <cellStyle name="Obično 2 9 3 6" xfId="34467"/>
    <cellStyle name="Obično 2 9 3 6 2" xfId="35074"/>
    <cellStyle name="Obično 2 9 3 6 2 2" xfId="36288"/>
    <cellStyle name="Obično 2 9 3 6 2 2 2" xfId="40433"/>
    <cellStyle name="Obično 2 9 3 6 2 2 2 2" xfId="48723"/>
    <cellStyle name="Obično 2 9 3 6 2 2 3" xfId="44578"/>
    <cellStyle name="Obično 2 9 3 6 2 3" xfId="37502"/>
    <cellStyle name="Obično 2 9 3 6 2 3 2" xfId="41647"/>
    <cellStyle name="Obično 2 9 3 6 2 3 2 2" xfId="49937"/>
    <cellStyle name="Obično 2 9 3 6 2 3 3" xfId="45792"/>
    <cellStyle name="Obično 2 9 3 6 2 4" xfId="39219"/>
    <cellStyle name="Obično 2 9 3 6 2 4 2" xfId="47509"/>
    <cellStyle name="Obično 2 9 3 6 2 5" xfId="43364"/>
    <cellStyle name="Obično 2 9 3 6 3" xfId="35681"/>
    <cellStyle name="Obično 2 9 3 6 3 2" xfId="39826"/>
    <cellStyle name="Obično 2 9 3 6 3 2 2" xfId="48116"/>
    <cellStyle name="Obično 2 9 3 6 3 3" xfId="43971"/>
    <cellStyle name="Obično 2 9 3 6 4" xfId="36895"/>
    <cellStyle name="Obično 2 9 3 6 4 2" xfId="41040"/>
    <cellStyle name="Obično 2 9 3 6 4 2 2" xfId="49330"/>
    <cellStyle name="Obično 2 9 3 6 4 3" xfId="45185"/>
    <cellStyle name="Obično 2 9 3 6 5" xfId="38612"/>
    <cellStyle name="Obično 2 9 3 6 5 2" xfId="46902"/>
    <cellStyle name="Obično 2 9 3 6 6" xfId="42757"/>
    <cellStyle name="Obično 2 9 3 7" xfId="34526"/>
    <cellStyle name="Obično 2 9 3 7 2" xfId="35740"/>
    <cellStyle name="Obično 2 9 3 7 2 2" xfId="39885"/>
    <cellStyle name="Obično 2 9 3 7 2 2 2" xfId="48175"/>
    <cellStyle name="Obično 2 9 3 7 2 3" xfId="44030"/>
    <cellStyle name="Obično 2 9 3 7 3" xfId="36954"/>
    <cellStyle name="Obično 2 9 3 7 3 2" xfId="41099"/>
    <cellStyle name="Obično 2 9 3 7 3 2 2" xfId="49389"/>
    <cellStyle name="Obično 2 9 3 7 3 3" xfId="45244"/>
    <cellStyle name="Obično 2 9 3 7 4" xfId="38671"/>
    <cellStyle name="Obično 2 9 3 7 4 2" xfId="46961"/>
    <cellStyle name="Obično 2 9 3 7 5" xfId="42816"/>
    <cellStyle name="Obično 2 9 3 8" xfId="35133"/>
    <cellStyle name="Obično 2 9 3 8 2" xfId="39278"/>
    <cellStyle name="Obično 2 9 3 8 2 2" xfId="47568"/>
    <cellStyle name="Obično 2 9 3 8 3" xfId="43423"/>
    <cellStyle name="Obično 2 9 3 9" xfId="36347"/>
    <cellStyle name="Obično 2 9 3 9 2" xfId="40492"/>
    <cellStyle name="Obično 2 9 3 9 2 2" xfId="48782"/>
    <cellStyle name="Obično 2 9 3 9 3" xfId="44637"/>
    <cellStyle name="Obično 2 9 4" xfId="33950"/>
    <cellStyle name="Obično 2 9 4 2" xfId="34335"/>
    <cellStyle name="Obično 2 9 4 2 2" xfId="34942"/>
    <cellStyle name="Obično 2 9 4 2 2 2" xfId="36156"/>
    <cellStyle name="Obično 2 9 4 2 2 2 2" xfId="40301"/>
    <cellStyle name="Obično 2 9 4 2 2 2 2 2" xfId="48591"/>
    <cellStyle name="Obično 2 9 4 2 2 2 3" xfId="44446"/>
    <cellStyle name="Obično 2 9 4 2 2 3" xfId="37370"/>
    <cellStyle name="Obično 2 9 4 2 2 3 2" xfId="41515"/>
    <cellStyle name="Obično 2 9 4 2 2 3 2 2" xfId="49805"/>
    <cellStyle name="Obično 2 9 4 2 2 3 3" xfId="45660"/>
    <cellStyle name="Obično 2 9 4 2 2 4" xfId="39087"/>
    <cellStyle name="Obično 2 9 4 2 2 4 2" xfId="47377"/>
    <cellStyle name="Obično 2 9 4 2 2 5" xfId="43232"/>
    <cellStyle name="Obično 2 9 4 2 3" xfId="35549"/>
    <cellStyle name="Obično 2 9 4 2 3 2" xfId="39694"/>
    <cellStyle name="Obično 2 9 4 2 3 2 2" xfId="47984"/>
    <cellStyle name="Obično 2 9 4 2 3 3" xfId="43839"/>
    <cellStyle name="Obično 2 9 4 2 4" xfId="36763"/>
    <cellStyle name="Obično 2 9 4 2 4 2" xfId="40908"/>
    <cellStyle name="Obično 2 9 4 2 4 2 2" xfId="49198"/>
    <cellStyle name="Obično 2 9 4 2 4 3" xfId="45053"/>
    <cellStyle name="Obično 2 9 4 2 5" xfId="37873"/>
    <cellStyle name="Obično 2 9 4 2 5 2" xfId="42018"/>
    <cellStyle name="Obično 2 9 4 2 5 2 2" xfId="50308"/>
    <cellStyle name="Obično 2 9 4 2 5 3" xfId="46163"/>
    <cellStyle name="Obično 2 9 4 2 6" xfId="38480"/>
    <cellStyle name="Obično 2 9 4 2 6 2" xfId="46770"/>
    <cellStyle name="Obično 2 9 4 2 7" xfId="42625"/>
    <cellStyle name="Obično 2 9 4 3" xfId="34172"/>
    <cellStyle name="Obično 2 9 4 3 2" xfId="34779"/>
    <cellStyle name="Obično 2 9 4 3 2 2" xfId="35993"/>
    <cellStyle name="Obično 2 9 4 3 2 2 2" xfId="40138"/>
    <cellStyle name="Obično 2 9 4 3 2 2 2 2" xfId="48428"/>
    <cellStyle name="Obično 2 9 4 3 2 2 3" xfId="44283"/>
    <cellStyle name="Obično 2 9 4 3 2 3" xfId="37207"/>
    <cellStyle name="Obično 2 9 4 3 2 3 2" xfId="41352"/>
    <cellStyle name="Obično 2 9 4 3 2 3 2 2" xfId="49642"/>
    <cellStyle name="Obično 2 9 4 3 2 3 3" xfId="45497"/>
    <cellStyle name="Obično 2 9 4 3 2 4" xfId="38924"/>
    <cellStyle name="Obično 2 9 4 3 2 4 2" xfId="47214"/>
    <cellStyle name="Obično 2 9 4 3 2 5" xfId="43069"/>
    <cellStyle name="Obično 2 9 4 3 3" xfId="35386"/>
    <cellStyle name="Obično 2 9 4 3 3 2" xfId="39531"/>
    <cellStyle name="Obično 2 9 4 3 3 2 2" xfId="47821"/>
    <cellStyle name="Obično 2 9 4 3 3 3" xfId="43676"/>
    <cellStyle name="Obično 2 9 4 3 4" xfId="36600"/>
    <cellStyle name="Obično 2 9 4 3 4 2" xfId="40745"/>
    <cellStyle name="Obično 2 9 4 3 4 2 2" xfId="49035"/>
    <cellStyle name="Obično 2 9 4 3 4 3" xfId="44890"/>
    <cellStyle name="Obično 2 9 4 3 5" xfId="38317"/>
    <cellStyle name="Obično 2 9 4 3 5 2" xfId="46607"/>
    <cellStyle name="Obično 2 9 4 3 6" xfId="42462"/>
    <cellStyle name="Obično 2 9 4 4" xfId="34557"/>
    <cellStyle name="Obično 2 9 4 4 2" xfId="35771"/>
    <cellStyle name="Obično 2 9 4 4 2 2" xfId="39916"/>
    <cellStyle name="Obično 2 9 4 4 2 2 2" xfId="48206"/>
    <cellStyle name="Obično 2 9 4 4 2 3" xfId="44061"/>
    <cellStyle name="Obično 2 9 4 4 3" xfId="36985"/>
    <cellStyle name="Obično 2 9 4 4 3 2" xfId="41130"/>
    <cellStyle name="Obično 2 9 4 4 3 2 2" xfId="49420"/>
    <cellStyle name="Obično 2 9 4 4 3 3" xfId="45275"/>
    <cellStyle name="Obično 2 9 4 4 4" xfId="38702"/>
    <cellStyle name="Obično 2 9 4 4 4 2" xfId="46992"/>
    <cellStyle name="Obično 2 9 4 4 5" xfId="42847"/>
    <cellStyle name="Obično 2 9 4 5" xfId="35164"/>
    <cellStyle name="Obično 2 9 4 5 2" xfId="39309"/>
    <cellStyle name="Obično 2 9 4 5 2 2" xfId="47599"/>
    <cellStyle name="Obično 2 9 4 5 3" xfId="43454"/>
    <cellStyle name="Obično 2 9 4 6" xfId="36378"/>
    <cellStyle name="Obično 2 9 4 6 2" xfId="40523"/>
    <cellStyle name="Obično 2 9 4 6 2 2" xfId="48813"/>
    <cellStyle name="Obično 2 9 4 6 3" xfId="44668"/>
    <cellStyle name="Obično 2 9 4 7" xfId="37710"/>
    <cellStyle name="Obično 2 9 4 7 2" xfId="41855"/>
    <cellStyle name="Obično 2 9 4 7 2 2" xfId="50145"/>
    <cellStyle name="Obično 2 9 4 7 3" xfId="46000"/>
    <cellStyle name="Obično 2 9 4 8" xfId="38095"/>
    <cellStyle name="Obično 2 9 4 8 2" xfId="46385"/>
    <cellStyle name="Obično 2 9 4 9" xfId="42240"/>
    <cellStyle name="Obično 2 9 5" xfId="33995"/>
    <cellStyle name="Obično 2 9 5 2" xfId="34380"/>
    <cellStyle name="Obično 2 9 5 2 2" xfId="34987"/>
    <cellStyle name="Obično 2 9 5 2 2 2" xfId="36201"/>
    <cellStyle name="Obično 2 9 5 2 2 2 2" xfId="40346"/>
    <cellStyle name="Obično 2 9 5 2 2 2 2 2" xfId="48636"/>
    <cellStyle name="Obično 2 9 5 2 2 2 3" xfId="44491"/>
    <cellStyle name="Obično 2 9 5 2 2 3" xfId="37415"/>
    <cellStyle name="Obično 2 9 5 2 2 3 2" xfId="41560"/>
    <cellStyle name="Obično 2 9 5 2 2 3 2 2" xfId="49850"/>
    <cellStyle name="Obično 2 9 5 2 2 3 3" xfId="45705"/>
    <cellStyle name="Obično 2 9 5 2 2 4" xfId="39132"/>
    <cellStyle name="Obično 2 9 5 2 2 4 2" xfId="47422"/>
    <cellStyle name="Obično 2 9 5 2 2 5" xfId="43277"/>
    <cellStyle name="Obično 2 9 5 2 3" xfId="35594"/>
    <cellStyle name="Obično 2 9 5 2 3 2" xfId="39739"/>
    <cellStyle name="Obično 2 9 5 2 3 2 2" xfId="48029"/>
    <cellStyle name="Obično 2 9 5 2 3 3" xfId="43884"/>
    <cellStyle name="Obično 2 9 5 2 4" xfId="36808"/>
    <cellStyle name="Obično 2 9 5 2 4 2" xfId="40953"/>
    <cellStyle name="Obično 2 9 5 2 4 2 2" xfId="49243"/>
    <cellStyle name="Obično 2 9 5 2 4 3" xfId="45098"/>
    <cellStyle name="Obično 2 9 5 2 5" xfId="37918"/>
    <cellStyle name="Obično 2 9 5 2 5 2" xfId="42063"/>
    <cellStyle name="Obično 2 9 5 2 5 2 2" xfId="50353"/>
    <cellStyle name="Obično 2 9 5 2 5 3" xfId="46208"/>
    <cellStyle name="Obično 2 9 5 2 6" xfId="38525"/>
    <cellStyle name="Obično 2 9 5 2 6 2" xfId="46815"/>
    <cellStyle name="Obično 2 9 5 2 7" xfId="42670"/>
    <cellStyle name="Obično 2 9 5 3" xfId="34217"/>
    <cellStyle name="Obično 2 9 5 3 2" xfId="34824"/>
    <cellStyle name="Obično 2 9 5 3 2 2" xfId="36038"/>
    <cellStyle name="Obično 2 9 5 3 2 2 2" xfId="40183"/>
    <cellStyle name="Obično 2 9 5 3 2 2 2 2" xfId="48473"/>
    <cellStyle name="Obično 2 9 5 3 2 2 3" xfId="44328"/>
    <cellStyle name="Obično 2 9 5 3 2 3" xfId="37252"/>
    <cellStyle name="Obično 2 9 5 3 2 3 2" xfId="41397"/>
    <cellStyle name="Obično 2 9 5 3 2 3 2 2" xfId="49687"/>
    <cellStyle name="Obično 2 9 5 3 2 3 3" xfId="45542"/>
    <cellStyle name="Obično 2 9 5 3 2 4" xfId="38969"/>
    <cellStyle name="Obično 2 9 5 3 2 4 2" xfId="47259"/>
    <cellStyle name="Obično 2 9 5 3 2 5" xfId="43114"/>
    <cellStyle name="Obično 2 9 5 3 3" xfId="35431"/>
    <cellStyle name="Obično 2 9 5 3 3 2" xfId="39576"/>
    <cellStyle name="Obično 2 9 5 3 3 2 2" xfId="47866"/>
    <cellStyle name="Obično 2 9 5 3 3 3" xfId="43721"/>
    <cellStyle name="Obično 2 9 5 3 4" xfId="36645"/>
    <cellStyle name="Obično 2 9 5 3 4 2" xfId="40790"/>
    <cellStyle name="Obično 2 9 5 3 4 2 2" xfId="49080"/>
    <cellStyle name="Obično 2 9 5 3 4 3" xfId="44935"/>
    <cellStyle name="Obično 2 9 5 3 5" xfId="38362"/>
    <cellStyle name="Obično 2 9 5 3 5 2" xfId="46652"/>
    <cellStyle name="Obično 2 9 5 3 6" xfId="42507"/>
    <cellStyle name="Obično 2 9 5 4" xfId="34602"/>
    <cellStyle name="Obično 2 9 5 4 2" xfId="35816"/>
    <cellStyle name="Obično 2 9 5 4 2 2" xfId="39961"/>
    <cellStyle name="Obično 2 9 5 4 2 2 2" xfId="48251"/>
    <cellStyle name="Obično 2 9 5 4 2 3" xfId="44106"/>
    <cellStyle name="Obično 2 9 5 4 3" xfId="37030"/>
    <cellStyle name="Obično 2 9 5 4 3 2" xfId="41175"/>
    <cellStyle name="Obično 2 9 5 4 3 2 2" xfId="49465"/>
    <cellStyle name="Obično 2 9 5 4 3 3" xfId="45320"/>
    <cellStyle name="Obično 2 9 5 4 4" xfId="38747"/>
    <cellStyle name="Obično 2 9 5 4 4 2" xfId="47037"/>
    <cellStyle name="Obično 2 9 5 4 5" xfId="42892"/>
    <cellStyle name="Obično 2 9 5 5" xfId="35209"/>
    <cellStyle name="Obično 2 9 5 5 2" xfId="39354"/>
    <cellStyle name="Obično 2 9 5 5 2 2" xfId="47644"/>
    <cellStyle name="Obično 2 9 5 5 3" xfId="43499"/>
    <cellStyle name="Obično 2 9 5 6" xfId="36423"/>
    <cellStyle name="Obično 2 9 5 6 2" xfId="40568"/>
    <cellStyle name="Obično 2 9 5 6 2 2" xfId="48858"/>
    <cellStyle name="Obično 2 9 5 6 3" xfId="44713"/>
    <cellStyle name="Obično 2 9 5 7" xfId="37755"/>
    <cellStyle name="Obično 2 9 5 7 2" xfId="41900"/>
    <cellStyle name="Obično 2 9 5 7 2 2" xfId="50190"/>
    <cellStyle name="Obično 2 9 5 7 3" xfId="46045"/>
    <cellStyle name="Obično 2 9 5 8" xfId="38140"/>
    <cellStyle name="Obično 2 9 5 8 2" xfId="46430"/>
    <cellStyle name="Obično 2 9 5 9" xfId="42285"/>
    <cellStyle name="Obično 2 9 6" xfId="34113"/>
    <cellStyle name="Obično 2 9 6 2" xfId="34720"/>
    <cellStyle name="Obično 2 9 6 2 2" xfId="35934"/>
    <cellStyle name="Obično 2 9 6 2 2 2" xfId="40079"/>
    <cellStyle name="Obično 2 9 6 2 2 2 2" xfId="48369"/>
    <cellStyle name="Obično 2 9 6 2 2 3" xfId="44224"/>
    <cellStyle name="Obično 2 9 6 2 3" xfId="37148"/>
    <cellStyle name="Obično 2 9 6 2 3 2" xfId="41293"/>
    <cellStyle name="Obično 2 9 6 2 3 2 2" xfId="49583"/>
    <cellStyle name="Obično 2 9 6 2 3 3" xfId="45438"/>
    <cellStyle name="Obično 2 9 6 2 4" xfId="38865"/>
    <cellStyle name="Obično 2 9 6 2 4 2" xfId="47155"/>
    <cellStyle name="Obično 2 9 6 2 5" xfId="43010"/>
    <cellStyle name="Obično 2 9 6 3" xfId="35327"/>
    <cellStyle name="Obično 2 9 6 3 2" xfId="39472"/>
    <cellStyle name="Obično 2 9 6 3 2 2" xfId="47762"/>
    <cellStyle name="Obično 2 9 6 3 3" xfId="43617"/>
    <cellStyle name="Obično 2 9 6 4" xfId="36541"/>
    <cellStyle name="Obično 2 9 6 4 2" xfId="40686"/>
    <cellStyle name="Obično 2 9 6 4 2 2" xfId="48976"/>
    <cellStyle name="Obično 2 9 6 4 3" xfId="44831"/>
    <cellStyle name="Obično 2 9 6 5" xfId="37651"/>
    <cellStyle name="Obično 2 9 6 5 2" xfId="41796"/>
    <cellStyle name="Obično 2 9 6 5 2 2" xfId="50086"/>
    <cellStyle name="Obično 2 9 6 5 3" xfId="45941"/>
    <cellStyle name="Obično 2 9 6 6" xfId="38258"/>
    <cellStyle name="Obično 2 9 6 6 2" xfId="46548"/>
    <cellStyle name="Obično 2 9 6 7" xfId="42403"/>
    <cellStyle name="Obično 2 9 7" xfId="34276"/>
    <cellStyle name="Obično 2 9 7 2" xfId="34883"/>
    <cellStyle name="Obično 2 9 7 2 2" xfId="36097"/>
    <cellStyle name="Obično 2 9 7 2 2 2" xfId="40242"/>
    <cellStyle name="Obično 2 9 7 2 2 2 2" xfId="48532"/>
    <cellStyle name="Obično 2 9 7 2 2 3" xfId="44387"/>
    <cellStyle name="Obično 2 9 7 2 3" xfId="37311"/>
    <cellStyle name="Obično 2 9 7 2 3 2" xfId="41456"/>
    <cellStyle name="Obično 2 9 7 2 3 2 2" xfId="49746"/>
    <cellStyle name="Obično 2 9 7 2 3 3" xfId="45601"/>
    <cellStyle name="Obično 2 9 7 2 4" xfId="39028"/>
    <cellStyle name="Obično 2 9 7 2 4 2" xfId="47318"/>
    <cellStyle name="Obično 2 9 7 2 5" xfId="43173"/>
    <cellStyle name="Obično 2 9 7 3" xfId="35490"/>
    <cellStyle name="Obično 2 9 7 3 2" xfId="39635"/>
    <cellStyle name="Obično 2 9 7 3 2 2" xfId="47925"/>
    <cellStyle name="Obično 2 9 7 3 3" xfId="43780"/>
    <cellStyle name="Obično 2 9 7 4" xfId="36704"/>
    <cellStyle name="Obično 2 9 7 4 2" xfId="40849"/>
    <cellStyle name="Obično 2 9 7 4 2 2" xfId="49139"/>
    <cellStyle name="Obično 2 9 7 4 3" xfId="44994"/>
    <cellStyle name="Obično 2 9 7 5" xfId="37814"/>
    <cellStyle name="Obično 2 9 7 5 2" xfId="41959"/>
    <cellStyle name="Obično 2 9 7 5 2 2" xfId="50249"/>
    <cellStyle name="Obično 2 9 7 5 3" xfId="46104"/>
    <cellStyle name="Obično 2 9 7 6" xfId="38421"/>
    <cellStyle name="Obično 2 9 7 6 2" xfId="46711"/>
    <cellStyle name="Obično 2 9 7 7" xfId="42566"/>
    <cellStyle name="Obično 2 9 8" xfId="34054"/>
    <cellStyle name="Obično 2 9 8 2" xfId="34661"/>
    <cellStyle name="Obično 2 9 8 2 2" xfId="35875"/>
    <cellStyle name="Obično 2 9 8 2 2 2" xfId="40020"/>
    <cellStyle name="Obično 2 9 8 2 2 2 2" xfId="48310"/>
    <cellStyle name="Obično 2 9 8 2 2 3" xfId="44165"/>
    <cellStyle name="Obično 2 9 8 2 3" xfId="37089"/>
    <cellStyle name="Obično 2 9 8 2 3 2" xfId="41234"/>
    <cellStyle name="Obično 2 9 8 2 3 2 2" xfId="49524"/>
    <cellStyle name="Obično 2 9 8 2 3 3" xfId="45379"/>
    <cellStyle name="Obično 2 9 8 2 4" xfId="38806"/>
    <cellStyle name="Obično 2 9 8 2 4 2" xfId="47096"/>
    <cellStyle name="Obično 2 9 8 2 5" xfId="42951"/>
    <cellStyle name="Obično 2 9 8 3" xfId="35268"/>
    <cellStyle name="Obično 2 9 8 3 2" xfId="39413"/>
    <cellStyle name="Obično 2 9 8 3 2 2" xfId="47703"/>
    <cellStyle name="Obično 2 9 8 3 3" xfId="43558"/>
    <cellStyle name="Obično 2 9 8 4" xfId="36482"/>
    <cellStyle name="Obično 2 9 8 4 2" xfId="40627"/>
    <cellStyle name="Obično 2 9 8 4 2 2" xfId="48917"/>
    <cellStyle name="Obično 2 9 8 4 3" xfId="44772"/>
    <cellStyle name="Obično 2 9 8 5" xfId="38199"/>
    <cellStyle name="Obično 2 9 8 5 2" xfId="46489"/>
    <cellStyle name="Obično 2 9 8 6" xfId="42344"/>
    <cellStyle name="Obično 2 9 9" xfId="34439"/>
    <cellStyle name="Obično 2 9 9 2" xfId="35046"/>
    <cellStyle name="Obično 2 9 9 2 2" xfId="36260"/>
    <cellStyle name="Obično 2 9 9 2 2 2" xfId="40405"/>
    <cellStyle name="Obično 2 9 9 2 2 2 2" xfId="48695"/>
    <cellStyle name="Obično 2 9 9 2 2 3" xfId="44550"/>
    <cellStyle name="Obično 2 9 9 2 3" xfId="37474"/>
    <cellStyle name="Obično 2 9 9 2 3 2" xfId="41619"/>
    <cellStyle name="Obično 2 9 9 2 3 2 2" xfId="49909"/>
    <cellStyle name="Obično 2 9 9 2 3 3" xfId="45764"/>
    <cellStyle name="Obično 2 9 9 2 4" xfId="39191"/>
    <cellStyle name="Obično 2 9 9 2 4 2" xfId="47481"/>
    <cellStyle name="Obično 2 9 9 2 5" xfId="43336"/>
    <cellStyle name="Obično 2 9 9 3" xfId="35653"/>
    <cellStyle name="Obično 2 9 9 3 2" xfId="39798"/>
    <cellStyle name="Obično 2 9 9 3 2 2" xfId="48088"/>
    <cellStyle name="Obično 2 9 9 3 3" xfId="43943"/>
    <cellStyle name="Obično 2 9 9 4" xfId="36867"/>
    <cellStyle name="Obično 2 9 9 4 2" xfId="41012"/>
    <cellStyle name="Obično 2 9 9 4 2 2" xfId="49302"/>
    <cellStyle name="Obično 2 9 9 4 3" xfId="45157"/>
    <cellStyle name="Obično 2 9 9 5" xfId="38584"/>
    <cellStyle name="Obično 2 9 9 5 2" xfId="46874"/>
    <cellStyle name="Obično 2 9 9 6" xfId="42729"/>
    <cellStyle name="Obično 20" xfId="33729"/>
    <cellStyle name="Obično 21" xfId="33730"/>
    <cellStyle name="Obično 22" xfId="33731"/>
    <cellStyle name="Obično 23" xfId="33732"/>
    <cellStyle name="Obično 24" xfId="33733"/>
    <cellStyle name="Obično 25" xfId="33734"/>
    <cellStyle name="Obično 26" xfId="33735"/>
    <cellStyle name="Obično 27" xfId="33736"/>
    <cellStyle name="Obično 28" xfId="33737"/>
    <cellStyle name="Obično 29" xfId="33738"/>
    <cellStyle name="Obično 3" xfId="18478"/>
    <cellStyle name="Obično 3 2" xfId="33708"/>
    <cellStyle name="Obično 3 2 2" xfId="33765"/>
    <cellStyle name="Obično 3 3" xfId="33739"/>
    <cellStyle name="Obično 3 4" xfId="33707"/>
    <cellStyle name="Obično 30" xfId="33740"/>
    <cellStyle name="Obično 31" xfId="33741"/>
    <cellStyle name="Obično 32" xfId="33742"/>
    <cellStyle name="Obično 33" xfId="33743"/>
    <cellStyle name="Obično 34" xfId="33744"/>
    <cellStyle name="Obično 35" xfId="33745"/>
    <cellStyle name="Obično 36" xfId="33746"/>
    <cellStyle name="Obično 37" xfId="33747"/>
    <cellStyle name="Obično 38" xfId="33748"/>
    <cellStyle name="Obično 39" xfId="33749"/>
    <cellStyle name="Obično 4" xfId="18479"/>
    <cellStyle name="Obično 4 2" xfId="33750"/>
    <cellStyle name="Obično 40" xfId="33751"/>
    <cellStyle name="Obično 41" xfId="33752"/>
    <cellStyle name="Obično 42" xfId="33753"/>
    <cellStyle name="Obično 43" xfId="33754"/>
    <cellStyle name="Obično 44" xfId="33717"/>
    <cellStyle name="Obično 5" xfId="18480"/>
    <cellStyle name="Obično 5 2" xfId="33755"/>
    <cellStyle name="Obično 6" xfId="18481"/>
    <cellStyle name="Obično 6 2" xfId="33714"/>
    <cellStyle name="Obično 6 3" xfId="33756"/>
    <cellStyle name="Obično 6 4" xfId="33709"/>
    <cellStyle name="Obično 7" xfId="33710"/>
    <cellStyle name="Obično 7 2" xfId="33757"/>
    <cellStyle name="Obično 8" xfId="33711"/>
    <cellStyle name="Obično 8 2" xfId="33715"/>
    <cellStyle name="Obično 8 2 2" xfId="33770"/>
    <cellStyle name="Obično 8 3" xfId="33758"/>
    <cellStyle name="Obično 8 4" xfId="33766"/>
    <cellStyle name="Obično 9" xfId="33712"/>
    <cellStyle name="Obično 9 2" xfId="33716"/>
    <cellStyle name="Obično 9 2 2" xfId="33771"/>
    <cellStyle name="Obično 9 3" xfId="33759"/>
    <cellStyle name="Obično 9 4" xfId="33767"/>
    <cellStyle name="Obično_A.13.2.Tabelarni iskaz_AS" xfId="18482"/>
    <cellStyle name="Output" xfId="18483"/>
    <cellStyle name="Output 10" xfId="18484"/>
    <cellStyle name="Output 10 10" xfId="18485"/>
    <cellStyle name="Output 10 10 2" xfId="18486"/>
    <cellStyle name="Output 10 10 2 2" xfId="18487"/>
    <cellStyle name="Output 10 10 2 2 2" xfId="18488"/>
    <cellStyle name="Output 10 10 2 3" xfId="18489"/>
    <cellStyle name="Output 10 10 3" xfId="18490"/>
    <cellStyle name="Output 10 10 3 2" xfId="18491"/>
    <cellStyle name="Output 10 10 4" xfId="18492"/>
    <cellStyle name="Output 10 11" xfId="18493"/>
    <cellStyle name="Output 10 11 2" xfId="18494"/>
    <cellStyle name="Output 10 11 2 2" xfId="18495"/>
    <cellStyle name="Output 10 11 2 2 2" xfId="18496"/>
    <cellStyle name="Output 10 11 2 3" xfId="18497"/>
    <cellStyle name="Output 10 11 3" xfId="18498"/>
    <cellStyle name="Output 10 11 3 2" xfId="18499"/>
    <cellStyle name="Output 10 11 4" xfId="18500"/>
    <cellStyle name="Output 10 12" xfId="18501"/>
    <cellStyle name="Output 10 12 2" xfId="18502"/>
    <cellStyle name="Output 10 12 2 2" xfId="18503"/>
    <cellStyle name="Output 10 12 3" xfId="18504"/>
    <cellStyle name="Output 10 13" xfId="18505"/>
    <cellStyle name="Output 10 13 2" xfId="18506"/>
    <cellStyle name="Output 10 14" xfId="18507"/>
    <cellStyle name="Output 10 2" xfId="18508"/>
    <cellStyle name="Output 10 2 2" xfId="18509"/>
    <cellStyle name="Output 10 2 2 2" xfId="18510"/>
    <cellStyle name="Output 10 2 2 2 2" xfId="18511"/>
    <cellStyle name="Output 10 2 2 3" xfId="18512"/>
    <cellStyle name="Output 10 2 3" xfId="18513"/>
    <cellStyle name="Output 10 2 3 2" xfId="18514"/>
    <cellStyle name="Output 10 2 4" xfId="18515"/>
    <cellStyle name="Output 10 3" xfId="18516"/>
    <cellStyle name="Output 10 3 2" xfId="18517"/>
    <cellStyle name="Output 10 3 2 2" xfId="18518"/>
    <cellStyle name="Output 10 3 2 2 2" xfId="18519"/>
    <cellStyle name="Output 10 3 2 3" xfId="18520"/>
    <cellStyle name="Output 10 3 3" xfId="18521"/>
    <cellStyle name="Output 10 3 3 2" xfId="18522"/>
    <cellStyle name="Output 10 3 4" xfId="18523"/>
    <cellStyle name="Output 10 4" xfId="18524"/>
    <cellStyle name="Output 10 4 2" xfId="18525"/>
    <cellStyle name="Output 10 4 2 2" xfId="18526"/>
    <cellStyle name="Output 10 4 2 2 2" xfId="18527"/>
    <cellStyle name="Output 10 4 2 3" xfId="18528"/>
    <cellStyle name="Output 10 4 3" xfId="18529"/>
    <cellStyle name="Output 10 4 3 2" xfId="18530"/>
    <cellStyle name="Output 10 4 4" xfId="18531"/>
    <cellStyle name="Output 10 5" xfId="18532"/>
    <cellStyle name="Output 10 5 2" xfId="18533"/>
    <cellStyle name="Output 10 5 2 2" xfId="18534"/>
    <cellStyle name="Output 10 5 2 2 2" xfId="18535"/>
    <cellStyle name="Output 10 5 2 3" xfId="18536"/>
    <cellStyle name="Output 10 5 3" xfId="18537"/>
    <cellStyle name="Output 10 5 3 2" xfId="18538"/>
    <cellStyle name="Output 10 5 4" xfId="18539"/>
    <cellStyle name="Output 10 6" xfId="18540"/>
    <cellStyle name="Output 10 6 2" xfId="18541"/>
    <cellStyle name="Output 10 6 2 2" xfId="18542"/>
    <cellStyle name="Output 10 6 2 2 2" xfId="18543"/>
    <cellStyle name="Output 10 6 2 3" xfId="18544"/>
    <cellStyle name="Output 10 6 3" xfId="18545"/>
    <cellStyle name="Output 10 6 3 2" xfId="18546"/>
    <cellStyle name="Output 10 6 4" xfId="18547"/>
    <cellStyle name="Output 10 7" xfId="18548"/>
    <cellStyle name="Output 10 7 2" xfId="18549"/>
    <cellStyle name="Output 10 7 2 2" xfId="18550"/>
    <cellStyle name="Output 10 7 2 2 2" xfId="18551"/>
    <cellStyle name="Output 10 7 2 3" xfId="18552"/>
    <cellStyle name="Output 10 7 3" xfId="18553"/>
    <cellStyle name="Output 10 7 3 2" xfId="18554"/>
    <cellStyle name="Output 10 7 4" xfId="18555"/>
    <cellStyle name="Output 10 8" xfId="18556"/>
    <cellStyle name="Output 10 8 2" xfId="18557"/>
    <cellStyle name="Output 10 8 2 2" xfId="18558"/>
    <cellStyle name="Output 10 8 2 2 2" xfId="18559"/>
    <cellStyle name="Output 10 8 2 3" xfId="18560"/>
    <cellStyle name="Output 10 8 3" xfId="18561"/>
    <cellStyle name="Output 10 8 3 2" xfId="18562"/>
    <cellStyle name="Output 10 8 4" xfId="18563"/>
    <cellStyle name="Output 10 9" xfId="18564"/>
    <cellStyle name="Output 10 9 2" xfId="18565"/>
    <cellStyle name="Output 10 9 2 2" xfId="18566"/>
    <cellStyle name="Output 10 9 2 2 2" xfId="18567"/>
    <cellStyle name="Output 10 9 2 3" xfId="18568"/>
    <cellStyle name="Output 10 9 3" xfId="18569"/>
    <cellStyle name="Output 10 9 3 2" xfId="18570"/>
    <cellStyle name="Output 10 9 4" xfId="18571"/>
    <cellStyle name="Output 11" xfId="18572"/>
    <cellStyle name="Output 11 10" xfId="18573"/>
    <cellStyle name="Output 11 10 2" xfId="18574"/>
    <cellStyle name="Output 11 10 2 2" xfId="18575"/>
    <cellStyle name="Output 11 10 2 2 2" xfId="18576"/>
    <cellStyle name="Output 11 10 2 3" xfId="18577"/>
    <cellStyle name="Output 11 10 3" xfId="18578"/>
    <cellStyle name="Output 11 10 3 2" xfId="18579"/>
    <cellStyle name="Output 11 10 4" xfId="18580"/>
    <cellStyle name="Output 11 11" xfId="18581"/>
    <cellStyle name="Output 11 11 2" xfId="18582"/>
    <cellStyle name="Output 11 11 2 2" xfId="18583"/>
    <cellStyle name="Output 11 11 2 2 2" xfId="18584"/>
    <cellStyle name="Output 11 11 2 3" xfId="18585"/>
    <cellStyle name="Output 11 11 3" xfId="18586"/>
    <cellStyle name="Output 11 11 3 2" xfId="18587"/>
    <cellStyle name="Output 11 11 4" xfId="18588"/>
    <cellStyle name="Output 11 12" xfId="18589"/>
    <cellStyle name="Output 11 12 2" xfId="18590"/>
    <cellStyle name="Output 11 12 2 2" xfId="18591"/>
    <cellStyle name="Output 11 12 3" xfId="18592"/>
    <cellStyle name="Output 11 13" xfId="18593"/>
    <cellStyle name="Output 11 13 2" xfId="18594"/>
    <cellStyle name="Output 11 14" xfId="18595"/>
    <cellStyle name="Output 11 2" xfId="18596"/>
    <cellStyle name="Output 11 2 2" xfId="18597"/>
    <cellStyle name="Output 11 2 2 2" xfId="18598"/>
    <cellStyle name="Output 11 2 2 2 2" xfId="18599"/>
    <cellStyle name="Output 11 2 2 3" xfId="18600"/>
    <cellStyle name="Output 11 2 3" xfId="18601"/>
    <cellStyle name="Output 11 2 3 2" xfId="18602"/>
    <cellStyle name="Output 11 2 4" xfId="18603"/>
    <cellStyle name="Output 11 3" xfId="18604"/>
    <cellStyle name="Output 11 3 2" xfId="18605"/>
    <cellStyle name="Output 11 3 2 2" xfId="18606"/>
    <cellStyle name="Output 11 3 2 2 2" xfId="18607"/>
    <cellStyle name="Output 11 3 2 3" xfId="18608"/>
    <cellStyle name="Output 11 3 3" xfId="18609"/>
    <cellStyle name="Output 11 3 3 2" xfId="18610"/>
    <cellStyle name="Output 11 3 4" xfId="18611"/>
    <cellStyle name="Output 11 4" xfId="18612"/>
    <cellStyle name="Output 11 4 2" xfId="18613"/>
    <cellStyle name="Output 11 4 2 2" xfId="18614"/>
    <cellStyle name="Output 11 4 2 2 2" xfId="18615"/>
    <cellStyle name="Output 11 4 2 3" xfId="18616"/>
    <cellStyle name="Output 11 4 3" xfId="18617"/>
    <cellStyle name="Output 11 4 3 2" xfId="18618"/>
    <cellStyle name="Output 11 4 4" xfId="18619"/>
    <cellStyle name="Output 11 5" xfId="18620"/>
    <cellStyle name="Output 11 5 2" xfId="18621"/>
    <cellStyle name="Output 11 5 2 2" xfId="18622"/>
    <cellStyle name="Output 11 5 2 2 2" xfId="18623"/>
    <cellStyle name="Output 11 5 2 3" xfId="18624"/>
    <cellStyle name="Output 11 5 3" xfId="18625"/>
    <cellStyle name="Output 11 5 3 2" xfId="18626"/>
    <cellStyle name="Output 11 5 4" xfId="18627"/>
    <cellStyle name="Output 11 6" xfId="18628"/>
    <cellStyle name="Output 11 6 2" xfId="18629"/>
    <cellStyle name="Output 11 6 2 2" xfId="18630"/>
    <cellStyle name="Output 11 6 2 2 2" xfId="18631"/>
    <cellStyle name="Output 11 6 2 3" xfId="18632"/>
    <cellStyle name="Output 11 6 3" xfId="18633"/>
    <cellStyle name="Output 11 6 3 2" xfId="18634"/>
    <cellStyle name="Output 11 6 4" xfId="18635"/>
    <cellStyle name="Output 11 7" xfId="18636"/>
    <cellStyle name="Output 11 7 2" xfId="18637"/>
    <cellStyle name="Output 11 7 2 2" xfId="18638"/>
    <cellStyle name="Output 11 7 2 2 2" xfId="18639"/>
    <cellStyle name="Output 11 7 2 3" xfId="18640"/>
    <cellStyle name="Output 11 7 3" xfId="18641"/>
    <cellStyle name="Output 11 7 3 2" xfId="18642"/>
    <cellStyle name="Output 11 7 4" xfId="18643"/>
    <cellStyle name="Output 11 8" xfId="18644"/>
    <cellStyle name="Output 11 8 2" xfId="18645"/>
    <cellStyle name="Output 11 8 2 2" xfId="18646"/>
    <cellStyle name="Output 11 8 2 2 2" xfId="18647"/>
    <cellStyle name="Output 11 8 2 3" xfId="18648"/>
    <cellStyle name="Output 11 8 3" xfId="18649"/>
    <cellStyle name="Output 11 8 3 2" xfId="18650"/>
    <cellStyle name="Output 11 8 4" xfId="18651"/>
    <cellStyle name="Output 11 9" xfId="18652"/>
    <cellStyle name="Output 11 9 2" xfId="18653"/>
    <cellStyle name="Output 11 9 2 2" xfId="18654"/>
    <cellStyle name="Output 11 9 2 2 2" xfId="18655"/>
    <cellStyle name="Output 11 9 2 3" xfId="18656"/>
    <cellStyle name="Output 11 9 3" xfId="18657"/>
    <cellStyle name="Output 11 9 3 2" xfId="18658"/>
    <cellStyle name="Output 11 9 4" xfId="18659"/>
    <cellStyle name="Output 12" xfId="18660"/>
    <cellStyle name="Output 12 10" xfId="18661"/>
    <cellStyle name="Output 12 10 2" xfId="18662"/>
    <cellStyle name="Output 12 10 2 2" xfId="18663"/>
    <cellStyle name="Output 12 10 2 2 2" xfId="18664"/>
    <cellStyle name="Output 12 10 2 3" xfId="18665"/>
    <cellStyle name="Output 12 10 3" xfId="18666"/>
    <cellStyle name="Output 12 10 3 2" xfId="18667"/>
    <cellStyle name="Output 12 10 4" xfId="18668"/>
    <cellStyle name="Output 12 11" xfId="18669"/>
    <cellStyle name="Output 12 11 2" xfId="18670"/>
    <cellStyle name="Output 12 11 2 2" xfId="18671"/>
    <cellStyle name="Output 12 11 2 2 2" xfId="18672"/>
    <cellStyle name="Output 12 11 2 3" xfId="18673"/>
    <cellStyle name="Output 12 11 3" xfId="18674"/>
    <cellStyle name="Output 12 11 3 2" xfId="18675"/>
    <cellStyle name="Output 12 11 4" xfId="18676"/>
    <cellStyle name="Output 12 12" xfId="18677"/>
    <cellStyle name="Output 12 12 2" xfId="18678"/>
    <cellStyle name="Output 12 12 2 2" xfId="18679"/>
    <cellStyle name="Output 12 12 3" xfId="18680"/>
    <cellStyle name="Output 12 13" xfId="18681"/>
    <cellStyle name="Output 12 13 2" xfId="18682"/>
    <cellStyle name="Output 12 14" xfId="18683"/>
    <cellStyle name="Output 12 2" xfId="18684"/>
    <cellStyle name="Output 12 2 2" xfId="18685"/>
    <cellStyle name="Output 12 2 2 2" xfId="18686"/>
    <cellStyle name="Output 12 2 2 2 2" xfId="18687"/>
    <cellStyle name="Output 12 2 2 3" xfId="18688"/>
    <cellStyle name="Output 12 2 3" xfId="18689"/>
    <cellStyle name="Output 12 2 3 2" xfId="18690"/>
    <cellStyle name="Output 12 2 4" xfId="18691"/>
    <cellStyle name="Output 12 3" xfId="18692"/>
    <cellStyle name="Output 12 3 2" xfId="18693"/>
    <cellStyle name="Output 12 3 2 2" xfId="18694"/>
    <cellStyle name="Output 12 3 2 2 2" xfId="18695"/>
    <cellStyle name="Output 12 3 2 3" xfId="18696"/>
    <cellStyle name="Output 12 3 3" xfId="18697"/>
    <cellStyle name="Output 12 3 3 2" xfId="18698"/>
    <cellStyle name="Output 12 3 4" xfId="18699"/>
    <cellStyle name="Output 12 4" xfId="18700"/>
    <cellStyle name="Output 12 4 2" xfId="18701"/>
    <cellStyle name="Output 12 4 2 2" xfId="18702"/>
    <cellStyle name="Output 12 4 2 2 2" xfId="18703"/>
    <cellStyle name="Output 12 4 2 3" xfId="18704"/>
    <cellStyle name="Output 12 4 3" xfId="18705"/>
    <cellStyle name="Output 12 4 3 2" xfId="18706"/>
    <cellStyle name="Output 12 4 4" xfId="18707"/>
    <cellStyle name="Output 12 5" xfId="18708"/>
    <cellStyle name="Output 12 5 2" xfId="18709"/>
    <cellStyle name="Output 12 5 2 2" xfId="18710"/>
    <cellStyle name="Output 12 5 2 2 2" xfId="18711"/>
    <cellStyle name="Output 12 5 2 3" xfId="18712"/>
    <cellStyle name="Output 12 5 3" xfId="18713"/>
    <cellStyle name="Output 12 5 3 2" xfId="18714"/>
    <cellStyle name="Output 12 5 4" xfId="18715"/>
    <cellStyle name="Output 12 6" xfId="18716"/>
    <cellStyle name="Output 12 6 2" xfId="18717"/>
    <cellStyle name="Output 12 6 2 2" xfId="18718"/>
    <cellStyle name="Output 12 6 2 2 2" xfId="18719"/>
    <cellStyle name="Output 12 6 2 3" xfId="18720"/>
    <cellStyle name="Output 12 6 3" xfId="18721"/>
    <cellStyle name="Output 12 6 3 2" xfId="18722"/>
    <cellStyle name="Output 12 6 4" xfId="18723"/>
    <cellStyle name="Output 12 7" xfId="18724"/>
    <cellStyle name="Output 12 7 2" xfId="18725"/>
    <cellStyle name="Output 12 7 2 2" xfId="18726"/>
    <cellStyle name="Output 12 7 2 2 2" xfId="18727"/>
    <cellStyle name="Output 12 7 2 3" xfId="18728"/>
    <cellStyle name="Output 12 7 3" xfId="18729"/>
    <cellStyle name="Output 12 7 3 2" xfId="18730"/>
    <cellStyle name="Output 12 7 4" xfId="18731"/>
    <cellStyle name="Output 12 8" xfId="18732"/>
    <cellStyle name="Output 12 8 2" xfId="18733"/>
    <cellStyle name="Output 12 8 2 2" xfId="18734"/>
    <cellStyle name="Output 12 8 2 2 2" xfId="18735"/>
    <cellStyle name="Output 12 8 2 3" xfId="18736"/>
    <cellStyle name="Output 12 8 3" xfId="18737"/>
    <cellStyle name="Output 12 8 3 2" xfId="18738"/>
    <cellStyle name="Output 12 8 4" xfId="18739"/>
    <cellStyle name="Output 12 9" xfId="18740"/>
    <cellStyle name="Output 12 9 2" xfId="18741"/>
    <cellStyle name="Output 12 9 2 2" xfId="18742"/>
    <cellStyle name="Output 12 9 2 2 2" xfId="18743"/>
    <cellStyle name="Output 12 9 2 3" xfId="18744"/>
    <cellStyle name="Output 12 9 3" xfId="18745"/>
    <cellStyle name="Output 12 9 3 2" xfId="18746"/>
    <cellStyle name="Output 12 9 4" xfId="18747"/>
    <cellStyle name="Output 13" xfId="18748"/>
    <cellStyle name="Output 13 10" xfId="18749"/>
    <cellStyle name="Output 13 10 2" xfId="18750"/>
    <cellStyle name="Output 13 10 2 2" xfId="18751"/>
    <cellStyle name="Output 13 10 2 2 2" xfId="18752"/>
    <cellStyle name="Output 13 10 2 3" xfId="18753"/>
    <cellStyle name="Output 13 10 3" xfId="18754"/>
    <cellStyle name="Output 13 10 3 2" xfId="18755"/>
    <cellStyle name="Output 13 10 4" xfId="18756"/>
    <cellStyle name="Output 13 11" xfId="18757"/>
    <cellStyle name="Output 13 11 2" xfId="18758"/>
    <cellStyle name="Output 13 11 2 2" xfId="18759"/>
    <cellStyle name="Output 13 11 2 2 2" xfId="18760"/>
    <cellStyle name="Output 13 11 2 3" xfId="18761"/>
    <cellStyle name="Output 13 11 3" xfId="18762"/>
    <cellStyle name="Output 13 11 3 2" xfId="18763"/>
    <cellStyle name="Output 13 11 4" xfId="18764"/>
    <cellStyle name="Output 13 12" xfId="18765"/>
    <cellStyle name="Output 13 12 2" xfId="18766"/>
    <cellStyle name="Output 13 12 2 2" xfId="18767"/>
    <cellStyle name="Output 13 12 3" xfId="18768"/>
    <cellStyle name="Output 13 13" xfId="18769"/>
    <cellStyle name="Output 13 13 2" xfId="18770"/>
    <cellStyle name="Output 13 14" xfId="18771"/>
    <cellStyle name="Output 13 2" xfId="18772"/>
    <cellStyle name="Output 13 2 2" xfId="18773"/>
    <cellStyle name="Output 13 2 2 2" xfId="18774"/>
    <cellStyle name="Output 13 2 2 2 2" xfId="18775"/>
    <cellStyle name="Output 13 2 2 3" xfId="18776"/>
    <cellStyle name="Output 13 2 3" xfId="18777"/>
    <cellStyle name="Output 13 2 3 2" xfId="18778"/>
    <cellStyle name="Output 13 2 4" xfId="18779"/>
    <cellStyle name="Output 13 3" xfId="18780"/>
    <cellStyle name="Output 13 3 2" xfId="18781"/>
    <cellStyle name="Output 13 3 2 2" xfId="18782"/>
    <cellStyle name="Output 13 3 2 2 2" xfId="18783"/>
    <cellStyle name="Output 13 3 2 3" xfId="18784"/>
    <cellStyle name="Output 13 3 3" xfId="18785"/>
    <cellStyle name="Output 13 3 3 2" xfId="18786"/>
    <cellStyle name="Output 13 3 4" xfId="18787"/>
    <cellStyle name="Output 13 4" xfId="18788"/>
    <cellStyle name="Output 13 4 2" xfId="18789"/>
    <cellStyle name="Output 13 4 2 2" xfId="18790"/>
    <cellStyle name="Output 13 4 2 2 2" xfId="18791"/>
    <cellStyle name="Output 13 4 2 3" xfId="18792"/>
    <cellStyle name="Output 13 4 3" xfId="18793"/>
    <cellStyle name="Output 13 4 3 2" xfId="18794"/>
    <cellStyle name="Output 13 4 4" xfId="18795"/>
    <cellStyle name="Output 13 5" xfId="18796"/>
    <cellStyle name="Output 13 5 2" xfId="18797"/>
    <cellStyle name="Output 13 5 2 2" xfId="18798"/>
    <cellStyle name="Output 13 5 2 2 2" xfId="18799"/>
    <cellStyle name="Output 13 5 2 3" xfId="18800"/>
    <cellStyle name="Output 13 5 3" xfId="18801"/>
    <cellStyle name="Output 13 5 3 2" xfId="18802"/>
    <cellStyle name="Output 13 5 4" xfId="18803"/>
    <cellStyle name="Output 13 6" xfId="18804"/>
    <cellStyle name="Output 13 6 2" xfId="18805"/>
    <cellStyle name="Output 13 6 2 2" xfId="18806"/>
    <cellStyle name="Output 13 6 2 2 2" xfId="18807"/>
    <cellStyle name="Output 13 6 2 3" xfId="18808"/>
    <cellStyle name="Output 13 6 3" xfId="18809"/>
    <cellStyle name="Output 13 6 3 2" xfId="18810"/>
    <cellStyle name="Output 13 6 4" xfId="18811"/>
    <cellStyle name="Output 13 7" xfId="18812"/>
    <cellStyle name="Output 13 7 2" xfId="18813"/>
    <cellStyle name="Output 13 7 2 2" xfId="18814"/>
    <cellStyle name="Output 13 7 2 2 2" xfId="18815"/>
    <cellStyle name="Output 13 7 2 3" xfId="18816"/>
    <cellStyle name="Output 13 7 3" xfId="18817"/>
    <cellStyle name="Output 13 7 3 2" xfId="18818"/>
    <cellStyle name="Output 13 7 4" xfId="18819"/>
    <cellStyle name="Output 13 8" xfId="18820"/>
    <cellStyle name="Output 13 8 2" xfId="18821"/>
    <cellStyle name="Output 13 8 2 2" xfId="18822"/>
    <cellStyle name="Output 13 8 2 2 2" xfId="18823"/>
    <cellStyle name="Output 13 8 2 3" xfId="18824"/>
    <cellStyle name="Output 13 8 3" xfId="18825"/>
    <cellStyle name="Output 13 8 3 2" xfId="18826"/>
    <cellStyle name="Output 13 8 4" xfId="18827"/>
    <cellStyle name="Output 13 9" xfId="18828"/>
    <cellStyle name="Output 13 9 2" xfId="18829"/>
    <cellStyle name="Output 13 9 2 2" xfId="18830"/>
    <cellStyle name="Output 13 9 2 2 2" xfId="18831"/>
    <cellStyle name="Output 13 9 2 3" xfId="18832"/>
    <cellStyle name="Output 13 9 3" xfId="18833"/>
    <cellStyle name="Output 13 9 3 2" xfId="18834"/>
    <cellStyle name="Output 13 9 4" xfId="18835"/>
    <cellStyle name="Output 14" xfId="18836"/>
    <cellStyle name="Output 14 2" xfId="18837"/>
    <cellStyle name="Output 14 2 2" xfId="18838"/>
    <cellStyle name="Output 14 3" xfId="18839"/>
    <cellStyle name="Output 15" xfId="18840"/>
    <cellStyle name="Output 15 2" xfId="18841"/>
    <cellStyle name="Output 16" xfId="18842"/>
    <cellStyle name="Output 2" xfId="18843"/>
    <cellStyle name="Output 2 10" xfId="18844"/>
    <cellStyle name="Output 2 10 2" xfId="18845"/>
    <cellStyle name="Output 2 10 2 2" xfId="18846"/>
    <cellStyle name="Output 2 10 2 2 2" xfId="18847"/>
    <cellStyle name="Output 2 10 2 3" xfId="18848"/>
    <cellStyle name="Output 2 10 3" xfId="18849"/>
    <cellStyle name="Output 2 10 3 2" xfId="18850"/>
    <cellStyle name="Output 2 10 4" xfId="18851"/>
    <cellStyle name="Output 2 11" xfId="18852"/>
    <cellStyle name="Output 2 11 2" xfId="18853"/>
    <cellStyle name="Output 2 11 2 2" xfId="18854"/>
    <cellStyle name="Output 2 11 2 2 2" xfId="18855"/>
    <cellStyle name="Output 2 11 2 3" xfId="18856"/>
    <cellStyle name="Output 2 11 3" xfId="18857"/>
    <cellStyle name="Output 2 11 3 2" xfId="18858"/>
    <cellStyle name="Output 2 11 4" xfId="18859"/>
    <cellStyle name="Output 2 12" xfId="18860"/>
    <cellStyle name="Output 2 12 2" xfId="18861"/>
    <cellStyle name="Output 2 12 2 2" xfId="18862"/>
    <cellStyle name="Output 2 12 3" xfId="18863"/>
    <cellStyle name="Output 2 13" xfId="18864"/>
    <cellStyle name="Output 2 13 2" xfId="18865"/>
    <cellStyle name="Output 2 14" xfId="18866"/>
    <cellStyle name="Output 2 2" xfId="18867"/>
    <cellStyle name="Output 2 2 2" xfId="18868"/>
    <cellStyle name="Output 2 2 2 2" xfId="18869"/>
    <cellStyle name="Output 2 2 2 2 2" xfId="18870"/>
    <cellStyle name="Output 2 2 2 3" xfId="18871"/>
    <cellStyle name="Output 2 2 3" xfId="18872"/>
    <cellStyle name="Output 2 2 3 2" xfId="18873"/>
    <cellStyle name="Output 2 2 4" xfId="18874"/>
    <cellStyle name="Output 2 3" xfId="18875"/>
    <cellStyle name="Output 2 3 2" xfId="18876"/>
    <cellStyle name="Output 2 3 2 2" xfId="18877"/>
    <cellStyle name="Output 2 3 2 2 2" xfId="18878"/>
    <cellStyle name="Output 2 3 2 3" xfId="18879"/>
    <cellStyle name="Output 2 3 3" xfId="18880"/>
    <cellStyle name="Output 2 3 3 2" xfId="18881"/>
    <cellStyle name="Output 2 3 4" xfId="18882"/>
    <cellStyle name="Output 2 4" xfId="18883"/>
    <cellStyle name="Output 2 4 2" xfId="18884"/>
    <cellStyle name="Output 2 4 2 2" xfId="18885"/>
    <cellStyle name="Output 2 4 2 2 2" xfId="18886"/>
    <cellStyle name="Output 2 4 2 3" xfId="18887"/>
    <cellStyle name="Output 2 4 3" xfId="18888"/>
    <cellStyle name="Output 2 4 3 2" xfId="18889"/>
    <cellStyle name="Output 2 4 4" xfId="18890"/>
    <cellStyle name="Output 2 5" xfId="18891"/>
    <cellStyle name="Output 2 5 2" xfId="18892"/>
    <cellStyle name="Output 2 5 2 2" xfId="18893"/>
    <cellStyle name="Output 2 5 2 2 2" xfId="18894"/>
    <cellStyle name="Output 2 5 2 3" xfId="18895"/>
    <cellStyle name="Output 2 5 3" xfId="18896"/>
    <cellStyle name="Output 2 5 3 2" xfId="18897"/>
    <cellStyle name="Output 2 5 4" xfId="18898"/>
    <cellStyle name="Output 2 6" xfId="18899"/>
    <cellStyle name="Output 2 6 2" xfId="18900"/>
    <cellStyle name="Output 2 6 2 2" xfId="18901"/>
    <cellStyle name="Output 2 6 2 2 2" xfId="18902"/>
    <cellStyle name="Output 2 6 2 3" xfId="18903"/>
    <cellStyle name="Output 2 6 3" xfId="18904"/>
    <cellStyle name="Output 2 6 3 2" xfId="18905"/>
    <cellStyle name="Output 2 6 4" xfId="18906"/>
    <cellStyle name="Output 2 7" xfId="18907"/>
    <cellStyle name="Output 2 7 2" xfId="18908"/>
    <cellStyle name="Output 2 7 2 2" xfId="18909"/>
    <cellStyle name="Output 2 7 2 2 2" xfId="18910"/>
    <cellStyle name="Output 2 7 2 3" xfId="18911"/>
    <cellStyle name="Output 2 7 3" xfId="18912"/>
    <cellStyle name="Output 2 7 3 2" xfId="18913"/>
    <cellStyle name="Output 2 7 4" xfId="18914"/>
    <cellStyle name="Output 2 8" xfId="18915"/>
    <cellStyle name="Output 2 8 2" xfId="18916"/>
    <cellStyle name="Output 2 8 2 2" xfId="18917"/>
    <cellStyle name="Output 2 8 2 2 2" xfId="18918"/>
    <cellStyle name="Output 2 8 2 3" xfId="18919"/>
    <cellStyle name="Output 2 8 3" xfId="18920"/>
    <cellStyle name="Output 2 8 3 2" xfId="18921"/>
    <cellStyle name="Output 2 8 4" xfId="18922"/>
    <cellStyle name="Output 2 9" xfId="18923"/>
    <cellStyle name="Output 2 9 2" xfId="18924"/>
    <cellStyle name="Output 2 9 2 2" xfId="18925"/>
    <cellStyle name="Output 2 9 2 2 2" xfId="18926"/>
    <cellStyle name="Output 2 9 2 3" xfId="18927"/>
    <cellStyle name="Output 2 9 3" xfId="18928"/>
    <cellStyle name="Output 2 9 3 2" xfId="18929"/>
    <cellStyle name="Output 2 9 4" xfId="18930"/>
    <cellStyle name="Output 3" xfId="18931"/>
    <cellStyle name="Output 3 10" xfId="18932"/>
    <cellStyle name="Output 3 10 2" xfId="18933"/>
    <cellStyle name="Output 3 10 2 2" xfId="18934"/>
    <cellStyle name="Output 3 10 2 2 2" xfId="18935"/>
    <cellStyle name="Output 3 10 2 3" xfId="18936"/>
    <cellStyle name="Output 3 10 3" xfId="18937"/>
    <cellStyle name="Output 3 10 3 2" xfId="18938"/>
    <cellStyle name="Output 3 10 4" xfId="18939"/>
    <cellStyle name="Output 3 11" xfId="18940"/>
    <cellStyle name="Output 3 11 2" xfId="18941"/>
    <cellStyle name="Output 3 11 2 2" xfId="18942"/>
    <cellStyle name="Output 3 11 2 2 2" xfId="18943"/>
    <cellStyle name="Output 3 11 2 3" xfId="18944"/>
    <cellStyle name="Output 3 11 3" xfId="18945"/>
    <cellStyle name="Output 3 11 3 2" xfId="18946"/>
    <cellStyle name="Output 3 11 4" xfId="18947"/>
    <cellStyle name="Output 3 12" xfId="18948"/>
    <cellStyle name="Output 3 12 2" xfId="18949"/>
    <cellStyle name="Output 3 12 2 2" xfId="18950"/>
    <cellStyle name="Output 3 12 3" xfId="18951"/>
    <cellStyle name="Output 3 13" xfId="18952"/>
    <cellStyle name="Output 3 13 2" xfId="18953"/>
    <cellStyle name="Output 3 14" xfId="18954"/>
    <cellStyle name="Output 3 2" xfId="18955"/>
    <cellStyle name="Output 3 2 2" xfId="18956"/>
    <cellStyle name="Output 3 2 2 2" xfId="18957"/>
    <cellStyle name="Output 3 2 2 2 2" xfId="18958"/>
    <cellStyle name="Output 3 2 2 3" xfId="18959"/>
    <cellStyle name="Output 3 2 3" xfId="18960"/>
    <cellStyle name="Output 3 2 3 2" xfId="18961"/>
    <cellStyle name="Output 3 2 4" xfId="18962"/>
    <cellStyle name="Output 3 3" xfId="18963"/>
    <cellStyle name="Output 3 3 2" xfId="18964"/>
    <cellStyle name="Output 3 3 2 2" xfId="18965"/>
    <cellStyle name="Output 3 3 2 2 2" xfId="18966"/>
    <cellStyle name="Output 3 3 2 3" xfId="18967"/>
    <cellStyle name="Output 3 3 3" xfId="18968"/>
    <cellStyle name="Output 3 3 3 2" xfId="18969"/>
    <cellStyle name="Output 3 3 4" xfId="18970"/>
    <cellStyle name="Output 3 4" xfId="18971"/>
    <cellStyle name="Output 3 4 2" xfId="18972"/>
    <cellStyle name="Output 3 4 2 2" xfId="18973"/>
    <cellStyle name="Output 3 4 2 2 2" xfId="18974"/>
    <cellStyle name="Output 3 4 2 3" xfId="18975"/>
    <cellStyle name="Output 3 4 3" xfId="18976"/>
    <cellStyle name="Output 3 4 3 2" xfId="18977"/>
    <cellStyle name="Output 3 4 4" xfId="18978"/>
    <cellStyle name="Output 3 5" xfId="18979"/>
    <cellStyle name="Output 3 5 2" xfId="18980"/>
    <cellStyle name="Output 3 5 2 2" xfId="18981"/>
    <cellStyle name="Output 3 5 2 2 2" xfId="18982"/>
    <cellStyle name="Output 3 5 2 3" xfId="18983"/>
    <cellStyle name="Output 3 5 3" xfId="18984"/>
    <cellStyle name="Output 3 5 3 2" xfId="18985"/>
    <cellStyle name="Output 3 5 4" xfId="18986"/>
    <cellStyle name="Output 3 6" xfId="18987"/>
    <cellStyle name="Output 3 6 2" xfId="18988"/>
    <cellStyle name="Output 3 6 2 2" xfId="18989"/>
    <cellStyle name="Output 3 6 2 2 2" xfId="18990"/>
    <cellStyle name="Output 3 6 2 3" xfId="18991"/>
    <cellStyle name="Output 3 6 3" xfId="18992"/>
    <cellStyle name="Output 3 6 3 2" xfId="18993"/>
    <cellStyle name="Output 3 6 4" xfId="18994"/>
    <cellStyle name="Output 3 7" xfId="18995"/>
    <cellStyle name="Output 3 7 2" xfId="18996"/>
    <cellStyle name="Output 3 7 2 2" xfId="18997"/>
    <cellStyle name="Output 3 7 2 2 2" xfId="18998"/>
    <cellStyle name="Output 3 7 2 3" xfId="18999"/>
    <cellStyle name="Output 3 7 3" xfId="19000"/>
    <cellStyle name="Output 3 7 3 2" xfId="19001"/>
    <cellStyle name="Output 3 7 4" xfId="19002"/>
    <cellStyle name="Output 3 8" xfId="19003"/>
    <cellStyle name="Output 3 8 2" xfId="19004"/>
    <cellStyle name="Output 3 8 2 2" xfId="19005"/>
    <cellStyle name="Output 3 8 2 2 2" xfId="19006"/>
    <cellStyle name="Output 3 8 2 3" xfId="19007"/>
    <cellStyle name="Output 3 8 3" xfId="19008"/>
    <cellStyle name="Output 3 8 3 2" xfId="19009"/>
    <cellStyle name="Output 3 8 4" xfId="19010"/>
    <cellStyle name="Output 3 9" xfId="19011"/>
    <cellStyle name="Output 3 9 2" xfId="19012"/>
    <cellStyle name="Output 3 9 2 2" xfId="19013"/>
    <cellStyle name="Output 3 9 2 2 2" xfId="19014"/>
    <cellStyle name="Output 3 9 2 3" xfId="19015"/>
    <cellStyle name="Output 3 9 3" xfId="19016"/>
    <cellStyle name="Output 3 9 3 2" xfId="19017"/>
    <cellStyle name="Output 3 9 4" xfId="19018"/>
    <cellStyle name="Output 4" xfId="19019"/>
    <cellStyle name="Output 4 10" xfId="19020"/>
    <cellStyle name="Output 4 10 2" xfId="19021"/>
    <cellStyle name="Output 4 10 2 2" xfId="19022"/>
    <cellStyle name="Output 4 10 2 2 2" xfId="19023"/>
    <cellStyle name="Output 4 10 2 3" xfId="19024"/>
    <cellStyle name="Output 4 10 3" xfId="19025"/>
    <cellStyle name="Output 4 10 3 2" xfId="19026"/>
    <cellStyle name="Output 4 10 4" xfId="19027"/>
    <cellStyle name="Output 4 11" xfId="19028"/>
    <cellStyle name="Output 4 11 2" xfId="19029"/>
    <cellStyle name="Output 4 11 2 2" xfId="19030"/>
    <cellStyle name="Output 4 11 2 2 2" xfId="19031"/>
    <cellStyle name="Output 4 11 2 3" xfId="19032"/>
    <cellStyle name="Output 4 11 3" xfId="19033"/>
    <cellStyle name="Output 4 11 3 2" xfId="19034"/>
    <cellStyle name="Output 4 11 4" xfId="19035"/>
    <cellStyle name="Output 4 12" xfId="19036"/>
    <cellStyle name="Output 4 12 2" xfId="19037"/>
    <cellStyle name="Output 4 12 2 2" xfId="19038"/>
    <cellStyle name="Output 4 12 3" xfId="19039"/>
    <cellStyle name="Output 4 13" xfId="19040"/>
    <cellStyle name="Output 4 13 2" xfId="19041"/>
    <cellStyle name="Output 4 14" xfId="19042"/>
    <cellStyle name="Output 4 2" xfId="19043"/>
    <cellStyle name="Output 4 2 2" xfId="19044"/>
    <cellStyle name="Output 4 2 2 2" xfId="19045"/>
    <cellStyle name="Output 4 2 2 2 2" xfId="19046"/>
    <cellStyle name="Output 4 2 2 3" xfId="19047"/>
    <cellStyle name="Output 4 2 3" xfId="19048"/>
    <cellStyle name="Output 4 2 3 2" xfId="19049"/>
    <cellStyle name="Output 4 2 4" xfId="19050"/>
    <cellStyle name="Output 4 3" xfId="19051"/>
    <cellStyle name="Output 4 3 2" xfId="19052"/>
    <cellStyle name="Output 4 3 2 2" xfId="19053"/>
    <cellStyle name="Output 4 3 2 2 2" xfId="19054"/>
    <cellStyle name="Output 4 3 2 3" xfId="19055"/>
    <cellStyle name="Output 4 3 3" xfId="19056"/>
    <cellStyle name="Output 4 3 3 2" xfId="19057"/>
    <cellStyle name="Output 4 3 4" xfId="19058"/>
    <cellStyle name="Output 4 4" xfId="19059"/>
    <cellStyle name="Output 4 4 2" xfId="19060"/>
    <cellStyle name="Output 4 4 2 2" xfId="19061"/>
    <cellStyle name="Output 4 4 2 2 2" xfId="19062"/>
    <cellStyle name="Output 4 4 2 3" xfId="19063"/>
    <cellStyle name="Output 4 4 3" xfId="19064"/>
    <cellStyle name="Output 4 4 3 2" xfId="19065"/>
    <cellStyle name="Output 4 4 4" xfId="19066"/>
    <cellStyle name="Output 4 5" xfId="19067"/>
    <cellStyle name="Output 4 5 2" xfId="19068"/>
    <cellStyle name="Output 4 5 2 2" xfId="19069"/>
    <cellStyle name="Output 4 5 2 2 2" xfId="19070"/>
    <cellStyle name="Output 4 5 2 3" xfId="19071"/>
    <cellStyle name="Output 4 5 3" xfId="19072"/>
    <cellStyle name="Output 4 5 3 2" xfId="19073"/>
    <cellStyle name="Output 4 5 4" xfId="19074"/>
    <cellStyle name="Output 4 6" xfId="19075"/>
    <cellStyle name="Output 4 6 2" xfId="19076"/>
    <cellStyle name="Output 4 6 2 2" xfId="19077"/>
    <cellStyle name="Output 4 6 2 2 2" xfId="19078"/>
    <cellStyle name="Output 4 6 2 3" xfId="19079"/>
    <cellStyle name="Output 4 6 3" xfId="19080"/>
    <cellStyle name="Output 4 6 3 2" xfId="19081"/>
    <cellStyle name="Output 4 6 4" xfId="19082"/>
    <cellStyle name="Output 4 7" xfId="19083"/>
    <cellStyle name="Output 4 7 2" xfId="19084"/>
    <cellStyle name="Output 4 7 2 2" xfId="19085"/>
    <cellStyle name="Output 4 7 2 2 2" xfId="19086"/>
    <cellStyle name="Output 4 7 2 3" xfId="19087"/>
    <cellStyle name="Output 4 7 3" xfId="19088"/>
    <cellStyle name="Output 4 7 3 2" xfId="19089"/>
    <cellStyle name="Output 4 7 4" xfId="19090"/>
    <cellStyle name="Output 4 8" xfId="19091"/>
    <cellStyle name="Output 4 8 2" xfId="19092"/>
    <cellStyle name="Output 4 8 2 2" xfId="19093"/>
    <cellStyle name="Output 4 8 2 2 2" xfId="19094"/>
    <cellStyle name="Output 4 8 2 3" xfId="19095"/>
    <cellStyle name="Output 4 8 3" xfId="19096"/>
    <cellStyle name="Output 4 8 3 2" xfId="19097"/>
    <cellStyle name="Output 4 8 4" xfId="19098"/>
    <cellStyle name="Output 4 9" xfId="19099"/>
    <cellStyle name="Output 4 9 2" xfId="19100"/>
    <cellStyle name="Output 4 9 2 2" xfId="19101"/>
    <cellStyle name="Output 4 9 2 2 2" xfId="19102"/>
    <cellStyle name="Output 4 9 2 3" xfId="19103"/>
    <cellStyle name="Output 4 9 3" xfId="19104"/>
    <cellStyle name="Output 4 9 3 2" xfId="19105"/>
    <cellStyle name="Output 4 9 4" xfId="19106"/>
    <cellStyle name="Output 5" xfId="19107"/>
    <cellStyle name="Output 5 10" xfId="19108"/>
    <cellStyle name="Output 5 10 2" xfId="19109"/>
    <cellStyle name="Output 5 10 2 2" xfId="19110"/>
    <cellStyle name="Output 5 10 2 2 2" xfId="19111"/>
    <cellStyle name="Output 5 10 2 3" xfId="19112"/>
    <cellStyle name="Output 5 10 3" xfId="19113"/>
    <cellStyle name="Output 5 10 3 2" xfId="19114"/>
    <cellStyle name="Output 5 10 4" xfId="19115"/>
    <cellStyle name="Output 5 11" xfId="19116"/>
    <cellStyle name="Output 5 11 2" xfId="19117"/>
    <cellStyle name="Output 5 11 2 2" xfId="19118"/>
    <cellStyle name="Output 5 11 2 2 2" xfId="19119"/>
    <cellStyle name="Output 5 11 2 3" xfId="19120"/>
    <cellStyle name="Output 5 11 3" xfId="19121"/>
    <cellStyle name="Output 5 11 3 2" xfId="19122"/>
    <cellStyle name="Output 5 11 4" xfId="19123"/>
    <cellStyle name="Output 5 12" xfId="19124"/>
    <cellStyle name="Output 5 12 2" xfId="19125"/>
    <cellStyle name="Output 5 12 2 2" xfId="19126"/>
    <cellStyle name="Output 5 12 3" xfId="19127"/>
    <cellStyle name="Output 5 13" xfId="19128"/>
    <cellStyle name="Output 5 13 2" xfId="19129"/>
    <cellStyle name="Output 5 14" xfId="19130"/>
    <cellStyle name="Output 5 2" xfId="19131"/>
    <cellStyle name="Output 5 2 2" xfId="19132"/>
    <cellStyle name="Output 5 2 2 2" xfId="19133"/>
    <cellStyle name="Output 5 2 2 2 2" xfId="19134"/>
    <cellStyle name="Output 5 2 2 3" xfId="19135"/>
    <cellStyle name="Output 5 2 3" xfId="19136"/>
    <cellStyle name="Output 5 2 3 2" xfId="19137"/>
    <cellStyle name="Output 5 2 4" xfId="19138"/>
    <cellStyle name="Output 5 3" xfId="19139"/>
    <cellStyle name="Output 5 3 2" xfId="19140"/>
    <cellStyle name="Output 5 3 2 2" xfId="19141"/>
    <cellStyle name="Output 5 3 2 2 2" xfId="19142"/>
    <cellStyle name="Output 5 3 2 3" xfId="19143"/>
    <cellStyle name="Output 5 3 3" xfId="19144"/>
    <cellStyle name="Output 5 3 3 2" xfId="19145"/>
    <cellStyle name="Output 5 3 4" xfId="19146"/>
    <cellStyle name="Output 5 4" xfId="19147"/>
    <cellStyle name="Output 5 4 2" xfId="19148"/>
    <cellStyle name="Output 5 4 2 2" xfId="19149"/>
    <cellStyle name="Output 5 4 2 2 2" xfId="19150"/>
    <cellStyle name="Output 5 4 2 3" xfId="19151"/>
    <cellStyle name="Output 5 4 3" xfId="19152"/>
    <cellStyle name="Output 5 4 3 2" xfId="19153"/>
    <cellStyle name="Output 5 4 4" xfId="19154"/>
    <cellStyle name="Output 5 5" xfId="19155"/>
    <cellStyle name="Output 5 5 2" xfId="19156"/>
    <cellStyle name="Output 5 5 2 2" xfId="19157"/>
    <cellStyle name="Output 5 5 2 2 2" xfId="19158"/>
    <cellStyle name="Output 5 5 2 3" xfId="19159"/>
    <cellStyle name="Output 5 5 3" xfId="19160"/>
    <cellStyle name="Output 5 5 3 2" xfId="19161"/>
    <cellStyle name="Output 5 5 4" xfId="19162"/>
    <cellStyle name="Output 5 6" xfId="19163"/>
    <cellStyle name="Output 5 6 2" xfId="19164"/>
    <cellStyle name="Output 5 6 2 2" xfId="19165"/>
    <cellStyle name="Output 5 6 2 2 2" xfId="19166"/>
    <cellStyle name="Output 5 6 2 3" xfId="19167"/>
    <cellStyle name="Output 5 6 3" xfId="19168"/>
    <cellStyle name="Output 5 6 3 2" xfId="19169"/>
    <cellStyle name="Output 5 6 4" xfId="19170"/>
    <cellStyle name="Output 5 7" xfId="19171"/>
    <cellStyle name="Output 5 7 2" xfId="19172"/>
    <cellStyle name="Output 5 7 2 2" xfId="19173"/>
    <cellStyle name="Output 5 7 2 2 2" xfId="19174"/>
    <cellStyle name="Output 5 7 2 3" xfId="19175"/>
    <cellStyle name="Output 5 7 3" xfId="19176"/>
    <cellStyle name="Output 5 7 3 2" xfId="19177"/>
    <cellStyle name="Output 5 7 4" xfId="19178"/>
    <cellStyle name="Output 5 8" xfId="19179"/>
    <cellStyle name="Output 5 8 2" xfId="19180"/>
    <cellStyle name="Output 5 8 2 2" xfId="19181"/>
    <cellStyle name="Output 5 8 2 2 2" xfId="19182"/>
    <cellStyle name="Output 5 8 2 3" xfId="19183"/>
    <cellStyle name="Output 5 8 3" xfId="19184"/>
    <cellStyle name="Output 5 8 3 2" xfId="19185"/>
    <cellStyle name="Output 5 8 4" xfId="19186"/>
    <cellStyle name="Output 5 9" xfId="19187"/>
    <cellStyle name="Output 5 9 2" xfId="19188"/>
    <cellStyle name="Output 5 9 2 2" xfId="19189"/>
    <cellStyle name="Output 5 9 2 2 2" xfId="19190"/>
    <cellStyle name="Output 5 9 2 3" xfId="19191"/>
    <cellStyle name="Output 5 9 3" xfId="19192"/>
    <cellStyle name="Output 5 9 3 2" xfId="19193"/>
    <cellStyle name="Output 5 9 4" xfId="19194"/>
    <cellStyle name="Output 6" xfId="19195"/>
    <cellStyle name="Output 6 10" xfId="19196"/>
    <cellStyle name="Output 6 10 2" xfId="19197"/>
    <cellStyle name="Output 6 10 2 2" xfId="19198"/>
    <cellStyle name="Output 6 10 2 2 2" xfId="19199"/>
    <cellStyle name="Output 6 10 2 3" xfId="19200"/>
    <cellStyle name="Output 6 10 3" xfId="19201"/>
    <cellStyle name="Output 6 10 3 2" xfId="19202"/>
    <cellStyle name="Output 6 10 4" xfId="19203"/>
    <cellStyle name="Output 6 11" xfId="19204"/>
    <cellStyle name="Output 6 11 2" xfId="19205"/>
    <cellStyle name="Output 6 11 2 2" xfId="19206"/>
    <cellStyle name="Output 6 11 2 2 2" xfId="19207"/>
    <cellStyle name="Output 6 11 2 3" xfId="19208"/>
    <cellStyle name="Output 6 11 3" xfId="19209"/>
    <cellStyle name="Output 6 11 3 2" xfId="19210"/>
    <cellStyle name="Output 6 11 4" xfId="19211"/>
    <cellStyle name="Output 6 12" xfId="19212"/>
    <cellStyle name="Output 6 12 2" xfId="19213"/>
    <cellStyle name="Output 6 12 2 2" xfId="19214"/>
    <cellStyle name="Output 6 12 3" xfId="19215"/>
    <cellStyle name="Output 6 13" xfId="19216"/>
    <cellStyle name="Output 6 13 2" xfId="19217"/>
    <cellStyle name="Output 6 14" xfId="19218"/>
    <cellStyle name="Output 6 2" xfId="19219"/>
    <cellStyle name="Output 6 2 2" xfId="19220"/>
    <cellStyle name="Output 6 2 2 2" xfId="19221"/>
    <cellStyle name="Output 6 2 2 2 2" xfId="19222"/>
    <cellStyle name="Output 6 2 2 3" xfId="19223"/>
    <cellStyle name="Output 6 2 3" xfId="19224"/>
    <cellStyle name="Output 6 2 3 2" xfId="19225"/>
    <cellStyle name="Output 6 2 4" xfId="19226"/>
    <cellStyle name="Output 6 3" xfId="19227"/>
    <cellStyle name="Output 6 3 2" xfId="19228"/>
    <cellStyle name="Output 6 3 2 2" xfId="19229"/>
    <cellStyle name="Output 6 3 2 2 2" xfId="19230"/>
    <cellStyle name="Output 6 3 2 3" xfId="19231"/>
    <cellStyle name="Output 6 3 3" xfId="19232"/>
    <cellStyle name="Output 6 3 3 2" xfId="19233"/>
    <cellStyle name="Output 6 3 4" xfId="19234"/>
    <cellStyle name="Output 6 4" xfId="19235"/>
    <cellStyle name="Output 6 4 2" xfId="19236"/>
    <cellStyle name="Output 6 4 2 2" xfId="19237"/>
    <cellStyle name="Output 6 4 2 2 2" xfId="19238"/>
    <cellStyle name="Output 6 4 2 3" xfId="19239"/>
    <cellStyle name="Output 6 4 3" xfId="19240"/>
    <cellStyle name="Output 6 4 3 2" xfId="19241"/>
    <cellStyle name="Output 6 4 4" xfId="19242"/>
    <cellStyle name="Output 6 5" xfId="19243"/>
    <cellStyle name="Output 6 5 2" xfId="19244"/>
    <cellStyle name="Output 6 5 2 2" xfId="19245"/>
    <cellStyle name="Output 6 5 2 2 2" xfId="19246"/>
    <cellStyle name="Output 6 5 2 3" xfId="19247"/>
    <cellStyle name="Output 6 5 3" xfId="19248"/>
    <cellStyle name="Output 6 5 3 2" xfId="19249"/>
    <cellStyle name="Output 6 5 4" xfId="19250"/>
    <cellStyle name="Output 6 6" xfId="19251"/>
    <cellStyle name="Output 6 6 2" xfId="19252"/>
    <cellStyle name="Output 6 6 2 2" xfId="19253"/>
    <cellStyle name="Output 6 6 2 2 2" xfId="19254"/>
    <cellStyle name="Output 6 6 2 3" xfId="19255"/>
    <cellStyle name="Output 6 6 3" xfId="19256"/>
    <cellStyle name="Output 6 6 3 2" xfId="19257"/>
    <cellStyle name="Output 6 6 4" xfId="19258"/>
    <cellStyle name="Output 6 7" xfId="19259"/>
    <cellStyle name="Output 6 7 2" xfId="19260"/>
    <cellStyle name="Output 6 7 2 2" xfId="19261"/>
    <cellStyle name="Output 6 7 2 2 2" xfId="19262"/>
    <cellStyle name="Output 6 7 2 3" xfId="19263"/>
    <cellStyle name="Output 6 7 3" xfId="19264"/>
    <cellStyle name="Output 6 7 3 2" xfId="19265"/>
    <cellStyle name="Output 6 7 4" xfId="19266"/>
    <cellStyle name="Output 6 8" xfId="19267"/>
    <cellStyle name="Output 6 8 2" xfId="19268"/>
    <cellStyle name="Output 6 8 2 2" xfId="19269"/>
    <cellStyle name="Output 6 8 2 2 2" xfId="19270"/>
    <cellStyle name="Output 6 8 2 3" xfId="19271"/>
    <cellStyle name="Output 6 8 3" xfId="19272"/>
    <cellStyle name="Output 6 8 3 2" xfId="19273"/>
    <cellStyle name="Output 6 8 4" xfId="19274"/>
    <cellStyle name="Output 6 9" xfId="19275"/>
    <cellStyle name="Output 6 9 2" xfId="19276"/>
    <cellStyle name="Output 6 9 2 2" xfId="19277"/>
    <cellStyle name="Output 6 9 2 2 2" xfId="19278"/>
    <cellStyle name="Output 6 9 2 3" xfId="19279"/>
    <cellStyle name="Output 6 9 3" xfId="19280"/>
    <cellStyle name="Output 6 9 3 2" xfId="19281"/>
    <cellStyle name="Output 6 9 4" xfId="19282"/>
    <cellStyle name="Output 7" xfId="19283"/>
    <cellStyle name="Output 7 10" xfId="19284"/>
    <cellStyle name="Output 7 10 2" xfId="19285"/>
    <cellStyle name="Output 7 10 2 2" xfId="19286"/>
    <cellStyle name="Output 7 10 2 2 2" xfId="19287"/>
    <cellStyle name="Output 7 10 2 3" xfId="19288"/>
    <cellStyle name="Output 7 10 3" xfId="19289"/>
    <cellStyle name="Output 7 10 3 2" xfId="19290"/>
    <cellStyle name="Output 7 10 4" xfId="19291"/>
    <cellStyle name="Output 7 11" xfId="19292"/>
    <cellStyle name="Output 7 11 2" xfId="19293"/>
    <cellStyle name="Output 7 11 2 2" xfId="19294"/>
    <cellStyle name="Output 7 11 2 2 2" xfId="19295"/>
    <cellStyle name="Output 7 11 2 3" xfId="19296"/>
    <cellStyle name="Output 7 11 3" xfId="19297"/>
    <cellStyle name="Output 7 11 3 2" xfId="19298"/>
    <cellStyle name="Output 7 11 4" xfId="19299"/>
    <cellStyle name="Output 7 12" xfId="19300"/>
    <cellStyle name="Output 7 12 2" xfId="19301"/>
    <cellStyle name="Output 7 12 2 2" xfId="19302"/>
    <cellStyle name="Output 7 12 3" xfId="19303"/>
    <cellStyle name="Output 7 13" xfId="19304"/>
    <cellStyle name="Output 7 13 2" xfId="19305"/>
    <cellStyle name="Output 7 14" xfId="19306"/>
    <cellStyle name="Output 7 2" xfId="19307"/>
    <cellStyle name="Output 7 2 2" xfId="19308"/>
    <cellStyle name="Output 7 2 2 2" xfId="19309"/>
    <cellStyle name="Output 7 2 2 2 2" xfId="19310"/>
    <cellStyle name="Output 7 2 2 3" xfId="19311"/>
    <cellStyle name="Output 7 2 3" xfId="19312"/>
    <cellStyle name="Output 7 2 3 2" xfId="19313"/>
    <cellStyle name="Output 7 2 4" xfId="19314"/>
    <cellStyle name="Output 7 3" xfId="19315"/>
    <cellStyle name="Output 7 3 2" xfId="19316"/>
    <cellStyle name="Output 7 3 2 2" xfId="19317"/>
    <cellStyle name="Output 7 3 2 2 2" xfId="19318"/>
    <cellStyle name="Output 7 3 2 3" xfId="19319"/>
    <cellStyle name="Output 7 3 3" xfId="19320"/>
    <cellStyle name="Output 7 3 3 2" xfId="19321"/>
    <cellStyle name="Output 7 3 4" xfId="19322"/>
    <cellStyle name="Output 7 4" xfId="19323"/>
    <cellStyle name="Output 7 4 2" xfId="19324"/>
    <cellStyle name="Output 7 4 2 2" xfId="19325"/>
    <cellStyle name="Output 7 4 2 2 2" xfId="19326"/>
    <cellStyle name="Output 7 4 2 3" xfId="19327"/>
    <cellStyle name="Output 7 4 3" xfId="19328"/>
    <cellStyle name="Output 7 4 3 2" xfId="19329"/>
    <cellStyle name="Output 7 4 4" xfId="19330"/>
    <cellStyle name="Output 7 5" xfId="19331"/>
    <cellStyle name="Output 7 5 2" xfId="19332"/>
    <cellStyle name="Output 7 5 2 2" xfId="19333"/>
    <cellStyle name="Output 7 5 2 2 2" xfId="19334"/>
    <cellStyle name="Output 7 5 2 3" xfId="19335"/>
    <cellStyle name="Output 7 5 3" xfId="19336"/>
    <cellStyle name="Output 7 5 3 2" xfId="19337"/>
    <cellStyle name="Output 7 5 4" xfId="19338"/>
    <cellStyle name="Output 7 6" xfId="19339"/>
    <cellStyle name="Output 7 6 2" xfId="19340"/>
    <cellStyle name="Output 7 6 2 2" xfId="19341"/>
    <cellStyle name="Output 7 6 2 2 2" xfId="19342"/>
    <cellStyle name="Output 7 6 2 3" xfId="19343"/>
    <cellStyle name="Output 7 6 3" xfId="19344"/>
    <cellStyle name="Output 7 6 3 2" xfId="19345"/>
    <cellStyle name="Output 7 6 4" xfId="19346"/>
    <cellStyle name="Output 7 7" xfId="19347"/>
    <cellStyle name="Output 7 7 2" xfId="19348"/>
    <cellStyle name="Output 7 7 2 2" xfId="19349"/>
    <cellStyle name="Output 7 7 2 2 2" xfId="19350"/>
    <cellStyle name="Output 7 7 2 3" xfId="19351"/>
    <cellStyle name="Output 7 7 3" xfId="19352"/>
    <cellStyle name="Output 7 7 3 2" xfId="19353"/>
    <cellStyle name="Output 7 7 4" xfId="19354"/>
    <cellStyle name="Output 7 8" xfId="19355"/>
    <cellStyle name="Output 7 8 2" xfId="19356"/>
    <cellStyle name="Output 7 8 2 2" xfId="19357"/>
    <cellStyle name="Output 7 8 2 2 2" xfId="19358"/>
    <cellStyle name="Output 7 8 2 3" xfId="19359"/>
    <cellStyle name="Output 7 8 3" xfId="19360"/>
    <cellStyle name="Output 7 8 3 2" xfId="19361"/>
    <cellStyle name="Output 7 8 4" xfId="19362"/>
    <cellStyle name="Output 7 9" xfId="19363"/>
    <cellStyle name="Output 7 9 2" xfId="19364"/>
    <cellStyle name="Output 7 9 2 2" xfId="19365"/>
    <cellStyle name="Output 7 9 2 2 2" xfId="19366"/>
    <cellStyle name="Output 7 9 2 3" xfId="19367"/>
    <cellStyle name="Output 7 9 3" xfId="19368"/>
    <cellStyle name="Output 7 9 3 2" xfId="19369"/>
    <cellStyle name="Output 7 9 4" xfId="19370"/>
    <cellStyle name="Output 8" xfId="19371"/>
    <cellStyle name="Output 8 10" xfId="19372"/>
    <cellStyle name="Output 8 10 2" xfId="19373"/>
    <cellStyle name="Output 8 10 2 2" xfId="19374"/>
    <cellStyle name="Output 8 10 2 2 2" xfId="19375"/>
    <cellStyle name="Output 8 10 2 3" xfId="19376"/>
    <cellStyle name="Output 8 10 3" xfId="19377"/>
    <cellStyle name="Output 8 10 3 2" xfId="19378"/>
    <cellStyle name="Output 8 10 4" xfId="19379"/>
    <cellStyle name="Output 8 11" xfId="19380"/>
    <cellStyle name="Output 8 11 2" xfId="19381"/>
    <cellStyle name="Output 8 11 2 2" xfId="19382"/>
    <cellStyle name="Output 8 11 2 2 2" xfId="19383"/>
    <cellStyle name="Output 8 11 2 3" xfId="19384"/>
    <cellStyle name="Output 8 11 3" xfId="19385"/>
    <cellStyle name="Output 8 11 3 2" xfId="19386"/>
    <cellStyle name="Output 8 11 4" xfId="19387"/>
    <cellStyle name="Output 8 12" xfId="19388"/>
    <cellStyle name="Output 8 12 2" xfId="19389"/>
    <cellStyle name="Output 8 12 2 2" xfId="19390"/>
    <cellStyle name="Output 8 12 3" xfId="19391"/>
    <cellStyle name="Output 8 13" xfId="19392"/>
    <cellStyle name="Output 8 13 2" xfId="19393"/>
    <cellStyle name="Output 8 14" xfId="19394"/>
    <cellStyle name="Output 8 2" xfId="19395"/>
    <cellStyle name="Output 8 2 2" xfId="19396"/>
    <cellStyle name="Output 8 2 2 2" xfId="19397"/>
    <cellStyle name="Output 8 2 2 2 2" xfId="19398"/>
    <cellStyle name="Output 8 2 2 3" xfId="19399"/>
    <cellStyle name="Output 8 2 3" xfId="19400"/>
    <cellStyle name="Output 8 2 3 2" xfId="19401"/>
    <cellStyle name="Output 8 2 4" xfId="19402"/>
    <cellStyle name="Output 8 3" xfId="19403"/>
    <cellStyle name="Output 8 3 2" xfId="19404"/>
    <cellStyle name="Output 8 3 2 2" xfId="19405"/>
    <cellStyle name="Output 8 3 2 2 2" xfId="19406"/>
    <cellStyle name="Output 8 3 2 3" xfId="19407"/>
    <cellStyle name="Output 8 3 3" xfId="19408"/>
    <cellStyle name="Output 8 3 3 2" xfId="19409"/>
    <cellStyle name="Output 8 3 4" xfId="19410"/>
    <cellStyle name="Output 8 4" xfId="19411"/>
    <cellStyle name="Output 8 4 2" xfId="19412"/>
    <cellStyle name="Output 8 4 2 2" xfId="19413"/>
    <cellStyle name="Output 8 4 2 2 2" xfId="19414"/>
    <cellStyle name="Output 8 4 2 3" xfId="19415"/>
    <cellStyle name="Output 8 4 3" xfId="19416"/>
    <cellStyle name="Output 8 4 3 2" xfId="19417"/>
    <cellStyle name="Output 8 4 4" xfId="19418"/>
    <cellStyle name="Output 8 5" xfId="19419"/>
    <cellStyle name="Output 8 5 2" xfId="19420"/>
    <cellStyle name="Output 8 5 2 2" xfId="19421"/>
    <cellStyle name="Output 8 5 2 2 2" xfId="19422"/>
    <cellStyle name="Output 8 5 2 3" xfId="19423"/>
    <cellStyle name="Output 8 5 3" xfId="19424"/>
    <cellStyle name="Output 8 5 3 2" xfId="19425"/>
    <cellStyle name="Output 8 5 4" xfId="19426"/>
    <cellStyle name="Output 8 6" xfId="19427"/>
    <cellStyle name="Output 8 6 2" xfId="19428"/>
    <cellStyle name="Output 8 6 2 2" xfId="19429"/>
    <cellStyle name="Output 8 6 2 2 2" xfId="19430"/>
    <cellStyle name="Output 8 6 2 3" xfId="19431"/>
    <cellStyle name="Output 8 6 3" xfId="19432"/>
    <cellStyle name="Output 8 6 3 2" xfId="19433"/>
    <cellStyle name="Output 8 6 4" xfId="19434"/>
    <cellStyle name="Output 8 7" xfId="19435"/>
    <cellStyle name="Output 8 7 2" xfId="19436"/>
    <cellStyle name="Output 8 7 2 2" xfId="19437"/>
    <cellStyle name="Output 8 7 2 2 2" xfId="19438"/>
    <cellStyle name="Output 8 7 2 3" xfId="19439"/>
    <cellStyle name="Output 8 7 3" xfId="19440"/>
    <cellStyle name="Output 8 7 3 2" xfId="19441"/>
    <cellStyle name="Output 8 7 4" xfId="19442"/>
    <cellStyle name="Output 8 8" xfId="19443"/>
    <cellStyle name="Output 8 8 2" xfId="19444"/>
    <cellStyle name="Output 8 8 2 2" xfId="19445"/>
    <cellStyle name="Output 8 8 2 2 2" xfId="19446"/>
    <cellStyle name="Output 8 8 2 3" xfId="19447"/>
    <cellStyle name="Output 8 8 3" xfId="19448"/>
    <cellStyle name="Output 8 8 3 2" xfId="19449"/>
    <cellStyle name="Output 8 8 4" xfId="19450"/>
    <cellStyle name="Output 8 9" xfId="19451"/>
    <cellStyle name="Output 8 9 2" xfId="19452"/>
    <cellStyle name="Output 8 9 2 2" xfId="19453"/>
    <cellStyle name="Output 8 9 2 2 2" xfId="19454"/>
    <cellStyle name="Output 8 9 2 3" xfId="19455"/>
    <cellStyle name="Output 8 9 3" xfId="19456"/>
    <cellStyle name="Output 8 9 3 2" xfId="19457"/>
    <cellStyle name="Output 8 9 4" xfId="19458"/>
    <cellStyle name="Output 9" xfId="19459"/>
    <cellStyle name="Output 9 10" xfId="19460"/>
    <cellStyle name="Output 9 10 2" xfId="19461"/>
    <cellStyle name="Output 9 10 2 2" xfId="19462"/>
    <cellStyle name="Output 9 10 2 2 2" xfId="19463"/>
    <cellStyle name="Output 9 10 2 3" xfId="19464"/>
    <cellStyle name="Output 9 10 3" xfId="19465"/>
    <cellStyle name="Output 9 10 3 2" xfId="19466"/>
    <cellStyle name="Output 9 10 4" xfId="19467"/>
    <cellStyle name="Output 9 11" xfId="19468"/>
    <cellStyle name="Output 9 11 2" xfId="19469"/>
    <cellStyle name="Output 9 11 2 2" xfId="19470"/>
    <cellStyle name="Output 9 11 2 2 2" xfId="19471"/>
    <cellStyle name="Output 9 11 2 3" xfId="19472"/>
    <cellStyle name="Output 9 11 3" xfId="19473"/>
    <cellStyle name="Output 9 11 3 2" xfId="19474"/>
    <cellStyle name="Output 9 11 4" xfId="19475"/>
    <cellStyle name="Output 9 12" xfId="19476"/>
    <cellStyle name="Output 9 12 2" xfId="19477"/>
    <cellStyle name="Output 9 12 2 2" xfId="19478"/>
    <cellStyle name="Output 9 12 3" xfId="19479"/>
    <cellStyle name="Output 9 13" xfId="19480"/>
    <cellStyle name="Output 9 13 2" xfId="19481"/>
    <cellStyle name="Output 9 14" xfId="19482"/>
    <cellStyle name="Output 9 2" xfId="19483"/>
    <cellStyle name="Output 9 2 2" xfId="19484"/>
    <cellStyle name="Output 9 2 2 2" xfId="19485"/>
    <cellStyle name="Output 9 2 2 2 2" xfId="19486"/>
    <cellStyle name="Output 9 2 2 3" xfId="19487"/>
    <cellStyle name="Output 9 2 3" xfId="19488"/>
    <cellStyle name="Output 9 2 3 2" xfId="19489"/>
    <cellStyle name="Output 9 2 4" xfId="19490"/>
    <cellStyle name="Output 9 3" xfId="19491"/>
    <cellStyle name="Output 9 3 2" xfId="19492"/>
    <cellStyle name="Output 9 3 2 2" xfId="19493"/>
    <cellStyle name="Output 9 3 2 2 2" xfId="19494"/>
    <cellStyle name="Output 9 3 2 3" xfId="19495"/>
    <cellStyle name="Output 9 3 3" xfId="19496"/>
    <cellStyle name="Output 9 3 3 2" xfId="19497"/>
    <cellStyle name="Output 9 3 4" xfId="19498"/>
    <cellStyle name="Output 9 4" xfId="19499"/>
    <cellStyle name="Output 9 4 2" xfId="19500"/>
    <cellStyle name="Output 9 4 2 2" xfId="19501"/>
    <cellStyle name="Output 9 4 2 2 2" xfId="19502"/>
    <cellStyle name="Output 9 4 2 3" xfId="19503"/>
    <cellStyle name="Output 9 4 3" xfId="19504"/>
    <cellStyle name="Output 9 4 3 2" xfId="19505"/>
    <cellStyle name="Output 9 4 4" xfId="19506"/>
    <cellStyle name="Output 9 5" xfId="19507"/>
    <cellStyle name="Output 9 5 2" xfId="19508"/>
    <cellStyle name="Output 9 5 2 2" xfId="19509"/>
    <cellStyle name="Output 9 5 2 2 2" xfId="19510"/>
    <cellStyle name="Output 9 5 2 3" xfId="19511"/>
    <cellStyle name="Output 9 5 3" xfId="19512"/>
    <cellStyle name="Output 9 5 3 2" xfId="19513"/>
    <cellStyle name="Output 9 5 4" xfId="19514"/>
    <cellStyle name="Output 9 6" xfId="19515"/>
    <cellStyle name="Output 9 6 2" xfId="19516"/>
    <cellStyle name="Output 9 6 2 2" xfId="19517"/>
    <cellStyle name="Output 9 6 2 2 2" xfId="19518"/>
    <cellStyle name="Output 9 6 2 3" xfId="19519"/>
    <cellStyle name="Output 9 6 3" xfId="19520"/>
    <cellStyle name="Output 9 6 3 2" xfId="19521"/>
    <cellStyle name="Output 9 6 4" xfId="19522"/>
    <cellStyle name="Output 9 7" xfId="19523"/>
    <cellStyle name="Output 9 7 2" xfId="19524"/>
    <cellStyle name="Output 9 7 2 2" xfId="19525"/>
    <cellStyle name="Output 9 7 2 2 2" xfId="19526"/>
    <cellStyle name="Output 9 7 2 3" xfId="19527"/>
    <cellStyle name="Output 9 7 3" xfId="19528"/>
    <cellStyle name="Output 9 7 3 2" xfId="19529"/>
    <cellStyle name="Output 9 7 4" xfId="19530"/>
    <cellStyle name="Output 9 8" xfId="19531"/>
    <cellStyle name="Output 9 8 2" xfId="19532"/>
    <cellStyle name="Output 9 8 2 2" xfId="19533"/>
    <cellStyle name="Output 9 8 2 2 2" xfId="19534"/>
    <cellStyle name="Output 9 8 2 3" xfId="19535"/>
    <cellStyle name="Output 9 8 3" xfId="19536"/>
    <cellStyle name="Output 9 8 3 2" xfId="19537"/>
    <cellStyle name="Output 9 8 4" xfId="19538"/>
    <cellStyle name="Output 9 9" xfId="19539"/>
    <cellStyle name="Output 9 9 2" xfId="19540"/>
    <cellStyle name="Output 9 9 2 2" xfId="19541"/>
    <cellStyle name="Output 9 9 2 2 2" xfId="19542"/>
    <cellStyle name="Output 9 9 2 3" xfId="19543"/>
    <cellStyle name="Output 9 9 3" xfId="19544"/>
    <cellStyle name="Output 9 9 3 2" xfId="19545"/>
    <cellStyle name="Output 9 9 4" xfId="19546"/>
    <cellStyle name="Percent" xfId="19547"/>
    <cellStyle name="Percent 2" xfId="5"/>
    <cellStyle name="Percent 2 10" xfId="50421"/>
    <cellStyle name="Percent 2 2" xfId="19549"/>
    <cellStyle name="Percent 2 3" xfId="50422"/>
    <cellStyle name="Percent 2 31" xfId="50423"/>
    <cellStyle name="Percent 2 4" xfId="19548"/>
    <cellStyle name="Percent 3" xfId="19550"/>
    <cellStyle name="Percent 3 2" xfId="50424"/>
    <cellStyle name="Povezana ćelija 2" xfId="19551"/>
    <cellStyle name="Povezana ćelija 2 2" xfId="19552"/>
    <cellStyle name="Povezana ćelija 2 2 2" xfId="19553"/>
    <cellStyle name="Povezana ćelija 2 3" xfId="33807"/>
    <cellStyle name="Povezana ćelija 3" xfId="19554"/>
    <cellStyle name="Povezana ćelija 3 2" xfId="19555"/>
    <cellStyle name="Provjera ćelije 2" xfId="19556"/>
    <cellStyle name="Provjera ćelije 2 2" xfId="19557"/>
    <cellStyle name="Provjera ćelije 2 2 2" xfId="19558"/>
    <cellStyle name="Provjera ćelije 2 3" xfId="33808"/>
    <cellStyle name="Provjera ćelije 3" xfId="19559"/>
    <cellStyle name="Provjera ćelije 3 2" xfId="19560"/>
    <cellStyle name="Stil 1" xfId="19561"/>
    <cellStyle name="Style 1" xfId="50425"/>
    <cellStyle name="Style 1 3" xfId="50426"/>
    <cellStyle name="tekst" xfId="19562"/>
    <cellStyle name="Tekst objašnjenja 2" xfId="19563"/>
    <cellStyle name="Tekst objašnjenja 2 2" xfId="19564"/>
    <cellStyle name="Tekst objašnjenja 2 2 2" xfId="19565"/>
    <cellStyle name="Tekst objašnjenja 2 3" xfId="33809"/>
    <cellStyle name="Tekst objašnjenja 3" xfId="19566"/>
    <cellStyle name="Tekst objašnjenja 3 2" xfId="19567"/>
    <cellStyle name="Tekst upozorenja 2" xfId="19568"/>
    <cellStyle name="Tekst upozorenja 2 2" xfId="19569"/>
    <cellStyle name="Tekst upozorenja 2 2 2" xfId="19570"/>
    <cellStyle name="Tekst upozorenja 2 3" xfId="33810"/>
    <cellStyle name="Tekst upozorenja 3" xfId="19571"/>
    <cellStyle name="Tekst upozorenja 3 2" xfId="19572"/>
    <cellStyle name="tekst-levo" xfId="19573"/>
    <cellStyle name="Title" xfId="19574"/>
    <cellStyle name="Title 2" xfId="19575"/>
    <cellStyle name="Total" xfId="19576"/>
    <cellStyle name="Total 10" xfId="19577"/>
    <cellStyle name="Total 10 10" xfId="19578"/>
    <cellStyle name="Total 10 10 2" xfId="19579"/>
    <cellStyle name="Total 10 10 2 2" xfId="19580"/>
    <cellStyle name="Total 10 10 2 2 2" xfId="19581"/>
    <cellStyle name="Total 10 10 2 3" xfId="19582"/>
    <cellStyle name="Total 10 10 3" xfId="19583"/>
    <cellStyle name="Total 10 10 3 2" xfId="19584"/>
    <cellStyle name="Total 10 10 4" xfId="19585"/>
    <cellStyle name="Total 10 11" xfId="19586"/>
    <cellStyle name="Total 10 11 2" xfId="19587"/>
    <cellStyle name="Total 10 11 2 2" xfId="19588"/>
    <cellStyle name="Total 10 11 2 2 2" xfId="19589"/>
    <cellStyle name="Total 10 11 2 3" xfId="19590"/>
    <cellStyle name="Total 10 11 3" xfId="19591"/>
    <cellStyle name="Total 10 11 3 2" xfId="19592"/>
    <cellStyle name="Total 10 11 4" xfId="19593"/>
    <cellStyle name="Total 10 12" xfId="19594"/>
    <cellStyle name="Total 10 12 2" xfId="19595"/>
    <cellStyle name="Total 10 12 2 2" xfId="19596"/>
    <cellStyle name="Total 10 12 3" xfId="19597"/>
    <cellStyle name="Total 10 13" xfId="19598"/>
    <cellStyle name="Total 10 13 2" xfId="19599"/>
    <cellStyle name="Total 10 14" xfId="19600"/>
    <cellStyle name="Total 10 2" xfId="19601"/>
    <cellStyle name="Total 10 2 2" xfId="19602"/>
    <cellStyle name="Total 10 2 2 2" xfId="19603"/>
    <cellStyle name="Total 10 2 2 2 2" xfId="19604"/>
    <cellStyle name="Total 10 2 2 3" xfId="19605"/>
    <cellStyle name="Total 10 2 3" xfId="19606"/>
    <cellStyle name="Total 10 2 3 2" xfId="19607"/>
    <cellStyle name="Total 10 2 4" xfId="19608"/>
    <cellStyle name="Total 10 3" xfId="19609"/>
    <cellStyle name="Total 10 3 2" xfId="19610"/>
    <cellStyle name="Total 10 3 2 2" xfId="19611"/>
    <cellStyle name="Total 10 3 2 2 2" xfId="19612"/>
    <cellStyle name="Total 10 3 2 3" xfId="19613"/>
    <cellStyle name="Total 10 3 3" xfId="19614"/>
    <cellStyle name="Total 10 3 3 2" xfId="19615"/>
    <cellStyle name="Total 10 3 4" xfId="19616"/>
    <cellStyle name="Total 10 4" xfId="19617"/>
    <cellStyle name="Total 10 4 2" xfId="19618"/>
    <cellStyle name="Total 10 4 2 2" xfId="19619"/>
    <cellStyle name="Total 10 4 2 2 2" xfId="19620"/>
    <cellStyle name="Total 10 4 2 3" xfId="19621"/>
    <cellStyle name="Total 10 4 3" xfId="19622"/>
    <cellStyle name="Total 10 4 3 2" xfId="19623"/>
    <cellStyle name="Total 10 4 4" xfId="19624"/>
    <cellStyle name="Total 10 5" xfId="19625"/>
    <cellStyle name="Total 10 5 2" xfId="19626"/>
    <cellStyle name="Total 10 5 2 2" xfId="19627"/>
    <cellStyle name="Total 10 5 2 2 2" xfId="19628"/>
    <cellStyle name="Total 10 5 2 3" xfId="19629"/>
    <cellStyle name="Total 10 5 3" xfId="19630"/>
    <cellStyle name="Total 10 5 3 2" xfId="19631"/>
    <cellStyle name="Total 10 5 4" xfId="19632"/>
    <cellStyle name="Total 10 6" xfId="19633"/>
    <cellStyle name="Total 10 6 2" xfId="19634"/>
    <cellStyle name="Total 10 6 2 2" xfId="19635"/>
    <cellStyle name="Total 10 6 2 2 2" xfId="19636"/>
    <cellStyle name="Total 10 6 2 3" xfId="19637"/>
    <cellStyle name="Total 10 6 3" xfId="19638"/>
    <cellStyle name="Total 10 6 3 2" xfId="19639"/>
    <cellStyle name="Total 10 6 4" xfId="19640"/>
    <cellStyle name="Total 10 7" xfId="19641"/>
    <cellStyle name="Total 10 7 2" xfId="19642"/>
    <cellStyle name="Total 10 7 2 2" xfId="19643"/>
    <cellStyle name="Total 10 7 2 2 2" xfId="19644"/>
    <cellStyle name="Total 10 7 2 3" xfId="19645"/>
    <cellStyle name="Total 10 7 3" xfId="19646"/>
    <cellStyle name="Total 10 7 3 2" xfId="19647"/>
    <cellStyle name="Total 10 7 4" xfId="19648"/>
    <cellStyle name="Total 10 8" xfId="19649"/>
    <cellStyle name="Total 10 8 2" xfId="19650"/>
    <cellStyle name="Total 10 8 2 2" xfId="19651"/>
    <cellStyle name="Total 10 8 2 2 2" xfId="19652"/>
    <cellStyle name="Total 10 8 2 3" xfId="19653"/>
    <cellStyle name="Total 10 8 3" xfId="19654"/>
    <cellStyle name="Total 10 8 3 2" xfId="19655"/>
    <cellStyle name="Total 10 8 4" xfId="19656"/>
    <cellStyle name="Total 10 9" xfId="19657"/>
    <cellStyle name="Total 10 9 2" xfId="19658"/>
    <cellStyle name="Total 10 9 2 2" xfId="19659"/>
    <cellStyle name="Total 10 9 2 2 2" xfId="19660"/>
    <cellStyle name="Total 10 9 2 3" xfId="19661"/>
    <cellStyle name="Total 10 9 3" xfId="19662"/>
    <cellStyle name="Total 10 9 3 2" xfId="19663"/>
    <cellStyle name="Total 10 9 4" xfId="19664"/>
    <cellStyle name="Total 11" xfId="19665"/>
    <cellStyle name="Total 11 10" xfId="19666"/>
    <cellStyle name="Total 11 10 2" xfId="19667"/>
    <cellStyle name="Total 11 10 2 2" xfId="19668"/>
    <cellStyle name="Total 11 10 2 2 2" xfId="19669"/>
    <cellStyle name="Total 11 10 2 3" xfId="19670"/>
    <cellStyle name="Total 11 10 3" xfId="19671"/>
    <cellStyle name="Total 11 10 3 2" xfId="19672"/>
    <cellStyle name="Total 11 10 4" xfId="19673"/>
    <cellStyle name="Total 11 11" xfId="19674"/>
    <cellStyle name="Total 11 11 2" xfId="19675"/>
    <cellStyle name="Total 11 11 2 2" xfId="19676"/>
    <cellStyle name="Total 11 11 2 2 2" xfId="19677"/>
    <cellStyle name="Total 11 11 2 3" xfId="19678"/>
    <cellStyle name="Total 11 11 3" xfId="19679"/>
    <cellStyle name="Total 11 11 3 2" xfId="19680"/>
    <cellStyle name="Total 11 11 4" xfId="19681"/>
    <cellStyle name="Total 11 12" xfId="19682"/>
    <cellStyle name="Total 11 12 2" xfId="19683"/>
    <cellStyle name="Total 11 12 2 2" xfId="19684"/>
    <cellStyle name="Total 11 12 3" xfId="19685"/>
    <cellStyle name="Total 11 13" xfId="19686"/>
    <cellStyle name="Total 11 13 2" xfId="19687"/>
    <cellStyle name="Total 11 14" xfId="19688"/>
    <cellStyle name="Total 11 2" xfId="19689"/>
    <cellStyle name="Total 11 2 2" xfId="19690"/>
    <cellStyle name="Total 11 2 2 2" xfId="19691"/>
    <cellStyle name="Total 11 2 2 2 2" xfId="19692"/>
    <cellStyle name="Total 11 2 2 3" xfId="19693"/>
    <cellStyle name="Total 11 2 3" xfId="19694"/>
    <cellStyle name="Total 11 2 3 2" xfId="19695"/>
    <cellStyle name="Total 11 2 4" xfId="19696"/>
    <cellStyle name="Total 11 3" xfId="19697"/>
    <cellStyle name="Total 11 3 2" xfId="19698"/>
    <cellStyle name="Total 11 3 2 2" xfId="19699"/>
    <cellStyle name="Total 11 3 2 2 2" xfId="19700"/>
    <cellStyle name="Total 11 3 2 3" xfId="19701"/>
    <cellStyle name="Total 11 3 3" xfId="19702"/>
    <cellStyle name="Total 11 3 3 2" xfId="19703"/>
    <cellStyle name="Total 11 3 4" xfId="19704"/>
    <cellStyle name="Total 11 4" xfId="19705"/>
    <cellStyle name="Total 11 4 2" xfId="19706"/>
    <cellStyle name="Total 11 4 2 2" xfId="19707"/>
    <cellStyle name="Total 11 4 2 2 2" xfId="19708"/>
    <cellStyle name="Total 11 4 2 3" xfId="19709"/>
    <cellStyle name="Total 11 4 3" xfId="19710"/>
    <cellStyle name="Total 11 4 3 2" xfId="19711"/>
    <cellStyle name="Total 11 4 4" xfId="19712"/>
    <cellStyle name="Total 11 5" xfId="19713"/>
    <cellStyle name="Total 11 5 2" xfId="19714"/>
    <cellStyle name="Total 11 5 2 2" xfId="19715"/>
    <cellStyle name="Total 11 5 2 2 2" xfId="19716"/>
    <cellStyle name="Total 11 5 2 3" xfId="19717"/>
    <cellStyle name="Total 11 5 3" xfId="19718"/>
    <cellStyle name="Total 11 5 3 2" xfId="19719"/>
    <cellStyle name="Total 11 5 4" xfId="19720"/>
    <cellStyle name="Total 11 6" xfId="19721"/>
    <cellStyle name="Total 11 6 2" xfId="19722"/>
    <cellStyle name="Total 11 6 2 2" xfId="19723"/>
    <cellStyle name="Total 11 6 2 2 2" xfId="19724"/>
    <cellStyle name="Total 11 6 2 3" xfId="19725"/>
    <cellStyle name="Total 11 6 3" xfId="19726"/>
    <cellStyle name="Total 11 6 3 2" xfId="19727"/>
    <cellStyle name="Total 11 6 4" xfId="19728"/>
    <cellStyle name="Total 11 7" xfId="19729"/>
    <cellStyle name="Total 11 7 2" xfId="19730"/>
    <cellStyle name="Total 11 7 2 2" xfId="19731"/>
    <cellStyle name="Total 11 7 2 2 2" xfId="19732"/>
    <cellStyle name="Total 11 7 2 3" xfId="19733"/>
    <cellStyle name="Total 11 7 3" xfId="19734"/>
    <cellStyle name="Total 11 7 3 2" xfId="19735"/>
    <cellStyle name="Total 11 7 4" xfId="19736"/>
    <cellStyle name="Total 11 8" xfId="19737"/>
    <cellStyle name="Total 11 8 2" xfId="19738"/>
    <cellStyle name="Total 11 8 2 2" xfId="19739"/>
    <cellStyle name="Total 11 8 2 2 2" xfId="19740"/>
    <cellStyle name="Total 11 8 2 3" xfId="19741"/>
    <cellStyle name="Total 11 8 3" xfId="19742"/>
    <cellStyle name="Total 11 8 3 2" xfId="19743"/>
    <cellStyle name="Total 11 8 4" xfId="19744"/>
    <cellStyle name="Total 11 9" xfId="19745"/>
    <cellStyle name="Total 11 9 2" xfId="19746"/>
    <cellStyle name="Total 11 9 2 2" xfId="19747"/>
    <cellStyle name="Total 11 9 2 2 2" xfId="19748"/>
    <cellStyle name="Total 11 9 2 3" xfId="19749"/>
    <cellStyle name="Total 11 9 3" xfId="19750"/>
    <cellStyle name="Total 11 9 3 2" xfId="19751"/>
    <cellStyle name="Total 11 9 4" xfId="19752"/>
    <cellStyle name="Total 12" xfId="19753"/>
    <cellStyle name="Total 12 10" xfId="19754"/>
    <cellStyle name="Total 12 10 2" xfId="19755"/>
    <cellStyle name="Total 12 10 2 2" xfId="19756"/>
    <cellStyle name="Total 12 10 2 2 2" xfId="19757"/>
    <cellStyle name="Total 12 10 2 3" xfId="19758"/>
    <cellStyle name="Total 12 10 3" xfId="19759"/>
    <cellStyle name="Total 12 10 3 2" xfId="19760"/>
    <cellStyle name="Total 12 10 4" xfId="19761"/>
    <cellStyle name="Total 12 11" xfId="19762"/>
    <cellStyle name="Total 12 11 2" xfId="19763"/>
    <cellStyle name="Total 12 11 2 2" xfId="19764"/>
    <cellStyle name="Total 12 11 2 2 2" xfId="19765"/>
    <cellStyle name="Total 12 11 2 3" xfId="19766"/>
    <cellStyle name="Total 12 11 3" xfId="19767"/>
    <cellStyle name="Total 12 11 3 2" xfId="19768"/>
    <cellStyle name="Total 12 11 4" xfId="19769"/>
    <cellStyle name="Total 12 12" xfId="19770"/>
    <cellStyle name="Total 12 12 2" xfId="19771"/>
    <cellStyle name="Total 12 12 2 2" xfId="19772"/>
    <cellStyle name="Total 12 12 3" xfId="19773"/>
    <cellStyle name="Total 12 13" xfId="19774"/>
    <cellStyle name="Total 12 13 2" xfId="19775"/>
    <cellStyle name="Total 12 14" xfId="19776"/>
    <cellStyle name="Total 12 2" xfId="19777"/>
    <cellStyle name="Total 12 2 2" xfId="19778"/>
    <cellStyle name="Total 12 2 2 2" xfId="19779"/>
    <cellStyle name="Total 12 2 2 2 2" xfId="19780"/>
    <cellStyle name="Total 12 2 2 3" xfId="19781"/>
    <cellStyle name="Total 12 2 3" xfId="19782"/>
    <cellStyle name="Total 12 2 3 2" xfId="19783"/>
    <cellStyle name="Total 12 2 4" xfId="19784"/>
    <cellStyle name="Total 12 3" xfId="19785"/>
    <cellStyle name="Total 12 3 2" xfId="19786"/>
    <cellStyle name="Total 12 3 2 2" xfId="19787"/>
    <cellStyle name="Total 12 3 2 2 2" xfId="19788"/>
    <cellStyle name="Total 12 3 2 3" xfId="19789"/>
    <cellStyle name="Total 12 3 3" xfId="19790"/>
    <cellStyle name="Total 12 3 3 2" xfId="19791"/>
    <cellStyle name="Total 12 3 4" xfId="19792"/>
    <cellStyle name="Total 12 4" xfId="19793"/>
    <cellStyle name="Total 12 4 2" xfId="19794"/>
    <cellStyle name="Total 12 4 2 2" xfId="19795"/>
    <cellStyle name="Total 12 4 2 2 2" xfId="19796"/>
    <cellStyle name="Total 12 4 2 3" xfId="19797"/>
    <cellStyle name="Total 12 4 3" xfId="19798"/>
    <cellStyle name="Total 12 4 3 2" xfId="19799"/>
    <cellStyle name="Total 12 4 4" xfId="19800"/>
    <cellStyle name="Total 12 5" xfId="19801"/>
    <cellStyle name="Total 12 5 2" xfId="19802"/>
    <cellStyle name="Total 12 5 2 2" xfId="19803"/>
    <cellStyle name="Total 12 5 2 2 2" xfId="19804"/>
    <cellStyle name="Total 12 5 2 3" xfId="19805"/>
    <cellStyle name="Total 12 5 3" xfId="19806"/>
    <cellStyle name="Total 12 5 3 2" xfId="19807"/>
    <cellStyle name="Total 12 5 4" xfId="19808"/>
    <cellStyle name="Total 12 6" xfId="19809"/>
    <cellStyle name="Total 12 6 2" xfId="19810"/>
    <cellStyle name="Total 12 6 2 2" xfId="19811"/>
    <cellStyle name="Total 12 6 2 2 2" xfId="19812"/>
    <cellStyle name="Total 12 6 2 3" xfId="19813"/>
    <cellStyle name="Total 12 6 3" xfId="19814"/>
    <cellStyle name="Total 12 6 3 2" xfId="19815"/>
    <cellStyle name="Total 12 6 4" xfId="19816"/>
    <cellStyle name="Total 12 7" xfId="19817"/>
    <cellStyle name="Total 12 7 2" xfId="19818"/>
    <cellStyle name="Total 12 7 2 2" xfId="19819"/>
    <cellStyle name="Total 12 7 2 2 2" xfId="19820"/>
    <cellStyle name="Total 12 7 2 3" xfId="19821"/>
    <cellStyle name="Total 12 7 3" xfId="19822"/>
    <cellStyle name="Total 12 7 3 2" xfId="19823"/>
    <cellStyle name="Total 12 7 4" xfId="19824"/>
    <cellStyle name="Total 12 8" xfId="19825"/>
    <cellStyle name="Total 12 8 2" xfId="19826"/>
    <cellStyle name="Total 12 8 2 2" xfId="19827"/>
    <cellStyle name="Total 12 8 2 2 2" xfId="19828"/>
    <cellStyle name="Total 12 8 2 3" xfId="19829"/>
    <cellStyle name="Total 12 8 3" xfId="19830"/>
    <cellStyle name="Total 12 8 3 2" xfId="19831"/>
    <cellStyle name="Total 12 8 4" xfId="19832"/>
    <cellStyle name="Total 12 9" xfId="19833"/>
    <cellStyle name="Total 12 9 2" xfId="19834"/>
    <cellStyle name="Total 12 9 2 2" xfId="19835"/>
    <cellStyle name="Total 12 9 2 2 2" xfId="19836"/>
    <cellStyle name="Total 12 9 2 3" xfId="19837"/>
    <cellStyle name="Total 12 9 3" xfId="19838"/>
    <cellStyle name="Total 12 9 3 2" xfId="19839"/>
    <cellStyle name="Total 12 9 4" xfId="19840"/>
    <cellStyle name="Total 13" xfId="19841"/>
    <cellStyle name="Total 13 10" xfId="19842"/>
    <cellStyle name="Total 13 10 2" xfId="19843"/>
    <cellStyle name="Total 13 10 2 2" xfId="19844"/>
    <cellStyle name="Total 13 10 2 2 2" xfId="19845"/>
    <cellStyle name="Total 13 10 2 3" xfId="19846"/>
    <cellStyle name="Total 13 10 3" xfId="19847"/>
    <cellStyle name="Total 13 10 3 2" xfId="19848"/>
    <cellStyle name="Total 13 10 4" xfId="19849"/>
    <cellStyle name="Total 13 11" xfId="19850"/>
    <cellStyle name="Total 13 11 2" xfId="19851"/>
    <cellStyle name="Total 13 11 2 2" xfId="19852"/>
    <cellStyle name="Total 13 11 2 2 2" xfId="19853"/>
    <cellStyle name="Total 13 11 2 3" xfId="19854"/>
    <cellStyle name="Total 13 11 3" xfId="19855"/>
    <cellStyle name="Total 13 11 3 2" xfId="19856"/>
    <cellStyle name="Total 13 11 4" xfId="19857"/>
    <cellStyle name="Total 13 12" xfId="19858"/>
    <cellStyle name="Total 13 12 2" xfId="19859"/>
    <cellStyle name="Total 13 12 2 2" xfId="19860"/>
    <cellStyle name="Total 13 12 3" xfId="19861"/>
    <cellStyle name="Total 13 13" xfId="19862"/>
    <cellStyle name="Total 13 13 2" xfId="19863"/>
    <cellStyle name="Total 13 14" xfId="19864"/>
    <cellStyle name="Total 13 2" xfId="19865"/>
    <cellStyle name="Total 13 2 2" xfId="19866"/>
    <cellStyle name="Total 13 2 2 2" xfId="19867"/>
    <cellStyle name="Total 13 2 2 2 2" xfId="19868"/>
    <cellStyle name="Total 13 2 2 3" xfId="19869"/>
    <cellStyle name="Total 13 2 3" xfId="19870"/>
    <cellStyle name="Total 13 2 3 2" xfId="19871"/>
    <cellStyle name="Total 13 2 4" xfId="19872"/>
    <cellStyle name="Total 13 3" xfId="19873"/>
    <cellStyle name="Total 13 3 2" xfId="19874"/>
    <cellStyle name="Total 13 3 2 2" xfId="19875"/>
    <cellStyle name="Total 13 3 2 2 2" xfId="19876"/>
    <cellStyle name="Total 13 3 2 3" xfId="19877"/>
    <cellStyle name="Total 13 3 3" xfId="19878"/>
    <cellStyle name="Total 13 3 3 2" xfId="19879"/>
    <cellStyle name="Total 13 3 4" xfId="19880"/>
    <cellStyle name="Total 13 4" xfId="19881"/>
    <cellStyle name="Total 13 4 2" xfId="19882"/>
    <cellStyle name="Total 13 4 2 2" xfId="19883"/>
    <cellStyle name="Total 13 4 2 2 2" xfId="19884"/>
    <cellStyle name="Total 13 4 2 3" xfId="19885"/>
    <cellStyle name="Total 13 4 3" xfId="19886"/>
    <cellStyle name="Total 13 4 3 2" xfId="19887"/>
    <cellStyle name="Total 13 4 4" xfId="19888"/>
    <cellStyle name="Total 13 5" xfId="19889"/>
    <cellStyle name="Total 13 5 2" xfId="19890"/>
    <cellStyle name="Total 13 5 2 2" xfId="19891"/>
    <cellStyle name="Total 13 5 2 2 2" xfId="19892"/>
    <cellStyle name="Total 13 5 2 3" xfId="19893"/>
    <cellStyle name="Total 13 5 3" xfId="19894"/>
    <cellStyle name="Total 13 5 3 2" xfId="19895"/>
    <cellStyle name="Total 13 5 4" xfId="19896"/>
    <cellStyle name="Total 13 6" xfId="19897"/>
    <cellStyle name="Total 13 6 2" xfId="19898"/>
    <cellStyle name="Total 13 6 2 2" xfId="19899"/>
    <cellStyle name="Total 13 6 2 2 2" xfId="19900"/>
    <cellStyle name="Total 13 6 2 3" xfId="19901"/>
    <cellStyle name="Total 13 6 3" xfId="19902"/>
    <cellStyle name="Total 13 6 3 2" xfId="19903"/>
    <cellStyle name="Total 13 6 4" xfId="19904"/>
    <cellStyle name="Total 13 7" xfId="19905"/>
    <cellStyle name="Total 13 7 2" xfId="19906"/>
    <cellStyle name="Total 13 7 2 2" xfId="19907"/>
    <cellStyle name="Total 13 7 2 2 2" xfId="19908"/>
    <cellStyle name="Total 13 7 2 3" xfId="19909"/>
    <cellStyle name="Total 13 7 3" xfId="19910"/>
    <cellStyle name="Total 13 7 3 2" xfId="19911"/>
    <cellStyle name="Total 13 7 4" xfId="19912"/>
    <cellStyle name="Total 13 8" xfId="19913"/>
    <cellStyle name="Total 13 8 2" xfId="19914"/>
    <cellStyle name="Total 13 8 2 2" xfId="19915"/>
    <cellStyle name="Total 13 8 2 2 2" xfId="19916"/>
    <cellStyle name="Total 13 8 2 3" xfId="19917"/>
    <cellStyle name="Total 13 8 3" xfId="19918"/>
    <cellStyle name="Total 13 8 3 2" xfId="19919"/>
    <cellStyle name="Total 13 8 4" xfId="19920"/>
    <cellStyle name="Total 13 9" xfId="19921"/>
    <cellStyle name="Total 13 9 2" xfId="19922"/>
    <cellStyle name="Total 13 9 2 2" xfId="19923"/>
    <cellStyle name="Total 13 9 2 2 2" xfId="19924"/>
    <cellStyle name="Total 13 9 2 3" xfId="19925"/>
    <cellStyle name="Total 13 9 3" xfId="19926"/>
    <cellStyle name="Total 13 9 3 2" xfId="19927"/>
    <cellStyle name="Total 13 9 4" xfId="19928"/>
    <cellStyle name="Total 14" xfId="19929"/>
    <cellStyle name="Total 14 2" xfId="19930"/>
    <cellStyle name="Total 14 2 2" xfId="19931"/>
    <cellStyle name="Total 14 3" xfId="19932"/>
    <cellStyle name="Total 15" xfId="19933"/>
    <cellStyle name="Total 15 2" xfId="19934"/>
    <cellStyle name="Total 16" xfId="19935"/>
    <cellStyle name="Total 2" xfId="19936"/>
    <cellStyle name="Total 2 10" xfId="19937"/>
    <cellStyle name="Total 2 10 2" xfId="19938"/>
    <cellStyle name="Total 2 10 2 2" xfId="19939"/>
    <cellStyle name="Total 2 10 2 2 2" xfId="19940"/>
    <cellStyle name="Total 2 10 2 3" xfId="19941"/>
    <cellStyle name="Total 2 10 3" xfId="19942"/>
    <cellStyle name="Total 2 10 3 2" xfId="19943"/>
    <cellStyle name="Total 2 10 4" xfId="19944"/>
    <cellStyle name="Total 2 11" xfId="19945"/>
    <cellStyle name="Total 2 11 2" xfId="19946"/>
    <cellStyle name="Total 2 11 2 2" xfId="19947"/>
    <cellStyle name="Total 2 11 2 2 2" xfId="19948"/>
    <cellStyle name="Total 2 11 2 3" xfId="19949"/>
    <cellStyle name="Total 2 11 3" xfId="19950"/>
    <cellStyle name="Total 2 11 3 2" xfId="19951"/>
    <cellStyle name="Total 2 11 4" xfId="19952"/>
    <cellStyle name="Total 2 12" xfId="19953"/>
    <cellStyle name="Total 2 12 2" xfId="19954"/>
    <cellStyle name="Total 2 12 2 2" xfId="19955"/>
    <cellStyle name="Total 2 12 3" xfId="19956"/>
    <cellStyle name="Total 2 13" xfId="19957"/>
    <cellStyle name="Total 2 13 2" xfId="19958"/>
    <cellStyle name="Total 2 14" xfId="19959"/>
    <cellStyle name="Total 2 2" xfId="19960"/>
    <cellStyle name="Total 2 2 2" xfId="19961"/>
    <cellStyle name="Total 2 2 2 2" xfId="19962"/>
    <cellStyle name="Total 2 2 2 2 2" xfId="19963"/>
    <cellStyle name="Total 2 2 2 3" xfId="19964"/>
    <cellStyle name="Total 2 2 3" xfId="19965"/>
    <cellStyle name="Total 2 2 3 2" xfId="19966"/>
    <cellStyle name="Total 2 2 4" xfId="19967"/>
    <cellStyle name="Total 2 3" xfId="19968"/>
    <cellStyle name="Total 2 3 2" xfId="19969"/>
    <cellStyle name="Total 2 3 2 2" xfId="19970"/>
    <cellStyle name="Total 2 3 2 2 2" xfId="19971"/>
    <cellStyle name="Total 2 3 2 3" xfId="19972"/>
    <cellStyle name="Total 2 3 3" xfId="19973"/>
    <cellStyle name="Total 2 3 3 2" xfId="19974"/>
    <cellStyle name="Total 2 3 4" xfId="19975"/>
    <cellStyle name="Total 2 4" xfId="19976"/>
    <cellStyle name="Total 2 4 2" xfId="19977"/>
    <cellStyle name="Total 2 4 2 2" xfId="19978"/>
    <cellStyle name="Total 2 4 2 2 2" xfId="19979"/>
    <cellStyle name="Total 2 4 2 3" xfId="19980"/>
    <cellStyle name="Total 2 4 3" xfId="19981"/>
    <cellStyle name="Total 2 4 3 2" xfId="19982"/>
    <cellStyle name="Total 2 4 4" xfId="19983"/>
    <cellStyle name="Total 2 5" xfId="19984"/>
    <cellStyle name="Total 2 5 2" xfId="19985"/>
    <cellStyle name="Total 2 5 2 2" xfId="19986"/>
    <cellStyle name="Total 2 5 2 2 2" xfId="19987"/>
    <cellStyle name="Total 2 5 2 3" xfId="19988"/>
    <cellStyle name="Total 2 5 3" xfId="19989"/>
    <cellStyle name="Total 2 5 3 2" xfId="19990"/>
    <cellStyle name="Total 2 5 4" xfId="19991"/>
    <cellStyle name="Total 2 6" xfId="19992"/>
    <cellStyle name="Total 2 6 2" xfId="19993"/>
    <cellStyle name="Total 2 6 2 2" xfId="19994"/>
    <cellStyle name="Total 2 6 2 2 2" xfId="19995"/>
    <cellStyle name="Total 2 6 2 3" xfId="19996"/>
    <cellStyle name="Total 2 6 3" xfId="19997"/>
    <cellStyle name="Total 2 6 3 2" xfId="19998"/>
    <cellStyle name="Total 2 6 4" xfId="19999"/>
    <cellStyle name="Total 2 7" xfId="20000"/>
    <cellStyle name="Total 2 7 2" xfId="20001"/>
    <cellStyle name="Total 2 7 2 2" xfId="20002"/>
    <cellStyle name="Total 2 7 2 2 2" xfId="20003"/>
    <cellStyle name="Total 2 7 2 3" xfId="20004"/>
    <cellStyle name="Total 2 7 3" xfId="20005"/>
    <cellStyle name="Total 2 7 3 2" xfId="20006"/>
    <cellStyle name="Total 2 7 4" xfId="20007"/>
    <cellStyle name="Total 2 8" xfId="20008"/>
    <cellStyle name="Total 2 8 2" xfId="20009"/>
    <cellStyle name="Total 2 8 2 2" xfId="20010"/>
    <cellStyle name="Total 2 8 2 2 2" xfId="20011"/>
    <cellStyle name="Total 2 8 2 3" xfId="20012"/>
    <cellStyle name="Total 2 8 3" xfId="20013"/>
    <cellStyle name="Total 2 8 3 2" xfId="20014"/>
    <cellStyle name="Total 2 8 4" xfId="20015"/>
    <cellStyle name="Total 2 9" xfId="20016"/>
    <cellStyle name="Total 2 9 2" xfId="20017"/>
    <cellStyle name="Total 2 9 2 2" xfId="20018"/>
    <cellStyle name="Total 2 9 2 2 2" xfId="20019"/>
    <cellStyle name="Total 2 9 2 3" xfId="20020"/>
    <cellStyle name="Total 2 9 3" xfId="20021"/>
    <cellStyle name="Total 2 9 3 2" xfId="20022"/>
    <cellStyle name="Total 2 9 4" xfId="20023"/>
    <cellStyle name="Total 3" xfId="20024"/>
    <cellStyle name="Total 3 10" xfId="20025"/>
    <cellStyle name="Total 3 10 2" xfId="20026"/>
    <cellStyle name="Total 3 10 2 2" xfId="20027"/>
    <cellStyle name="Total 3 10 2 2 2" xfId="20028"/>
    <cellStyle name="Total 3 10 2 3" xfId="20029"/>
    <cellStyle name="Total 3 10 3" xfId="20030"/>
    <cellStyle name="Total 3 10 3 2" xfId="20031"/>
    <cellStyle name="Total 3 10 4" xfId="20032"/>
    <cellStyle name="Total 3 11" xfId="20033"/>
    <cellStyle name="Total 3 11 2" xfId="20034"/>
    <cellStyle name="Total 3 11 2 2" xfId="20035"/>
    <cellStyle name="Total 3 11 2 2 2" xfId="20036"/>
    <cellStyle name="Total 3 11 2 3" xfId="20037"/>
    <cellStyle name="Total 3 11 3" xfId="20038"/>
    <cellStyle name="Total 3 11 3 2" xfId="20039"/>
    <cellStyle name="Total 3 11 4" xfId="20040"/>
    <cellStyle name="Total 3 12" xfId="20041"/>
    <cellStyle name="Total 3 12 2" xfId="20042"/>
    <cellStyle name="Total 3 12 2 2" xfId="20043"/>
    <cellStyle name="Total 3 12 3" xfId="20044"/>
    <cellStyle name="Total 3 13" xfId="20045"/>
    <cellStyle name="Total 3 13 2" xfId="20046"/>
    <cellStyle name="Total 3 14" xfId="20047"/>
    <cellStyle name="Total 3 2" xfId="20048"/>
    <cellStyle name="Total 3 2 2" xfId="20049"/>
    <cellStyle name="Total 3 2 2 2" xfId="20050"/>
    <cellStyle name="Total 3 2 2 2 2" xfId="20051"/>
    <cellStyle name="Total 3 2 2 3" xfId="20052"/>
    <cellStyle name="Total 3 2 3" xfId="20053"/>
    <cellStyle name="Total 3 2 3 2" xfId="20054"/>
    <cellStyle name="Total 3 2 4" xfId="20055"/>
    <cellStyle name="Total 3 3" xfId="20056"/>
    <cellStyle name="Total 3 3 2" xfId="20057"/>
    <cellStyle name="Total 3 3 2 2" xfId="20058"/>
    <cellStyle name="Total 3 3 2 2 2" xfId="20059"/>
    <cellStyle name="Total 3 3 2 3" xfId="20060"/>
    <cellStyle name="Total 3 3 3" xfId="20061"/>
    <cellStyle name="Total 3 3 3 2" xfId="20062"/>
    <cellStyle name="Total 3 3 4" xfId="20063"/>
    <cellStyle name="Total 3 4" xfId="20064"/>
    <cellStyle name="Total 3 4 2" xfId="20065"/>
    <cellStyle name="Total 3 4 2 2" xfId="20066"/>
    <cellStyle name="Total 3 4 2 2 2" xfId="20067"/>
    <cellStyle name="Total 3 4 2 3" xfId="20068"/>
    <cellStyle name="Total 3 4 3" xfId="20069"/>
    <cellStyle name="Total 3 4 3 2" xfId="20070"/>
    <cellStyle name="Total 3 4 4" xfId="20071"/>
    <cellStyle name="Total 3 5" xfId="20072"/>
    <cellStyle name="Total 3 5 2" xfId="20073"/>
    <cellStyle name="Total 3 5 2 2" xfId="20074"/>
    <cellStyle name="Total 3 5 2 2 2" xfId="20075"/>
    <cellStyle name="Total 3 5 2 3" xfId="20076"/>
    <cellStyle name="Total 3 5 3" xfId="20077"/>
    <cellStyle name="Total 3 5 3 2" xfId="20078"/>
    <cellStyle name="Total 3 5 4" xfId="20079"/>
    <cellStyle name="Total 3 6" xfId="20080"/>
    <cellStyle name="Total 3 6 2" xfId="20081"/>
    <cellStyle name="Total 3 6 2 2" xfId="20082"/>
    <cellStyle name="Total 3 6 2 2 2" xfId="20083"/>
    <cellStyle name="Total 3 6 2 3" xfId="20084"/>
    <cellStyle name="Total 3 6 3" xfId="20085"/>
    <cellStyle name="Total 3 6 3 2" xfId="20086"/>
    <cellStyle name="Total 3 6 4" xfId="20087"/>
    <cellStyle name="Total 3 7" xfId="20088"/>
    <cellStyle name="Total 3 7 2" xfId="20089"/>
    <cellStyle name="Total 3 7 2 2" xfId="20090"/>
    <cellStyle name="Total 3 7 2 2 2" xfId="20091"/>
    <cellStyle name="Total 3 7 2 3" xfId="20092"/>
    <cellStyle name="Total 3 7 3" xfId="20093"/>
    <cellStyle name="Total 3 7 3 2" xfId="20094"/>
    <cellStyle name="Total 3 7 4" xfId="20095"/>
    <cellStyle name="Total 3 8" xfId="20096"/>
    <cellStyle name="Total 3 8 2" xfId="20097"/>
    <cellStyle name="Total 3 8 2 2" xfId="20098"/>
    <cellStyle name="Total 3 8 2 2 2" xfId="20099"/>
    <cellStyle name="Total 3 8 2 3" xfId="20100"/>
    <cellStyle name="Total 3 8 3" xfId="20101"/>
    <cellStyle name="Total 3 8 3 2" xfId="20102"/>
    <cellStyle name="Total 3 8 4" xfId="20103"/>
    <cellStyle name="Total 3 9" xfId="20104"/>
    <cellStyle name="Total 3 9 2" xfId="20105"/>
    <cellStyle name="Total 3 9 2 2" xfId="20106"/>
    <cellStyle name="Total 3 9 2 2 2" xfId="20107"/>
    <cellStyle name="Total 3 9 2 3" xfId="20108"/>
    <cellStyle name="Total 3 9 3" xfId="20109"/>
    <cellStyle name="Total 3 9 3 2" xfId="20110"/>
    <cellStyle name="Total 3 9 4" xfId="20111"/>
    <cellStyle name="Total 4" xfId="20112"/>
    <cellStyle name="Total 4 10" xfId="20113"/>
    <cellStyle name="Total 4 10 2" xfId="20114"/>
    <cellStyle name="Total 4 10 2 2" xfId="20115"/>
    <cellStyle name="Total 4 10 2 2 2" xfId="20116"/>
    <cellStyle name="Total 4 10 2 3" xfId="20117"/>
    <cellStyle name="Total 4 10 3" xfId="20118"/>
    <cellStyle name="Total 4 10 3 2" xfId="20119"/>
    <cellStyle name="Total 4 10 4" xfId="20120"/>
    <cellStyle name="Total 4 11" xfId="20121"/>
    <cellStyle name="Total 4 11 2" xfId="20122"/>
    <cellStyle name="Total 4 11 2 2" xfId="20123"/>
    <cellStyle name="Total 4 11 2 2 2" xfId="20124"/>
    <cellStyle name="Total 4 11 2 3" xfId="20125"/>
    <cellStyle name="Total 4 11 3" xfId="20126"/>
    <cellStyle name="Total 4 11 3 2" xfId="20127"/>
    <cellStyle name="Total 4 11 4" xfId="20128"/>
    <cellStyle name="Total 4 12" xfId="20129"/>
    <cellStyle name="Total 4 12 2" xfId="20130"/>
    <cellStyle name="Total 4 12 2 2" xfId="20131"/>
    <cellStyle name="Total 4 12 3" xfId="20132"/>
    <cellStyle name="Total 4 13" xfId="20133"/>
    <cellStyle name="Total 4 13 2" xfId="20134"/>
    <cellStyle name="Total 4 14" xfId="20135"/>
    <cellStyle name="Total 4 2" xfId="20136"/>
    <cellStyle name="Total 4 2 2" xfId="20137"/>
    <cellStyle name="Total 4 2 2 2" xfId="20138"/>
    <cellStyle name="Total 4 2 2 2 2" xfId="20139"/>
    <cellStyle name="Total 4 2 2 3" xfId="20140"/>
    <cellStyle name="Total 4 2 3" xfId="20141"/>
    <cellStyle name="Total 4 2 3 2" xfId="20142"/>
    <cellStyle name="Total 4 2 4" xfId="20143"/>
    <cellStyle name="Total 4 3" xfId="20144"/>
    <cellStyle name="Total 4 3 2" xfId="20145"/>
    <cellStyle name="Total 4 3 2 2" xfId="20146"/>
    <cellStyle name="Total 4 3 2 2 2" xfId="20147"/>
    <cellStyle name="Total 4 3 2 3" xfId="20148"/>
    <cellStyle name="Total 4 3 3" xfId="20149"/>
    <cellStyle name="Total 4 3 3 2" xfId="20150"/>
    <cellStyle name="Total 4 3 4" xfId="20151"/>
    <cellStyle name="Total 4 4" xfId="20152"/>
    <cellStyle name="Total 4 4 2" xfId="20153"/>
    <cellStyle name="Total 4 4 2 2" xfId="20154"/>
    <cellStyle name="Total 4 4 2 2 2" xfId="20155"/>
    <cellStyle name="Total 4 4 2 3" xfId="20156"/>
    <cellStyle name="Total 4 4 3" xfId="20157"/>
    <cellStyle name="Total 4 4 3 2" xfId="20158"/>
    <cellStyle name="Total 4 4 4" xfId="20159"/>
    <cellStyle name="Total 4 5" xfId="20160"/>
    <cellStyle name="Total 4 5 2" xfId="20161"/>
    <cellStyle name="Total 4 5 2 2" xfId="20162"/>
    <cellStyle name="Total 4 5 2 2 2" xfId="20163"/>
    <cellStyle name="Total 4 5 2 3" xfId="20164"/>
    <cellStyle name="Total 4 5 3" xfId="20165"/>
    <cellStyle name="Total 4 5 3 2" xfId="20166"/>
    <cellStyle name="Total 4 5 4" xfId="20167"/>
    <cellStyle name="Total 4 6" xfId="20168"/>
    <cellStyle name="Total 4 6 2" xfId="20169"/>
    <cellStyle name="Total 4 6 2 2" xfId="20170"/>
    <cellStyle name="Total 4 6 2 2 2" xfId="20171"/>
    <cellStyle name="Total 4 6 2 3" xfId="20172"/>
    <cellStyle name="Total 4 6 3" xfId="20173"/>
    <cellStyle name="Total 4 6 3 2" xfId="20174"/>
    <cellStyle name="Total 4 6 4" xfId="20175"/>
    <cellStyle name="Total 4 7" xfId="20176"/>
    <cellStyle name="Total 4 7 2" xfId="20177"/>
    <cellStyle name="Total 4 7 2 2" xfId="20178"/>
    <cellStyle name="Total 4 7 2 2 2" xfId="20179"/>
    <cellStyle name="Total 4 7 2 3" xfId="20180"/>
    <cellStyle name="Total 4 7 3" xfId="20181"/>
    <cellStyle name="Total 4 7 3 2" xfId="20182"/>
    <cellStyle name="Total 4 7 4" xfId="20183"/>
    <cellStyle name="Total 4 8" xfId="20184"/>
    <cellStyle name="Total 4 8 2" xfId="20185"/>
    <cellStyle name="Total 4 8 2 2" xfId="20186"/>
    <cellStyle name="Total 4 8 2 2 2" xfId="20187"/>
    <cellStyle name="Total 4 8 2 3" xfId="20188"/>
    <cellStyle name="Total 4 8 3" xfId="20189"/>
    <cellStyle name="Total 4 8 3 2" xfId="20190"/>
    <cellStyle name="Total 4 8 4" xfId="20191"/>
    <cellStyle name="Total 4 9" xfId="20192"/>
    <cellStyle name="Total 4 9 2" xfId="20193"/>
    <cellStyle name="Total 4 9 2 2" xfId="20194"/>
    <cellStyle name="Total 4 9 2 2 2" xfId="20195"/>
    <cellStyle name="Total 4 9 2 3" xfId="20196"/>
    <cellStyle name="Total 4 9 3" xfId="20197"/>
    <cellStyle name="Total 4 9 3 2" xfId="20198"/>
    <cellStyle name="Total 4 9 4" xfId="20199"/>
    <cellStyle name="Total 5" xfId="20200"/>
    <cellStyle name="Total 5 10" xfId="20201"/>
    <cellStyle name="Total 5 10 2" xfId="20202"/>
    <cellStyle name="Total 5 10 2 2" xfId="20203"/>
    <cellStyle name="Total 5 10 2 2 2" xfId="20204"/>
    <cellStyle name="Total 5 10 2 3" xfId="20205"/>
    <cellStyle name="Total 5 10 3" xfId="20206"/>
    <cellStyle name="Total 5 10 3 2" xfId="20207"/>
    <cellStyle name="Total 5 10 4" xfId="20208"/>
    <cellStyle name="Total 5 11" xfId="20209"/>
    <cellStyle name="Total 5 11 2" xfId="20210"/>
    <cellStyle name="Total 5 11 2 2" xfId="20211"/>
    <cellStyle name="Total 5 11 2 2 2" xfId="20212"/>
    <cellStyle name="Total 5 11 2 3" xfId="20213"/>
    <cellStyle name="Total 5 11 3" xfId="20214"/>
    <cellStyle name="Total 5 11 3 2" xfId="20215"/>
    <cellStyle name="Total 5 11 4" xfId="20216"/>
    <cellStyle name="Total 5 12" xfId="20217"/>
    <cellStyle name="Total 5 12 2" xfId="20218"/>
    <cellStyle name="Total 5 12 2 2" xfId="20219"/>
    <cellStyle name="Total 5 12 3" xfId="20220"/>
    <cellStyle name="Total 5 13" xfId="20221"/>
    <cellStyle name="Total 5 13 2" xfId="20222"/>
    <cellStyle name="Total 5 14" xfId="20223"/>
    <cellStyle name="Total 5 2" xfId="20224"/>
    <cellStyle name="Total 5 2 2" xfId="20225"/>
    <cellStyle name="Total 5 2 2 2" xfId="20226"/>
    <cellStyle name="Total 5 2 2 2 2" xfId="20227"/>
    <cellStyle name="Total 5 2 2 3" xfId="20228"/>
    <cellStyle name="Total 5 2 3" xfId="20229"/>
    <cellStyle name="Total 5 2 3 2" xfId="20230"/>
    <cellStyle name="Total 5 2 4" xfId="20231"/>
    <cellStyle name="Total 5 3" xfId="20232"/>
    <cellStyle name="Total 5 3 2" xfId="20233"/>
    <cellStyle name="Total 5 3 2 2" xfId="20234"/>
    <cellStyle name="Total 5 3 2 2 2" xfId="20235"/>
    <cellStyle name="Total 5 3 2 3" xfId="20236"/>
    <cellStyle name="Total 5 3 3" xfId="20237"/>
    <cellStyle name="Total 5 3 3 2" xfId="20238"/>
    <cellStyle name="Total 5 3 4" xfId="20239"/>
    <cellStyle name="Total 5 4" xfId="20240"/>
    <cellStyle name="Total 5 4 2" xfId="20241"/>
    <cellStyle name="Total 5 4 2 2" xfId="20242"/>
    <cellStyle name="Total 5 4 2 2 2" xfId="20243"/>
    <cellStyle name="Total 5 4 2 3" xfId="20244"/>
    <cellStyle name="Total 5 4 3" xfId="20245"/>
    <cellStyle name="Total 5 4 3 2" xfId="20246"/>
    <cellStyle name="Total 5 4 4" xfId="20247"/>
    <cellStyle name="Total 5 5" xfId="20248"/>
    <cellStyle name="Total 5 5 2" xfId="20249"/>
    <cellStyle name="Total 5 5 2 2" xfId="20250"/>
    <cellStyle name="Total 5 5 2 2 2" xfId="20251"/>
    <cellStyle name="Total 5 5 2 3" xfId="20252"/>
    <cellStyle name="Total 5 5 3" xfId="20253"/>
    <cellStyle name="Total 5 5 3 2" xfId="20254"/>
    <cellStyle name="Total 5 5 4" xfId="20255"/>
    <cellStyle name="Total 5 6" xfId="20256"/>
    <cellStyle name="Total 5 6 2" xfId="20257"/>
    <cellStyle name="Total 5 6 2 2" xfId="20258"/>
    <cellStyle name="Total 5 6 2 2 2" xfId="20259"/>
    <cellStyle name="Total 5 6 2 3" xfId="20260"/>
    <cellStyle name="Total 5 6 3" xfId="20261"/>
    <cellStyle name="Total 5 6 3 2" xfId="20262"/>
    <cellStyle name="Total 5 6 4" xfId="20263"/>
    <cellStyle name="Total 5 7" xfId="20264"/>
    <cellStyle name="Total 5 7 2" xfId="20265"/>
    <cellStyle name="Total 5 7 2 2" xfId="20266"/>
    <cellStyle name="Total 5 7 2 2 2" xfId="20267"/>
    <cellStyle name="Total 5 7 2 3" xfId="20268"/>
    <cellStyle name="Total 5 7 3" xfId="20269"/>
    <cellStyle name="Total 5 7 3 2" xfId="20270"/>
    <cellStyle name="Total 5 7 4" xfId="20271"/>
    <cellStyle name="Total 5 8" xfId="20272"/>
    <cellStyle name="Total 5 8 2" xfId="20273"/>
    <cellStyle name="Total 5 8 2 2" xfId="20274"/>
    <cellStyle name="Total 5 8 2 2 2" xfId="20275"/>
    <cellStyle name="Total 5 8 2 3" xfId="20276"/>
    <cellStyle name="Total 5 8 3" xfId="20277"/>
    <cellStyle name="Total 5 8 3 2" xfId="20278"/>
    <cellStyle name="Total 5 8 4" xfId="20279"/>
    <cellStyle name="Total 5 9" xfId="20280"/>
    <cellStyle name="Total 5 9 2" xfId="20281"/>
    <cellStyle name="Total 5 9 2 2" xfId="20282"/>
    <cellStyle name="Total 5 9 2 2 2" xfId="20283"/>
    <cellStyle name="Total 5 9 2 3" xfId="20284"/>
    <cellStyle name="Total 5 9 3" xfId="20285"/>
    <cellStyle name="Total 5 9 3 2" xfId="20286"/>
    <cellStyle name="Total 5 9 4" xfId="20287"/>
    <cellStyle name="Total 6" xfId="20288"/>
    <cellStyle name="Total 6 10" xfId="20289"/>
    <cellStyle name="Total 6 10 2" xfId="20290"/>
    <cellStyle name="Total 6 10 2 2" xfId="20291"/>
    <cellStyle name="Total 6 10 2 2 2" xfId="20292"/>
    <cellStyle name="Total 6 10 2 3" xfId="20293"/>
    <cellStyle name="Total 6 10 3" xfId="20294"/>
    <cellStyle name="Total 6 10 3 2" xfId="20295"/>
    <cellStyle name="Total 6 10 4" xfId="20296"/>
    <cellStyle name="Total 6 11" xfId="20297"/>
    <cellStyle name="Total 6 11 2" xfId="20298"/>
    <cellStyle name="Total 6 11 2 2" xfId="20299"/>
    <cellStyle name="Total 6 11 2 2 2" xfId="20300"/>
    <cellStyle name="Total 6 11 2 3" xfId="20301"/>
    <cellStyle name="Total 6 11 3" xfId="20302"/>
    <cellStyle name="Total 6 11 3 2" xfId="20303"/>
    <cellStyle name="Total 6 11 4" xfId="20304"/>
    <cellStyle name="Total 6 12" xfId="20305"/>
    <cellStyle name="Total 6 12 2" xfId="20306"/>
    <cellStyle name="Total 6 12 2 2" xfId="20307"/>
    <cellStyle name="Total 6 12 3" xfId="20308"/>
    <cellStyle name="Total 6 13" xfId="20309"/>
    <cellStyle name="Total 6 13 2" xfId="20310"/>
    <cellStyle name="Total 6 14" xfId="20311"/>
    <cellStyle name="Total 6 2" xfId="20312"/>
    <cellStyle name="Total 6 2 2" xfId="20313"/>
    <cellStyle name="Total 6 2 2 2" xfId="20314"/>
    <cellStyle name="Total 6 2 2 2 2" xfId="20315"/>
    <cellStyle name="Total 6 2 2 3" xfId="20316"/>
    <cellStyle name="Total 6 2 3" xfId="20317"/>
    <cellStyle name="Total 6 2 3 2" xfId="20318"/>
    <cellStyle name="Total 6 2 4" xfId="20319"/>
    <cellStyle name="Total 6 3" xfId="20320"/>
    <cellStyle name="Total 6 3 2" xfId="20321"/>
    <cellStyle name="Total 6 3 2 2" xfId="20322"/>
    <cellStyle name="Total 6 3 2 2 2" xfId="20323"/>
    <cellStyle name="Total 6 3 2 3" xfId="20324"/>
    <cellStyle name="Total 6 3 3" xfId="20325"/>
    <cellStyle name="Total 6 3 3 2" xfId="20326"/>
    <cellStyle name="Total 6 3 4" xfId="20327"/>
    <cellStyle name="Total 6 4" xfId="20328"/>
    <cellStyle name="Total 6 4 2" xfId="20329"/>
    <cellStyle name="Total 6 4 2 2" xfId="20330"/>
    <cellStyle name="Total 6 4 2 2 2" xfId="20331"/>
    <cellStyle name="Total 6 4 2 3" xfId="20332"/>
    <cellStyle name="Total 6 4 3" xfId="20333"/>
    <cellStyle name="Total 6 4 3 2" xfId="20334"/>
    <cellStyle name="Total 6 4 4" xfId="20335"/>
    <cellStyle name="Total 6 5" xfId="20336"/>
    <cellStyle name="Total 6 5 2" xfId="20337"/>
    <cellStyle name="Total 6 5 2 2" xfId="20338"/>
    <cellStyle name="Total 6 5 2 2 2" xfId="20339"/>
    <cellStyle name="Total 6 5 2 3" xfId="20340"/>
    <cellStyle name="Total 6 5 3" xfId="20341"/>
    <cellStyle name="Total 6 5 3 2" xfId="20342"/>
    <cellStyle name="Total 6 5 4" xfId="20343"/>
    <cellStyle name="Total 6 6" xfId="20344"/>
    <cellStyle name="Total 6 6 2" xfId="20345"/>
    <cellStyle name="Total 6 6 2 2" xfId="20346"/>
    <cellStyle name="Total 6 6 2 2 2" xfId="20347"/>
    <cellStyle name="Total 6 6 2 3" xfId="20348"/>
    <cellStyle name="Total 6 6 3" xfId="20349"/>
    <cellStyle name="Total 6 6 3 2" xfId="20350"/>
    <cellStyle name="Total 6 6 4" xfId="20351"/>
    <cellStyle name="Total 6 7" xfId="20352"/>
    <cellStyle name="Total 6 7 2" xfId="20353"/>
    <cellStyle name="Total 6 7 2 2" xfId="20354"/>
    <cellStyle name="Total 6 7 2 2 2" xfId="20355"/>
    <cellStyle name="Total 6 7 2 3" xfId="20356"/>
    <cellStyle name="Total 6 7 3" xfId="20357"/>
    <cellStyle name="Total 6 7 3 2" xfId="20358"/>
    <cellStyle name="Total 6 7 4" xfId="20359"/>
    <cellStyle name="Total 6 8" xfId="20360"/>
    <cellStyle name="Total 6 8 2" xfId="20361"/>
    <cellStyle name="Total 6 8 2 2" xfId="20362"/>
    <cellStyle name="Total 6 8 2 2 2" xfId="20363"/>
    <cellStyle name="Total 6 8 2 3" xfId="20364"/>
    <cellStyle name="Total 6 8 3" xfId="20365"/>
    <cellStyle name="Total 6 8 3 2" xfId="20366"/>
    <cellStyle name="Total 6 8 4" xfId="20367"/>
    <cellStyle name="Total 6 9" xfId="20368"/>
    <cellStyle name="Total 6 9 2" xfId="20369"/>
    <cellStyle name="Total 6 9 2 2" xfId="20370"/>
    <cellStyle name="Total 6 9 2 2 2" xfId="20371"/>
    <cellStyle name="Total 6 9 2 3" xfId="20372"/>
    <cellStyle name="Total 6 9 3" xfId="20373"/>
    <cellStyle name="Total 6 9 3 2" xfId="20374"/>
    <cellStyle name="Total 6 9 4" xfId="20375"/>
    <cellStyle name="Total 7" xfId="20376"/>
    <cellStyle name="Total 7 10" xfId="20377"/>
    <cellStyle name="Total 7 10 2" xfId="20378"/>
    <cellStyle name="Total 7 10 2 2" xfId="20379"/>
    <cellStyle name="Total 7 10 2 2 2" xfId="20380"/>
    <cellStyle name="Total 7 10 2 3" xfId="20381"/>
    <cellStyle name="Total 7 10 3" xfId="20382"/>
    <cellStyle name="Total 7 10 3 2" xfId="20383"/>
    <cellStyle name="Total 7 10 4" xfId="20384"/>
    <cellStyle name="Total 7 11" xfId="20385"/>
    <cellStyle name="Total 7 11 2" xfId="20386"/>
    <cellStyle name="Total 7 11 2 2" xfId="20387"/>
    <cellStyle name="Total 7 11 2 2 2" xfId="20388"/>
    <cellStyle name="Total 7 11 2 3" xfId="20389"/>
    <cellStyle name="Total 7 11 3" xfId="20390"/>
    <cellStyle name="Total 7 11 3 2" xfId="20391"/>
    <cellStyle name="Total 7 11 4" xfId="20392"/>
    <cellStyle name="Total 7 12" xfId="20393"/>
    <cellStyle name="Total 7 12 2" xfId="20394"/>
    <cellStyle name="Total 7 12 2 2" xfId="20395"/>
    <cellStyle name="Total 7 12 3" xfId="20396"/>
    <cellStyle name="Total 7 13" xfId="20397"/>
    <cellStyle name="Total 7 13 2" xfId="20398"/>
    <cellStyle name="Total 7 14" xfId="20399"/>
    <cellStyle name="Total 7 2" xfId="20400"/>
    <cellStyle name="Total 7 2 2" xfId="20401"/>
    <cellStyle name="Total 7 2 2 2" xfId="20402"/>
    <cellStyle name="Total 7 2 2 2 2" xfId="20403"/>
    <cellStyle name="Total 7 2 2 3" xfId="20404"/>
    <cellStyle name="Total 7 2 3" xfId="20405"/>
    <cellStyle name="Total 7 2 3 2" xfId="20406"/>
    <cellStyle name="Total 7 2 4" xfId="20407"/>
    <cellStyle name="Total 7 3" xfId="20408"/>
    <cellStyle name="Total 7 3 2" xfId="20409"/>
    <cellStyle name="Total 7 3 2 2" xfId="20410"/>
    <cellStyle name="Total 7 3 2 2 2" xfId="20411"/>
    <cellStyle name="Total 7 3 2 3" xfId="20412"/>
    <cellStyle name="Total 7 3 3" xfId="20413"/>
    <cellStyle name="Total 7 3 3 2" xfId="20414"/>
    <cellStyle name="Total 7 3 4" xfId="20415"/>
    <cellStyle name="Total 7 4" xfId="20416"/>
    <cellStyle name="Total 7 4 2" xfId="20417"/>
    <cellStyle name="Total 7 4 2 2" xfId="20418"/>
    <cellStyle name="Total 7 4 2 2 2" xfId="20419"/>
    <cellStyle name="Total 7 4 2 3" xfId="20420"/>
    <cellStyle name="Total 7 4 3" xfId="20421"/>
    <cellStyle name="Total 7 4 3 2" xfId="20422"/>
    <cellStyle name="Total 7 4 4" xfId="20423"/>
    <cellStyle name="Total 7 5" xfId="20424"/>
    <cellStyle name="Total 7 5 2" xfId="20425"/>
    <cellStyle name="Total 7 5 2 2" xfId="20426"/>
    <cellStyle name="Total 7 5 2 2 2" xfId="20427"/>
    <cellStyle name="Total 7 5 2 3" xfId="20428"/>
    <cellStyle name="Total 7 5 3" xfId="20429"/>
    <cellStyle name="Total 7 5 3 2" xfId="20430"/>
    <cellStyle name="Total 7 5 4" xfId="20431"/>
    <cellStyle name="Total 7 6" xfId="20432"/>
    <cellStyle name="Total 7 6 2" xfId="20433"/>
    <cellStyle name="Total 7 6 2 2" xfId="20434"/>
    <cellStyle name="Total 7 6 2 2 2" xfId="20435"/>
    <cellStyle name="Total 7 6 2 3" xfId="20436"/>
    <cellStyle name="Total 7 6 3" xfId="20437"/>
    <cellStyle name="Total 7 6 3 2" xfId="20438"/>
    <cellStyle name="Total 7 6 4" xfId="20439"/>
    <cellStyle name="Total 7 7" xfId="20440"/>
    <cellStyle name="Total 7 7 2" xfId="20441"/>
    <cellStyle name="Total 7 7 2 2" xfId="20442"/>
    <cellStyle name="Total 7 7 2 2 2" xfId="20443"/>
    <cellStyle name="Total 7 7 2 3" xfId="20444"/>
    <cellStyle name="Total 7 7 3" xfId="20445"/>
    <cellStyle name="Total 7 7 3 2" xfId="20446"/>
    <cellStyle name="Total 7 7 4" xfId="20447"/>
    <cellStyle name="Total 7 8" xfId="20448"/>
    <cellStyle name="Total 7 8 2" xfId="20449"/>
    <cellStyle name="Total 7 8 2 2" xfId="20450"/>
    <cellStyle name="Total 7 8 2 2 2" xfId="20451"/>
    <cellStyle name="Total 7 8 2 3" xfId="20452"/>
    <cellStyle name="Total 7 8 3" xfId="20453"/>
    <cellStyle name="Total 7 8 3 2" xfId="20454"/>
    <cellStyle name="Total 7 8 4" xfId="20455"/>
    <cellStyle name="Total 7 9" xfId="20456"/>
    <cellStyle name="Total 7 9 2" xfId="20457"/>
    <cellStyle name="Total 7 9 2 2" xfId="20458"/>
    <cellStyle name="Total 7 9 2 2 2" xfId="20459"/>
    <cellStyle name="Total 7 9 2 3" xfId="20460"/>
    <cellStyle name="Total 7 9 3" xfId="20461"/>
    <cellStyle name="Total 7 9 3 2" xfId="20462"/>
    <cellStyle name="Total 7 9 4" xfId="20463"/>
    <cellStyle name="Total 8" xfId="20464"/>
    <cellStyle name="Total 8 10" xfId="20465"/>
    <cellStyle name="Total 8 10 2" xfId="20466"/>
    <cellStyle name="Total 8 10 2 2" xfId="20467"/>
    <cellStyle name="Total 8 10 2 2 2" xfId="20468"/>
    <cellStyle name="Total 8 10 2 3" xfId="20469"/>
    <cellStyle name="Total 8 10 3" xfId="20470"/>
    <cellStyle name="Total 8 10 3 2" xfId="20471"/>
    <cellStyle name="Total 8 10 4" xfId="20472"/>
    <cellStyle name="Total 8 11" xfId="20473"/>
    <cellStyle name="Total 8 11 2" xfId="20474"/>
    <cellStyle name="Total 8 11 2 2" xfId="20475"/>
    <cellStyle name="Total 8 11 2 2 2" xfId="20476"/>
    <cellStyle name="Total 8 11 2 3" xfId="20477"/>
    <cellStyle name="Total 8 11 3" xfId="20478"/>
    <cellStyle name="Total 8 11 3 2" xfId="20479"/>
    <cellStyle name="Total 8 11 4" xfId="20480"/>
    <cellStyle name="Total 8 12" xfId="20481"/>
    <cellStyle name="Total 8 12 2" xfId="20482"/>
    <cellStyle name="Total 8 12 2 2" xfId="20483"/>
    <cellStyle name="Total 8 12 3" xfId="20484"/>
    <cellStyle name="Total 8 13" xfId="20485"/>
    <cellStyle name="Total 8 13 2" xfId="20486"/>
    <cellStyle name="Total 8 14" xfId="20487"/>
    <cellStyle name="Total 8 2" xfId="20488"/>
    <cellStyle name="Total 8 2 2" xfId="20489"/>
    <cellStyle name="Total 8 2 2 2" xfId="20490"/>
    <cellStyle name="Total 8 2 2 2 2" xfId="20491"/>
    <cellStyle name="Total 8 2 2 3" xfId="20492"/>
    <cellStyle name="Total 8 2 3" xfId="20493"/>
    <cellStyle name="Total 8 2 3 2" xfId="20494"/>
    <cellStyle name="Total 8 2 4" xfId="20495"/>
    <cellStyle name="Total 8 3" xfId="20496"/>
    <cellStyle name="Total 8 3 2" xfId="20497"/>
    <cellStyle name="Total 8 3 2 2" xfId="20498"/>
    <cellStyle name="Total 8 3 2 2 2" xfId="20499"/>
    <cellStyle name="Total 8 3 2 3" xfId="20500"/>
    <cellStyle name="Total 8 3 3" xfId="20501"/>
    <cellStyle name="Total 8 3 3 2" xfId="20502"/>
    <cellStyle name="Total 8 3 4" xfId="20503"/>
    <cellStyle name="Total 8 4" xfId="20504"/>
    <cellStyle name="Total 8 4 2" xfId="20505"/>
    <cellStyle name="Total 8 4 2 2" xfId="20506"/>
    <cellStyle name="Total 8 4 2 2 2" xfId="20507"/>
    <cellStyle name="Total 8 4 2 3" xfId="20508"/>
    <cellStyle name="Total 8 4 3" xfId="20509"/>
    <cellStyle name="Total 8 4 3 2" xfId="20510"/>
    <cellStyle name="Total 8 4 4" xfId="20511"/>
    <cellStyle name="Total 8 5" xfId="20512"/>
    <cellStyle name="Total 8 5 2" xfId="20513"/>
    <cellStyle name="Total 8 5 2 2" xfId="20514"/>
    <cellStyle name="Total 8 5 2 2 2" xfId="20515"/>
    <cellStyle name="Total 8 5 2 3" xfId="20516"/>
    <cellStyle name="Total 8 5 3" xfId="20517"/>
    <cellStyle name="Total 8 5 3 2" xfId="20518"/>
    <cellStyle name="Total 8 5 4" xfId="20519"/>
    <cellStyle name="Total 8 6" xfId="20520"/>
    <cellStyle name="Total 8 6 2" xfId="20521"/>
    <cellStyle name="Total 8 6 2 2" xfId="20522"/>
    <cellStyle name="Total 8 6 2 2 2" xfId="20523"/>
    <cellStyle name="Total 8 6 2 3" xfId="20524"/>
    <cellStyle name="Total 8 6 3" xfId="20525"/>
    <cellStyle name="Total 8 6 3 2" xfId="20526"/>
    <cellStyle name="Total 8 6 4" xfId="20527"/>
    <cellStyle name="Total 8 7" xfId="20528"/>
    <cellStyle name="Total 8 7 2" xfId="20529"/>
    <cellStyle name="Total 8 7 2 2" xfId="20530"/>
    <cellStyle name="Total 8 7 2 2 2" xfId="20531"/>
    <cellStyle name="Total 8 7 2 3" xfId="20532"/>
    <cellStyle name="Total 8 7 3" xfId="20533"/>
    <cellStyle name="Total 8 7 3 2" xfId="20534"/>
    <cellStyle name="Total 8 7 4" xfId="20535"/>
    <cellStyle name="Total 8 8" xfId="20536"/>
    <cellStyle name="Total 8 8 2" xfId="20537"/>
    <cellStyle name="Total 8 8 2 2" xfId="20538"/>
    <cellStyle name="Total 8 8 2 2 2" xfId="20539"/>
    <cellStyle name="Total 8 8 2 3" xfId="20540"/>
    <cellStyle name="Total 8 8 3" xfId="20541"/>
    <cellStyle name="Total 8 8 3 2" xfId="20542"/>
    <cellStyle name="Total 8 8 4" xfId="20543"/>
    <cellStyle name="Total 8 9" xfId="20544"/>
    <cellStyle name="Total 8 9 2" xfId="20545"/>
    <cellStyle name="Total 8 9 2 2" xfId="20546"/>
    <cellStyle name="Total 8 9 2 2 2" xfId="20547"/>
    <cellStyle name="Total 8 9 2 3" xfId="20548"/>
    <cellStyle name="Total 8 9 3" xfId="20549"/>
    <cellStyle name="Total 8 9 3 2" xfId="20550"/>
    <cellStyle name="Total 8 9 4" xfId="20551"/>
    <cellStyle name="Total 9" xfId="20552"/>
    <cellStyle name="Total 9 10" xfId="20553"/>
    <cellStyle name="Total 9 10 2" xfId="20554"/>
    <cellStyle name="Total 9 10 2 2" xfId="20555"/>
    <cellStyle name="Total 9 10 2 2 2" xfId="20556"/>
    <cellStyle name="Total 9 10 2 3" xfId="20557"/>
    <cellStyle name="Total 9 10 3" xfId="20558"/>
    <cellStyle name="Total 9 10 3 2" xfId="20559"/>
    <cellStyle name="Total 9 10 4" xfId="20560"/>
    <cellStyle name="Total 9 11" xfId="20561"/>
    <cellStyle name="Total 9 11 2" xfId="20562"/>
    <cellStyle name="Total 9 11 2 2" xfId="20563"/>
    <cellStyle name="Total 9 11 2 2 2" xfId="20564"/>
    <cellStyle name="Total 9 11 2 3" xfId="20565"/>
    <cellStyle name="Total 9 11 3" xfId="20566"/>
    <cellStyle name="Total 9 11 3 2" xfId="20567"/>
    <cellStyle name="Total 9 11 4" xfId="20568"/>
    <cellStyle name="Total 9 12" xfId="20569"/>
    <cellStyle name="Total 9 12 2" xfId="20570"/>
    <cellStyle name="Total 9 12 2 2" xfId="20571"/>
    <cellStyle name="Total 9 12 3" xfId="20572"/>
    <cellStyle name="Total 9 13" xfId="20573"/>
    <cellStyle name="Total 9 13 2" xfId="20574"/>
    <cellStyle name="Total 9 14" xfId="20575"/>
    <cellStyle name="Total 9 2" xfId="20576"/>
    <cellStyle name="Total 9 2 2" xfId="20577"/>
    <cellStyle name="Total 9 2 2 2" xfId="20578"/>
    <cellStyle name="Total 9 2 2 2 2" xfId="20579"/>
    <cellStyle name="Total 9 2 2 3" xfId="20580"/>
    <cellStyle name="Total 9 2 3" xfId="20581"/>
    <cellStyle name="Total 9 2 3 2" xfId="20582"/>
    <cellStyle name="Total 9 2 4" xfId="20583"/>
    <cellStyle name="Total 9 3" xfId="20584"/>
    <cellStyle name="Total 9 3 2" xfId="20585"/>
    <cellStyle name="Total 9 3 2 2" xfId="20586"/>
    <cellStyle name="Total 9 3 2 2 2" xfId="20587"/>
    <cellStyle name="Total 9 3 2 3" xfId="20588"/>
    <cellStyle name="Total 9 3 3" xfId="20589"/>
    <cellStyle name="Total 9 3 3 2" xfId="20590"/>
    <cellStyle name="Total 9 3 4" xfId="20591"/>
    <cellStyle name="Total 9 4" xfId="20592"/>
    <cellStyle name="Total 9 4 2" xfId="20593"/>
    <cellStyle name="Total 9 4 2 2" xfId="20594"/>
    <cellStyle name="Total 9 4 2 2 2" xfId="20595"/>
    <cellStyle name="Total 9 4 2 3" xfId="20596"/>
    <cellStyle name="Total 9 4 3" xfId="20597"/>
    <cellStyle name="Total 9 4 3 2" xfId="20598"/>
    <cellStyle name="Total 9 4 4" xfId="20599"/>
    <cellStyle name="Total 9 5" xfId="20600"/>
    <cellStyle name="Total 9 5 2" xfId="20601"/>
    <cellStyle name="Total 9 5 2 2" xfId="20602"/>
    <cellStyle name="Total 9 5 2 2 2" xfId="20603"/>
    <cellStyle name="Total 9 5 2 3" xfId="20604"/>
    <cellStyle name="Total 9 5 3" xfId="20605"/>
    <cellStyle name="Total 9 5 3 2" xfId="20606"/>
    <cellStyle name="Total 9 5 4" xfId="20607"/>
    <cellStyle name="Total 9 6" xfId="20608"/>
    <cellStyle name="Total 9 6 2" xfId="20609"/>
    <cellStyle name="Total 9 6 2 2" xfId="20610"/>
    <cellStyle name="Total 9 6 2 2 2" xfId="20611"/>
    <cellStyle name="Total 9 6 2 3" xfId="20612"/>
    <cellStyle name="Total 9 6 3" xfId="20613"/>
    <cellStyle name="Total 9 6 3 2" xfId="20614"/>
    <cellStyle name="Total 9 6 4" xfId="20615"/>
    <cellStyle name="Total 9 7" xfId="20616"/>
    <cellStyle name="Total 9 7 2" xfId="20617"/>
    <cellStyle name="Total 9 7 2 2" xfId="20618"/>
    <cellStyle name="Total 9 7 2 2 2" xfId="20619"/>
    <cellStyle name="Total 9 7 2 3" xfId="20620"/>
    <cellStyle name="Total 9 7 3" xfId="20621"/>
    <cellStyle name="Total 9 7 3 2" xfId="20622"/>
    <cellStyle name="Total 9 7 4" xfId="20623"/>
    <cellStyle name="Total 9 8" xfId="20624"/>
    <cellStyle name="Total 9 8 2" xfId="20625"/>
    <cellStyle name="Total 9 8 2 2" xfId="20626"/>
    <cellStyle name="Total 9 8 2 2 2" xfId="20627"/>
    <cellStyle name="Total 9 8 2 3" xfId="20628"/>
    <cellStyle name="Total 9 8 3" xfId="20629"/>
    <cellStyle name="Total 9 8 3 2" xfId="20630"/>
    <cellStyle name="Total 9 8 4" xfId="20631"/>
    <cellStyle name="Total 9 9" xfId="20632"/>
    <cellStyle name="Total 9 9 2" xfId="20633"/>
    <cellStyle name="Total 9 9 2 2" xfId="20634"/>
    <cellStyle name="Total 9 9 2 2 2" xfId="20635"/>
    <cellStyle name="Total 9 9 2 3" xfId="20636"/>
    <cellStyle name="Total 9 9 3" xfId="20637"/>
    <cellStyle name="Total 9 9 3 2" xfId="20638"/>
    <cellStyle name="Total 9 9 4" xfId="20639"/>
    <cellStyle name="Ukupni zbroj 2" xfId="20640"/>
    <cellStyle name="Ukupni zbroj 2 10" xfId="20641"/>
    <cellStyle name="Ukupni zbroj 2 10 10" xfId="20642"/>
    <cellStyle name="Ukupni zbroj 2 10 10 2" xfId="20643"/>
    <cellStyle name="Ukupni zbroj 2 10 10 2 2" xfId="20644"/>
    <cellStyle name="Ukupni zbroj 2 10 10 2 2 2" xfId="20645"/>
    <cellStyle name="Ukupni zbroj 2 10 10 2 3" xfId="20646"/>
    <cellStyle name="Ukupni zbroj 2 10 10 3" xfId="20647"/>
    <cellStyle name="Ukupni zbroj 2 10 10 3 2" xfId="20648"/>
    <cellStyle name="Ukupni zbroj 2 10 10 4" xfId="20649"/>
    <cellStyle name="Ukupni zbroj 2 10 11" xfId="20650"/>
    <cellStyle name="Ukupni zbroj 2 10 11 2" xfId="20651"/>
    <cellStyle name="Ukupni zbroj 2 10 11 2 2" xfId="20652"/>
    <cellStyle name="Ukupni zbroj 2 10 11 2 2 2" xfId="20653"/>
    <cellStyle name="Ukupni zbroj 2 10 11 2 3" xfId="20654"/>
    <cellStyle name="Ukupni zbroj 2 10 11 3" xfId="20655"/>
    <cellStyle name="Ukupni zbroj 2 10 11 3 2" xfId="20656"/>
    <cellStyle name="Ukupni zbroj 2 10 11 4" xfId="20657"/>
    <cellStyle name="Ukupni zbroj 2 10 12" xfId="20658"/>
    <cellStyle name="Ukupni zbroj 2 10 12 2" xfId="20659"/>
    <cellStyle name="Ukupni zbroj 2 10 12 2 2" xfId="20660"/>
    <cellStyle name="Ukupni zbroj 2 10 12 3" xfId="20661"/>
    <cellStyle name="Ukupni zbroj 2 10 13" xfId="20662"/>
    <cellStyle name="Ukupni zbroj 2 10 13 2" xfId="20663"/>
    <cellStyle name="Ukupni zbroj 2 10 14" xfId="20664"/>
    <cellStyle name="Ukupni zbroj 2 10 2" xfId="20665"/>
    <cellStyle name="Ukupni zbroj 2 10 2 2" xfId="20666"/>
    <cellStyle name="Ukupni zbroj 2 10 2 2 2" xfId="20667"/>
    <cellStyle name="Ukupni zbroj 2 10 2 2 2 2" xfId="20668"/>
    <cellStyle name="Ukupni zbroj 2 10 2 2 3" xfId="20669"/>
    <cellStyle name="Ukupni zbroj 2 10 2 3" xfId="20670"/>
    <cellStyle name="Ukupni zbroj 2 10 2 3 2" xfId="20671"/>
    <cellStyle name="Ukupni zbroj 2 10 2 4" xfId="20672"/>
    <cellStyle name="Ukupni zbroj 2 10 3" xfId="20673"/>
    <cellStyle name="Ukupni zbroj 2 10 3 2" xfId="20674"/>
    <cellStyle name="Ukupni zbroj 2 10 3 2 2" xfId="20675"/>
    <cellStyle name="Ukupni zbroj 2 10 3 2 2 2" xfId="20676"/>
    <cellStyle name="Ukupni zbroj 2 10 3 2 3" xfId="20677"/>
    <cellStyle name="Ukupni zbroj 2 10 3 3" xfId="20678"/>
    <cellStyle name="Ukupni zbroj 2 10 3 3 2" xfId="20679"/>
    <cellStyle name="Ukupni zbroj 2 10 3 4" xfId="20680"/>
    <cellStyle name="Ukupni zbroj 2 10 4" xfId="20681"/>
    <cellStyle name="Ukupni zbroj 2 10 4 2" xfId="20682"/>
    <cellStyle name="Ukupni zbroj 2 10 4 2 2" xfId="20683"/>
    <cellStyle name="Ukupni zbroj 2 10 4 2 2 2" xfId="20684"/>
    <cellStyle name="Ukupni zbroj 2 10 4 2 3" xfId="20685"/>
    <cellStyle name="Ukupni zbroj 2 10 4 3" xfId="20686"/>
    <cellStyle name="Ukupni zbroj 2 10 4 3 2" xfId="20687"/>
    <cellStyle name="Ukupni zbroj 2 10 4 4" xfId="20688"/>
    <cellStyle name="Ukupni zbroj 2 10 5" xfId="20689"/>
    <cellStyle name="Ukupni zbroj 2 10 5 2" xfId="20690"/>
    <cellStyle name="Ukupni zbroj 2 10 5 2 2" xfId="20691"/>
    <cellStyle name="Ukupni zbroj 2 10 5 2 2 2" xfId="20692"/>
    <cellStyle name="Ukupni zbroj 2 10 5 2 3" xfId="20693"/>
    <cellStyle name="Ukupni zbroj 2 10 5 3" xfId="20694"/>
    <cellStyle name="Ukupni zbroj 2 10 5 3 2" xfId="20695"/>
    <cellStyle name="Ukupni zbroj 2 10 5 4" xfId="20696"/>
    <cellStyle name="Ukupni zbroj 2 10 6" xfId="20697"/>
    <cellStyle name="Ukupni zbroj 2 10 6 2" xfId="20698"/>
    <cellStyle name="Ukupni zbroj 2 10 6 2 2" xfId="20699"/>
    <cellStyle name="Ukupni zbroj 2 10 6 2 2 2" xfId="20700"/>
    <cellStyle name="Ukupni zbroj 2 10 6 2 3" xfId="20701"/>
    <cellStyle name="Ukupni zbroj 2 10 6 3" xfId="20702"/>
    <cellStyle name="Ukupni zbroj 2 10 6 3 2" xfId="20703"/>
    <cellStyle name="Ukupni zbroj 2 10 6 4" xfId="20704"/>
    <cellStyle name="Ukupni zbroj 2 10 7" xfId="20705"/>
    <cellStyle name="Ukupni zbroj 2 10 7 2" xfId="20706"/>
    <cellStyle name="Ukupni zbroj 2 10 7 2 2" xfId="20707"/>
    <cellStyle name="Ukupni zbroj 2 10 7 2 2 2" xfId="20708"/>
    <cellStyle name="Ukupni zbroj 2 10 7 2 3" xfId="20709"/>
    <cellStyle name="Ukupni zbroj 2 10 7 3" xfId="20710"/>
    <cellStyle name="Ukupni zbroj 2 10 7 3 2" xfId="20711"/>
    <cellStyle name="Ukupni zbroj 2 10 7 4" xfId="20712"/>
    <cellStyle name="Ukupni zbroj 2 10 8" xfId="20713"/>
    <cellStyle name="Ukupni zbroj 2 10 8 2" xfId="20714"/>
    <cellStyle name="Ukupni zbroj 2 10 8 2 2" xfId="20715"/>
    <cellStyle name="Ukupni zbroj 2 10 8 2 2 2" xfId="20716"/>
    <cellStyle name="Ukupni zbroj 2 10 8 2 3" xfId="20717"/>
    <cellStyle name="Ukupni zbroj 2 10 8 3" xfId="20718"/>
    <cellStyle name="Ukupni zbroj 2 10 8 3 2" xfId="20719"/>
    <cellStyle name="Ukupni zbroj 2 10 8 4" xfId="20720"/>
    <cellStyle name="Ukupni zbroj 2 10 9" xfId="20721"/>
    <cellStyle name="Ukupni zbroj 2 10 9 2" xfId="20722"/>
    <cellStyle name="Ukupni zbroj 2 10 9 2 2" xfId="20723"/>
    <cellStyle name="Ukupni zbroj 2 10 9 2 2 2" xfId="20724"/>
    <cellStyle name="Ukupni zbroj 2 10 9 2 3" xfId="20725"/>
    <cellStyle name="Ukupni zbroj 2 10 9 3" xfId="20726"/>
    <cellStyle name="Ukupni zbroj 2 10 9 3 2" xfId="20727"/>
    <cellStyle name="Ukupni zbroj 2 10 9 4" xfId="20728"/>
    <cellStyle name="Ukupni zbroj 2 11" xfId="20729"/>
    <cellStyle name="Ukupni zbroj 2 11 10" xfId="20730"/>
    <cellStyle name="Ukupni zbroj 2 11 10 2" xfId="20731"/>
    <cellStyle name="Ukupni zbroj 2 11 10 2 2" xfId="20732"/>
    <cellStyle name="Ukupni zbroj 2 11 10 2 2 2" xfId="20733"/>
    <cellStyle name="Ukupni zbroj 2 11 10 2 3" xfId="20734"/>
    <cellStyle name="Ukupni zbroj 2 11 10 3" xfId="20735"/>
    <cellStyle name="Ukupni zbroj 2 11 10 3 2" xfId="20736"/>
    <cellStyle name="Ukupni zbroj 2 11 10 4" xfId="20737"/>
    <cellStyle name="Ukupni zbroj 2 11 11" xfId="20738"/>
    <cellStyle name="Ukupni zbroj 2 11 11 2" xfId="20739"/>
    <cellStyle name="Ukupni zbroj 2 11 11 2 2" xfId="20740"/>
    <cellStyle name="Ukupni zbroj 2 11 11 2 2 2" xfId="20741"/>
    <cellStyle name="Ukupni zbroj 2 11 11 2 3" xfId="20742"/>
    <cellStyle name="Ukupni zbroj 2 11 11 3" xfId="20743"/>
    <cellStyle name="Ukupni zbroj 2 11 11 3 2" xfId="20744"/>
    <cellStyle name="Ukupni zbroj 2 11 11 4" xfId="20745"/>
    <cellStyle name="Ukupni zbroj 2 11 12" xfId="20746"/>
    <cellStyle name="Ukupni zbroj 2 11 12 2" xfId="20747"/>
    <cellStyle name="Ukupni zbroj 2 11 12 2 2" xfId="20748"/>
    <cellStyle name="Ukupni zbroj 2 11 12 3" xfId="20749"/>
    <cellStyle name="Ukupni zbroj 2 11 13" xfId="20750"/>
    <cellStyle name="Ukupni zbroj 2 11 13 2" xfId="20751"/>
    <cellStyle name="Ukupni zbroj 2 11 14" xfId="20752"/>
    <cellStyle name="Ukupni zbroj 2 11 2" xfId="20753"/>
    <cellStyle name="Ukupni zbroj 2 11 2 2" xfId="20754"/>
    <cellStyle name="Ukupni zbroj 2 11 2 2 2" xfId="20755"/>
    <cellStyle name="Ukupni zbroj 2 11 2 2 2 2" xfId="20756"/>
    <cellStyle name="Ukupni zbroj 2 11 2 2 3" xfId="20757"/>
    <cellStyle name="Ukupni zbroj 2 11 2 3" xfId="20758"/>
    <cellStyle name="Ukupni zbroj 2 11 2 3 2" xfId="20759"/>
    <cellStyle name="Ukupni zbroj 2 11 2 4" xfId="20760"/>
    <cellStyle name="Ukupni zbroj 2 11 3" xfId="20761"/>
    <cellStyle name="Ukupni zbroj 2 11 3 2" xfId="20762"/>
    <cellStyle name="Ukupni zbroj 2 11 3 2 2" xfId="20763"/>
    <cellStyle name="Ukupni zbroj 2 11 3 2 2 2" xfId="20764"/>
    <cellStyle name="Ukupni zbroj 2 11 3 2 3" xfId="20765"/>
    <cellStyle name="Ukupni zbroj 2 11 3 3" xfId="20766"/>
    <cellStyle name="Ukupni zbroj 2 11 3 3 2" xfId="20767"/>
    <cellStyle name="Ukupni zbroj 2 11 3 4" xfId="20768"/>
    <cellStyle name="Ukupni zbroj 2 11 4" xfId="20769"/>
    <cellStyle name="Ukupni zbroj 2 11 4 2" xfId="20770"/>
    <cellStyle name="Ukupni zbroj 2 11 4 2 2" xfId="20771"/>
    <cellStyle name="Ukupni zbroj 2 11 4 2 2 2" xfId="20772"/>
    <cellStyle name="Ukupni zbroj 2 11 4 2 3" xfId="20773"/>
    <cellStyle name="Ukupni zbroj 2 11 4 3" xfId="20774"/>
    <cellStyle name="Ukupni zbroj 2 11 4 3 2" xfId="20775"/>
    <cellStyle name="Ukupni zbroj 2 11 4 4" xfId="20776"/>
    <cellStyle name="Ukupni zbroj 2 11 5" xfId="20777"/>
    <cellStyle name="Ukupni zbroj 2 11 5 2" xfId="20778"/>
    <cellStyle name="Ukupni zbroj 2 11 5 2 2" xfId="20779"/>
    <cellStyle name="Ukupni zbroj 2 11 5 2 2 2" xfId="20780"/>
    <cellStyle name="Ukupni zbroj 2 11 5 2 3" xfId="20781"/>
    <cellStyle name="Ukupni zbroj 2 11 5 3" xfId="20782"/>
    <cellStyle name="Ukupni zbroj 2 11 5 3 2" xfId="20783"/>
    <cellStyle name="Ukupni zbroj 2 11 5 4" xfId="20784"/>
    <cellStyle name="Ukupni zbroj 2 11 6" xfId="20785"/>
    <cellStyle name="Ukupni zbroj 2 11 6 2" xfId="20786"/>
    <cellStyle name="Ukupni zbroj 2 11 6 2 2" xfId="20787"/>
    <cellStyle name="Ukupni zbroj 2 11 6 2 2 2" xfId="20788"/>
    <cellStyle name="Ukupni zbroj 2 11 6 2 3" xfId="20789"/>
    <cellStyle name="Ukupni zbroj 2 11 6 3" xfId="20790"/>
    <cellStyle name="Ukupni zbroj 2 11 6 3 2" xfId="20791"/>
    <cellStyle name="Ukupni zbroj 2 11 6 4" xfId="20792"/>
    <cellStyle name="Ukupni zbroj 2 11 7" xfId="20793"/>
    <cellStyle name="Ukupni zbroj 2 11 7 2" xfId="20794"/>
    <cellStyle name="Ukupni zbroj 2 11 7 2 2" xfId="20795"/>
    <cellStyle name="Ukupni zbroj 2 11 7 2 2 2" xfId="20796"/>
    <cellStyle name="Ukupni zbroj 2 11 7 2 3" xfId="20797"/>
    <cellStyle name="Ukupni zbroj 2 11 7 3" xfId="20798"/>
    <cellStyle name="Ukupni zbroj 2 11 7 3 2" xfId="20799"/>
    <cellStyle name="Ukupni zbroj 2 11 7 4" xfId="20800"/>
    <cellStyle name="Ukupni zbroj 2 11 8" xfId="20801"/>
    <cellStyle name="Ukupni zbroj 2 11 8 2" xfId="20802"/>
    <cellStyle name="Ukupni zbroj 2 11 8 2 2" xfId="20803"/>
    <cellStyle name="Ukupni zbroj 2 11 8 2 2 2" xfId="20804"/>
    <cellStyle name="Ukupni zbroj 2 11 8 2 3" xfId="20805"/>
    <cellStyle name="Ukupni zbroj 2 11 8 3" xfId="20806"/>
    <cellStyle name="Ukupni zbroj 2 11 8 3 2" xfId="20807"/>
    <cellStyle name="Ukupni zbroj 2 11 8 4" xfId="20808"/>
    <cellStyle name="Ukupni zbroj 2 11 9" xfId="20809"/>
    <cellStyle name="Ukupni zbroj 2 11 9 2" xfId="20810"/>
    <cellStyle name="Ukupni zbroj 2 11 9 2 2" xfId="20811"/>
    <cellStyle name="Ukupni zbroj 2 11 9 2 2 2" xfId="20812"/>
    <cellStyle name="Ukupni zbroj 2 11 9 2 3" xfId="20813"/>
    <cellStyle name="Ukupni zbroj 2 11 9 3" xfId="20814"/>
    <cellStyle name="Ukupni zbroj 2 11 9 3 2" xfId="20815"/>
    <cellStyle name="Ukupni zbroj 2 11 9 4" xfId="20816"/>
    <cellStyle name="Ukupni zbroj 2 12" xfId="20817"/>
    <cellStyle name="Ukupni zbroj 2 12 10" xfId="20818"/>
    <cellStyle name="Ukupni zbroj 2 12 10 2" xfId="20819"/>
    <cellStyle name="Ukupni zbroj 2 12 10 2 2" xfId="20820"/>
    <cellStyle name="Ukupni zbroj 2 12 10 2 2 2" xfId="20821"/>
    <cellStyle name="Ukupni zbroj 2 12 10 2 3" xfId="20822"/>
    <cellStyle name="Ukupni zbroj 2 12 10 3" xfId="20823"/>
    <cellStyle name="Ukupni zbroj 2 12 10 3 2" xfId="20824"/>
    <cellStyle name="Ukupni zbroj 2 12 10 4" xfId="20825"/>
    <cellStyle name="Ukupni zbroj 2 12 11" xfId="20826"/>
    <cellStyle name="Ukupni zbroj 2 12 11 2" xfId="20827"/>
    <cellStyle name="Ukupni zbroj 2 12 11 2 2" xfId="20828"/>
    <cellStyle name="Ukupni zbroj 2 12 11 2 2 2" xfId="20829"/>
    <cellStyle name="Ukupni zbroj 2 12 11 2 3" xfId="20830"/>
    <cellStyle name="Ukupni zbroj 2 12 11 3" xfId="20831"/>
    <cellStyle name="Ukupni zbroj 2 12 11 3 2" xfId="20832"/>
    <cellStyle name="Ukupni zbroj 2 12 11 4" xfId="20833"/>
    <cellStyle name="Ukupni zbroj 2 12 12" xfId="20834"/>
    <cellStyle name="Ukupni zbroj 2 12 12 2" xfId="20835"/>
    <cellStyle name="Ukupni zbroj 2 12 12 2 2" xfId="20836"/>
    <cellStyle name="Ukupni zbroj 2 12 12 3" xfId="20837"/>
    <cellStyle name="Ukupni zbroj 2 12 13" xfId="20838"/>
    <cellStyle name="Ukupni zbroj 2 12 13 2" xfId="20839"/>
    <cellStyle name="Ukupni zbroj 2 12 14" xfId="20840"/>
    <cellStyle name="Ukupni zbroj 2 12 2" xfId="20841"/>
    <cellStyle name="Ukupni zbroj 2 12 2 2" xfId="20842"/>
    <cellStyle name="Ukupni zbroj 2 12 2 2 2" xfId="20843"/>
    <cellStyle name="Ukupni zbroj 2 12 2 2 2 2" xfId="20844"/>
    <cellStyle name="Ukupni zbroj 2 12 2 2 3" xfId="20845"/>
    <cellStyle name="Ukupni zbroj 2 12 2 3" xfId="20846"/>
    <cellStyle name="Ukupni zbroj 2 12 2 3 2" xfId="20847"/>
    <cellStyle name="Ukupni zbroj 2 12 2 4" xfId="20848"/>
    <cellStyle name="Ukupni zbroj 2 12 3" xfId="20849"/>
    <cellStyle name="Ukupni zbroj 2 12 3 2" xfId="20850"/>
    <cellStyle name="Ukupni zbroj 2 12 3 2 2" xfId="20851"/>
    <cellStyle name="Ukupni zbroj 2 12 3 2 2 2" xfId="20852"/>
    <cellStyle name="Ukupni zbroj 2 12 3 2 3" xfId="20853"/>
    <cellStyle name="Ukupni zbroj 2 12 3 3" xfId="20854"/>
    <cellStyle name="Ukupni zbroj 2 12 3 3 2" xfId="20855"/>
    <cellStyle name="Ukupni zbroj 2 12 3 4" xfId="20856"/>
    <cellStyle name="Ukupni zbroj 2 12 4" xfId="20857"/>
    <cellStyle name="Ukupni zbroj 2 12 4 2" xfId="20858"/>
    <cellStyle name="Ukupni zbroj 2 12 4 2 2" xfId="20859"/>
    <cellStyle name="Ukupni zbroj 2 12 4 2 2 2" xfId="20860"/>
    <cellStyle name="Ukupni zbroj 2 12 4 2 3" xfId="20861"/>
    <cellStyle name="Ukupni zbroj 2 12 4 3" xfId="20862"/>
    <cellStyle name="Ukupni zbroj 2 12 4 3 2" xfId="20863"/>
    <cellStyle name="Ukupni zbroj 2 12 4 4" xfId="20864"/>
    <cellStyle name="Ukupni zbroj 2 12 5" xfId="20865"/>
    <cellStyle name="Ukupni zbroj 2 12 5 2" xfId="20866"/>
    <cellStyle name="Ukupni zbroj 2 12 5 2 2" xfId="20867"/>
    <cellStyle name="Ukupni zbroj 2 12 5 2 2 2" xfId="20868"/>
    <cellStyle name="Ukupni zbroj 2 12 5 2 3" xfId="20869"/>
    <cellStyle name="Ukupni zbroj 2 12 5 3" xfId="20870"/>
    <cellStyle name="Ukupni zbroj 2 12 5 3 2" xfId="20871"/>
    <cellStyle name="Ukupni zbroj 2 12 5 4" xfId="20872"/>
    <cellStyle name="Ukupni zbroj 2 12 6" xfId="20873"/>
    <cellStyle name="Ukupni zbroj 2 12 6 2" xfId="20874"/>
    <cellStyle name="Ukupni zbroj 2 12 6 2 2" xfId="20875"/>
    <cellStyle name="Ukupni zbroj 2 12 6 2 2 2" xfId="20876"/>
    <cellStyle name="Ukupni zbroj 2 12 6 2 3" xfId="20877"/>
    <cellStyle name="Ukupni zbroj 2 12 6 3" xfId="20878"/>
    <cellStyle name="Ukupni zbroj 2 12 6 3 2" xfId="20879"/>
    <cellStyle name="Ukupni zbroj 2 12 6 4" xfId="20880"/>
    <cellStyle name="Ukupni zbroj 2 12 7" xfId="20881"/>
    <cellStyle name="Ukupni zbroj 2 12 7 2" xfId="20882"/>
    <cellStyle name="Ukupni zbroj 2 12 7 2 2" xfId="20883"/>
    <cellStyle name="Ukupni zbroj 2 12 7 2 2 2" xfId="20884"/>
    <cellStyle name="Ukupni zbroj 2 12 7 2 3" xfId="20885"/>
    <cellStyle name="Ukupni zbroj 2 12 7 3" xfId="20886"/>
    <cellStyle name="Ukupni zbroj 2 12 7 3 2" xfId="20887"/>
    <cellStyle name="Ukupni zbroj 2 12 7 4" xfId="20888"/>
    <cellStyle name="Ukupni zbroj 2 12 8" xfId="20889"/>
    <cellStyle name="Ukupni zbroj 2 12 8 2" xfId="20890"/>
    <cellStyle name="Ukupni zbroj 2 12 8 2 2" xfId="20891"/>
    <cellStyle name="Ukupni zbroj 2 12 8 2 2 2" xfId="20892"/>
    <cellStyle name="Ukupni zbroj 2 12 8 2 3" xfId="20893"/>
    <cellStyle name="Ukupni zbroj 2 12 8 3" xfId="20894"/>
    <cellStyle name="Ukupni zbroj 2 12 8 3 2" xfId="20895"/>
    <cellStyle name="Ukupni zbroj 2 12 8 4" xfId="20896"/>
    <cellStyle name="Ukupni zbroj 2 12 9" xfId="20897"/>
    <cellStyle name="Ukupni zbroj 2 12 9 2" xfId="20898"/>
    <cellStyle name="Ukupni zbroj 2 12 9 2 2" xfId="20899"/>
    <cellStyle name="Ukupni zbroj 2 12 9 2 2 2" xfId="20900"/>
    <cellStyle name="Ukupni zbroj 2 12 9 2 3" xfId="20901"/>
    <cellStyle name="Ukupni zbroj 2 12 9 3" xfId="20902"/>
    <cellStyle name="Ukupni zbroj 2 12 9 3 2" xfId="20903"/>
    <cellStyle name="Ukupni zbroj 2 12 9 4" xfId="20904"/>
    <cellStyle name="Ukupni zbroj 2 13" xfId="20905"/>
    <cellStyle name="Ukupni zbroj 2 13 10" xfId="20906"/>
    <cellStyle name="Ukupni zbroj 2 13 10 2" xfId="20907"/>
    <cellStyle name="Ukupni zbroj 2 13 10 2 2" xfId="20908"/>
    <cellStyle name="Ukupni zbroj 2 13 10 2 2 2" xfId="20909"/>
    <cellStyle name="Ukupni zbroj 2 13 10 2 3" xfId="20910"/>
    <cellStyle name="Ukupni zbroj 2 13 10 3" xfId="20911"/>
    <cellStyle name="Ukupni zbroj 2 13 10 3 2" xfId="20912"/>
    <cellStyle name="Ukupni zbroj 2 13 10 4" xfId="20913"/>
    <cellStyle name="Ukupni zbroj 2 13 11" xfId="20914"/>
    <cellStyle name="Ukupni zbroj 2 13 11 2" xfId="20915"/>
    <cellStyle name="Ukupni zbroj 2 13 11 2 2" xfId="20916"/>
    <cellStyle name="Ukupni zbroj 2 13 11 2 2 2" xfId="20917"/>
    <cellStyle name="Ukupni zbroj 2 13 11 2 3" xfId="20918"/>
    <cellStyle name="Ukupni zbroj 2 13 11 3" xfId="20919"/>
    <cellStyle name="Ukupni zbroj 2 13 11 3 2" xfId="20920"/>
    <cellStyle name="Ukupni zbroj 2 13 11 4" xfId="20921"/>
    <cellStyle name="Ukupni zbroj 2 13 12" xfId="20922"/>
    <cellStyle name="Ukupni zbroj 2 13 12 2" xfId="20923"/>
    <cellStyle name="Ukupni zbroj 2 13 12 2 2" xfId="20924"/>
    <cellStyle name="Ukupni zbroj 2 13 12 3" xfId="20925"/>
    <cellStyle name="Ukupni zbroj 2 13 13" xfId="20926"/>
    <cellStyle name="Ukupni zbroj 2 13 13 2" xfId="20927"/>
    <cellStyle name="Ukupni zbroj 2 13 14" xfId="20928"/>
    <cellStyle name="Ukupni zbroj 2 13 2" xfId="20929"/>
    <cellStyle name="Ukupni zbroj 2 13 2 2" xfId="20930"/>
    <cellStyle name="Ukupni zbroj 2 13 2 2 2" xfId="20931"/>
    <cellStyle name="Ukupni zbroj 2 13 2 2 2 2" xfId="20932"/>
    <cellStyle name="Ukupni zbroj 2 13 2 2 3" xfId="20933"/>
    <cellStyle name="Ukupni zbroj 2 13 2 3" xfId="20934"/>
    <cellStyle name="Ukupni zbroj 2 13 2 3 2" xfId="20935"/>
    <cellStyle name="Ukupni zbroj 2 13 2 4" xfId="20936"/>
    <cellStyle name="Ukupni zbroj 2 13 3" xfId="20937"/>
    <cellStyle name="Ukupni zbroj 2 13 3 2" xfId="20938"/>
    <cellStyle name="Ukupni zbroj 2 13 3 2 2" xfId="20939"/>
    <cellStyle name="Ukupni zbroj 2 13 3 2 2 2" xfId="20940"/>
    <cellStyle name="Ukupni zbroj 2 13 3 2 3" xfId="20941"/>
    <cellStyle name="Ukupni zbroj 2 13 3 3" xfId="20942"/>
    <cellStyle name="Ukupni zbroj 2 13 3 3 2" xfId="20943"/>
    <cellStyle name="Ukupni zbroj 2 13 3 4" xfId="20944"/>
    <cellStyle name="Ukupni zbroj 2 13 4" xfId="20945"/>
    <cellStyle name="Ukupni zbroj 2 13 4 2" xfId="20946"/>
    <cellStyle name="Ukupni zbroj 2 13 4 2 2" xfId="20947"/>
    <cellStyle name="Ukupni zbroj 2 13 4 2 2 2" xfId="20948"/>
    <cellStyle name="Ukupni zbroj 2 13 4 2 3" xfId="20949"/>
    <cellStyle name="Ukupni zbroj 2 13 4 3" xfId="20950"/>
    <cellStyle name="Ukupni zbroj 2 13 4 3 2" xfId="20951"/>
    <cellStyle name="Ukupni zbroj 2 13 4 4" xfId="20952"/>
    <cellStyle name="Ukupni zbroj 2 13 5" xfId="20953"/>
    <cellStyle name="Ukupni zbroj 2 13 5 2" xfId="20954"/>
    <cellStyle name="Ukupni zbroj 2 13 5 2 2" xfId="20955"/>
    <cellStyle name="Ukupni zbroj 2 13 5 2 2 2" xfId="20956"/>
    <cellStyle name="Ukupni zbroj 2 13 5 2 3" xfId="20957"/>
    <cellStyle name="Ukupni zbroj 2 13 5 3" xfId="20958"/>
    <cellStyle name="Ukupni zbroj 2 13 5 3 2" xfId="20959"/>
    <cellStyle name="Ukupni zbroj 2 13 5 4" xfId="20960"/>
    <cellStyle name="Ukupni zbroj 2 13 6" xfId="20961"/>
    <cellStyle name="Ukupni zbroj 2 13 6 2" xfId="20962"/>
    <cellStyle name="Ukupni zbroj 2 13 6 2 2" xfId="20963"/>
    <cellStyle name="Ukupni zbroj 2 13 6 2 2 2" xfId="20964"/>
    <cellStyle name="Ukupni zbroj 2 13 6 2 3" xfId="20965"/>
    <cellStyle name="Ukupni zbroj 2 13 6 3" xfId="20966"/>
    <cellStyle name="Ukupni zbroj 2 13 6 3 2" xfId="20967"/>
    <cellStyle name="Ukupni zbroj 2 13 6 4" xfId="20968"/>
    <cellStyle name="Ukupni zbroj 2 13 7" xfId="20969"/>
    <cellStyle name="Ukupni zbroj 2 13 7 2" xfId="20970"/>
    <cellStyle name="Ukupni zbroj 2 13 7 2 2" xfId="20971"/>
    <cellStyle name="Ukupni zbroj 2 13 7 2 2 2" xfId="20972"/>
    <cellStyle name="Ukupni zbroj 2 13 7 2 3" xfId="20973"/>
    <cellStyle name="Ukupni zbroj 2 13 7 3" xfId="20974"/>
    <cellStyle name="Ukupni zbroj 2 13 7 3 2" xfId="20975"/>
    <cellStyle name="Ukupni zbroj 2 13 7 4" xfId="20976"/>
    <cellStyle name="Ukupni zbroj 2 13 8" xfId="20977"/>
    <cellStyle name="Ukupni zbroj 2 13 8 2" xfId="20978"/>
    <cellStyle name="Ukupni zbroj 2 13 8 2 2" xfId="20979"/>
    <cellStyle name="Ukupni zbroj 2 13 8 2 2 2" xfId="20980"/>
    <cellStyle name="Ukupni zbroj 2 13 8 2 3" xfId="20981"/>
    <cellStyle name="Ukupni zbroj 2 13 8 3" xfId="20982"/>
    <cellStyle name="Ukupni zbroj 2 13 8 3 2" xfId="20983"/>
    <cellStyle name="Ukupni zbroj 2 13 8 4" xfId="20984"/>
    <cellStyle name="Ukupni zbroj 2 13 9" xfId="20985"/>
    <cellStyle name="Ukupni zbroj 2 13 9 2" xfId="20986"/>
    <cellStyle name="Ukupni zbroj 2 13 9 2 2" xfId="20987"/>
    <cellStyle name="Ukupni zbroj 2 13 9 2 2 2" xfId="20988"/>
    <cellStyle name="Ukupni zbroj 2 13 9 2 3" xfId="20989"/>
    <cellStyle name="Ukupni zbroj 2 13 9 3" xfId="20990"/>
    <cellStyle name="Ukupni zbroj 2 13 9 3 2" xfId="20991"/>
    <cellStyle name="Ukupni zbroj 2 13 9 4" xfId="20992"/>
    <cellStyle name="Ukupni zbroj 2 14" xfId="20993"/>
    <cellStyle name="Ukupni zbroj 2 14 10" xfId="20994"/>
    <cellStyle name="Ukupni zbroj 2 14 10 2" xfId="20995"/>
    <cellStyle name="Ukupni zbroj 2 14 10 2 2" xfId="20996"/>
    <cellStyle name="Ukupni zbroj 2 14 10 2 2 2" xfId="20997"/>
    <cellStyle name="Ukupni zbroj 2 14 10 2 3" xfId="20998"/>
    <cellStyle name="Ukupni zbroj 2 14 10 3" xfId="20999"/>
    <cellStyle name="Ukupni zbroj 2 14 10 3 2" xfId="21000"/>
    <cellStyle name="Ukupni zbroj 2 14 10 4" xfId="21001"/>
    <cellStyle name="Ukupni zbroj 2 14 11" xfId="21002"/>
    <cellStyle name="Ukupni zbroj 2 14 11 2" xfId="21003"/>
    <cellStyle name="Ukupni zbroj 2 14 11 2 2" xfId="21004"/>
    <cellStyle name="Ukupni zbroj 2 14 11 2 2 2" xfId="21005"/>
    <cellStyle name="Ukupni zbroj 2 14 11 2 3" xfId="21006"/>
    <cellStyle name="Ukupni zbroj 2 14 11 3" xfId="21007"/>
    <cellStyle name="Ukupni zbroj 2 14 11 3 2" xfId="21008"/>
    <cellStyle name="Ukupni zbroj 2 14 11 4" xfId="21009"/>
    <cellStyle name="Ukupni zbroj 2 14 12" xfId="21010"/>
    <cellStyle name="Ukupni zbroj 2 14 12 2" xfId="21011"/>
    <cellStyle name="Ukupni zbroj 2 14 12 2 2" xfId="21012"/>
    <cellStyle name="Ukupni zbroj 2 14 12 3" xfId="21013"/>
    <cellStyle name="Ukupni zbroj 2 14 13" xfId="21014"/>
    <cellStyle name="Ukupni zbroj 2 14 13 2" xfId="21015"/>
    <cellStyle name="Ukupni zbroj 2 14 14" xfId="21016"/>
    <cellStyle name="Ukupni zbroj 2 14 2" xfId="21017"/>
    <cellStyle name="Ukupni zbroj 2 14 2 2" xfId="21018"/>
    <cellStyle name="Ukupni zbroj 2 14 2 2 2" xfId="21019"/>
    <cellStyle name="Ukupni zbroj 2 14 2 2 2 2" xfId="21020"/>
    <cellStyle name="Ukupni zbroj 2 14 2 2 3" xfId="21021"/>
    <cellStyle name="Ukupni zbroj 2 14 2 3" xfId="21022"/>
    <cellStyle name="Ukupni zbroj 2 14 2 3 2" xfId="21023"/>
    <cellStyle name="Ukupni zbroj 2 14 2 4" xfId="21024"/>
    <cellStyle name="Ukupni zbroj 2 14 3" xfId="21025"/>
    <cellStyle name="Ukupni zbroj 2 14 3 2" xfId="21026"/>
    <cellStyle name="Ukupni zbroj 2 14 3 2 2" xfId="21027"/>
    <cellStyle name="Ukupni zbroj 2 14 3 2 2 2" xfId="21028"/>
    <cellStyle name="Ukupni zbroj 2 14 3 2 3" xfId="21029"/>
    <cellStyle name="Ukupni zbroj 2 14 3 3" xfId="21030"/>
    <cellStyle name="Ukupni zbroj 2 14 3 3 2" xfId="21031"/>
    <cellStyle name="Ukupni zbroj 2 14 3 4" xfId="21032"/>
    <cellStyle name="Ukupni zbroj 2 14 4" xfId="21033"/>
    <cellStyle name="Ukupni zbroj 2 14 4 2" xfId="21034"/>
    <cellStyle name="Ukupni zbroj 2 14 4 2 2" xfId="21035"/>
    <cellStyle name="Ukupni zbroj 2 14 4 2 2 2" xfId="21036"/>
    <cellStyle name="Ukupni zbroj 2 14 4 2 3" xfId="21037"/>
    <cellStyle name="Ukupni zbroj 2 14 4 3" xfId="21038"/>
    <cellStyle name="Ukupni zbroj 2 14 4 3 2" xfId="21039"/>
    <cellStyle name="Ukupni zbroj 2 14 4 4" xfId="21040"/>
    <cellStyle name="Ukupni zbroj 2 14 5" xfId="21041"/>
    <cellStyle name="Ukupni zbroj 2 14 5 2" xfId="21042"/>
    <cellStyle name="Ukupni zbroj 2 14 5 2 2" xfId="21043"/>
    <cellStyle name="Ukupni zbroj 2 14 5 2 2 2" xfId="21044"/>
    <cellStyle name="Ukupni zbroj 2 14 5 2 3" xfId="21045"/>
    <cellStyle name="Ukupni zbroj 2 14 5 3" xfId="21046"/>
    <cellStyle name="Ukupni zbroj 2 14 5 3 2" xfId="21047"/>
    <cellStyle name="Ukupni zbroj 2 14 5 4" xfId="21048"/>
    <cellStyle name="Ukupni zbroj 2 14 6" xfId="21049"/>
    <cellStyle name="Ukupni zbroj 2 14 6 2" xfId="21050"/>
    <cellStyle name="Ukupni zbroj 2 14 6 2 2" xfId="21051"/>
    <cellStyle name="Ukupni zbroj 2 14 6 2 2 2" xfId="21052"/>
    <cellStyle name="Ukupni zbroj 2 14 6 2 3" xfId="21053"/>
    <cellStyle name="Ukupni zbroj 2 14 6 3" xfId="21054"/>
    <cellStyle name="Ukupni zbroj 2 14 6 3 2" xfId="21055"/>
    <cellStyle name="Ukupni zbroj 2 14 6 4" xfId="21056"/>
    <cellStyle name="Ukupni zbroj 2 14 7" xfId="21057"/>
    <cellStyle name="Ukupni zbroj 2 14 7 2" xfId="21058"/>
    <cellStyle name="Ukupni zbroj 2 14 7 2 2" xfId="21059"/>
    <cellStyle name="Ukupni zbroj 2 14 7 2 2 2" xfId="21060"/>
    <cellStyle name="Ukupni zbroj 2 14 7 2 3" xfId="21061"/>
    <cellStyle name="Ukupni zbroj 2 14 7 3" xfId="21062"/>
    <cellStyle name="Ukupni zbroj 2 14 7 3 2" xfId="21063"/>
    <cellStyle name="Ukupni zbroj 2 14 7 4" xfId="21064"/>
    <cellStyle name="Ukupni zbroj 2 14 8" xfId="21065"/>
    <cellStyle name="Ukupni zbroj 2 14 8 2" xfId="21066"/>
    <cellStyle name="Ukupni zbroj 2 14 8 2 2" xfId="21067"/>
    <cellStyle name="Ukupni zbroj 2 14 8 2 2 2" xfId="21068"/>
    <cellStyle name="Ukupni zbroj 2 14 8 2 3" xfId="21069"/>
    <cellStyle name="Ukupni zbroj 2 14 8 3" xfId="21070"/>
    <cellStyle name="Ukupni zbroj 2 14 8 3 2" xfId="21071"/>
    <cellStyle name="Ukupni zbroj 2 14 8 4" xfId="21072"/>
    <cellStyle name="Ukupni zbroj 2 14 9" xfId="21073"/>
    <cellStyle name="Ukupni zbroj 2 14 9 2" xfId="21074"/>
    <cellStyle name="Ukupni zbroj 2 14 9 2 2" xfId="21075"/>
    <cellStyle name="Ukupni zbroj 2 14 9 2 2 2" xfId="21076"/>
    <cellStyle name="Ukupni zbroj 2 14 9 2 3" xfId="21077"/>
    <cellStyle name="Ukupni zbroj 2 14 9 3" xfId="21078"/>
    <cellStyle name="Ukupni zbroj 2 14 9 3 2" xfId="21079"/>
    <cellStyle name="Ukupni zbroj 2 14 9 4" xfId="21080"/>
    <cellStyle name="Ukupni zbroj 2 15" xfId="21081"/>
    <cellStyle name="Ukupni zbroj 2 15 2" xfId="21082"/>
    <cellStyle name="Ukupni zbroj 2 15 2 2" xfId="21083"/>
    <cellStyle name="Ukupni zbroj 2 15 2 2 2" xfId="21084"/>
    <cellStyle name="Ukupni zbroj 2 15 2 3" xfId="21085"/>
    <cellStyle name="Ukupni zbroj 2 15 3" xfId="21086"/>
    <cellStyle name="Ukupni zbroj 2 15 3 2" xfId="21087"/>
    <cellStyle name="Ukupni zbroj 2 15 4" xfId="21088"/>
    <cellStyle name="Ukupni zbroj 2 16" xfId="21089"/>
    <cellStyle name="Ukupni zbroj 2 16 2" xfId="21090"/>
    <cellStyle name="Ukupni zbroj 2 16 2 2" xfId="21091"/>
    <cellStyle name="Ukupni zbroj 2 16 3" xfId="21092"/>
    <cellStyle name="Ukupni zbroj 2 17" xfId="21093"/>
    <cellStyle name="Ukupni zbroj 2 17 2" xfId="21094"/>
    <cellStyle name="Ukupni zbroj 2 18" xfId="21095"/>
    <cellStyle name="Ukupni zbroj 2 19" xfId="33811"/>
    <cellStyle name="Ukupni zbroj 2 2" xfId="21096"/>
    <cellStyle name="Ukupni zbroj 2 2 10" xfId="21097"/>
    <cellStyle name="Ukupni zbroj 2 2 10 10" xfId="21098"/>
    <cellStyle name="Ukupni zbroj 2 2 10 10 2" xfId="21099"/>
    <cellStyle name="Ukupni zbroj 2 2 10 10 2 2" xfId="21100"/>
    <cellStyle name="Ukupni zbroj 2 2 10 10 2 2 2" xfId="21101"/>
    <cellStyle name="Ukupni zbroj 2 2 10 10 2 3" xfId="21102"/>
    <cellStyle name="Ukupni zbroj 2 2 10 10 3" xfId="21103"/>
    <cellStyle name="Ukupni zbroj 2 2 10 10 3 2" xfId="21104"/>
    <cellStyle name="Ukupni zbroj 2 2 10 10 4" xfId="21105"/>
    <cellStyle name="Ukupni zbroj 2 2 10 11" xfId="21106"/>
    <cellStyle name="Ukupni zbroj 2 2 10 11 2" xfId="21107"/>
    <cellStyle name="Ukupni zbroj 2 2 10 11 2 2" xfId="21108"/>
    <cellStyle name="Ukupni zbroj 2 2 10 11 2 2 2" xfId="21109"/>
    <cellStyle name="Ukupni zbroj 2 2 10 11 2 3" xfId="21110"/>
    <cellStyle name="Ukupni zbroj 2 2 10 11 3" xfId="21111"/>
    <cellStyle name="Ukupni zbroj 2 2 10 11 3 2" xfId="21112"/>
    <cellStyle name="Ukupni zbroj 2 2 10 11 4" xfId="21113"/>
    <cellStyle name="Ukupni zbroj 2 2 10 12" xfId="21114"/>
    <cellStyle name="Ukupni zbroj 2 2 10 12 2" xfId="21115"/>
    <cellStyle name="Ukupni zbroj 2 2 10 12 2 2" xfId="21116"/>
    <cellStyle name="Ukupni zbroj 2 2 10 12 3" xfId="21117"/>
    <cellStyle name="Ukupni zbroj 2 2 10 13" xfId="21118"/>
    <cellStyle name="Ukupni zbroj 2 2 10 13 2" xfId="21119"/>
    <cellStyle name="Ukupni zbroj 2 2 10 14" xfId="21120"/>
    <cellStyle name="Ukupni zbroj 2 2 10 2" xfId="21121"/>
    <cellStyle name="Ukupni zbroj 2 2 10 2 2" xfId="21122"/>
    <cellStyle name="Ukupni zbroj 2 2 10 2 2 2" xfId="21123"/>
    <cellStyle name="Ukupni zbroj 2 2 10 2 2 2 2" xfId="21124"/>
    <cellStyle name="Ukupni zbroj 2 2 10 2 2 3" xfId="21125"/>
    <cellStyle name="Ukupni zbroj 2 2 10 2 3" xfId="21126"/>
    <cellStyle name="Ukupni zbroj 2 2 10 2 3 2" xfId="21127"/>
    <cellStyle name="Ukupni zbroj 2 2 10 2 4" xfId="21128"/>
    <cellStyle name="Ukupni zbroj 2 2 10 3" xfId="21129"/>
    <cellStyle name="Ukupni zbroj 2 2 10 3 2" xfId="21130"/>
    <cellStyle name="Ukupni zbroj 2 2 10 3 2 2" xfId="21131"/>
    <cellStyle name="Ukupni zbroj 2 2 10 3 2 2 2" xfId="21132"/>
    <cellStyle name="Ukupni zbroj 2 2 10 3 2 3" xfId="21133"/>
    <cellStyle name="Ukupni zbroj 2 2 10 3 3" xfId="21134"/>
    <cellStyle name="Ukupni zbroj 2 2 10 3 3 2" xfId="21135"/>
    <cellStyle name="Ukupni zbroj 2 2 10 3 4" xfId="21136"/>
    <cellStyle name="Ukupni zbroj 2 2 10 4" xfId="21137"/>
    <cellStyle name="Ukupni zbroj 2 2 10 4 2" xfId="21138"/>
    <cellStyle name="Ukupni zbroj 2 2 10 4 2 2" xfId="21139"/>
    <cellStyle name="Ukupni zbroj 2 2 10 4 2 2 2" xfId="21140"/>
    <cellStyle name="Ukupni zbroj 2 2 10 4 2 3" xfId="21141"/>
    <cellStyle name="Ukupni zbroj 2 2 10 4 3" xfId="21142"/>
    <cellStyle name="Ukupni zbroj 2 2 10 4 3 2" xfId="21143"/>
    <cellStyle name="Ukupni zbroj 2 2 10 4 4" xfId="21144"/>
    <cellStyle name="Ukupni zbroj 2 2 10 5" xfId="21145"/>
    <cellStyle name="Ukupni zbroj 2 2 10 5 2" xfId="21146"/>
    <cellStyle name="Ukupni zbroj 2 2 10 5 2 2" xfId="21147"/>
    <cellStyle name="Ukupni zbroj 2 2 10 5 2 2 2" xfId="21148"/>
    <cellStyle name="Ukupni zbroj 2 2 10 5 2 3" xfId="21149"/>
    <cellStyle name="Ukupni zbroj 2 2 10 5 3" xfId="21150"/>
    <cellStyle name="Ukupni zbroj 2 2 10 5 3 2" xfId="21151"/>
    <cellStyle name="Ukupni zbroj 2 2 10 5 4" xfId="21152"/>
    <cellStyle name="Ukupni zbroj 2 2 10 6" xfId="21153"/>
    <cellStyle name="Ukupni zbroj 2 2 10 6 2" xfId="21154"/>
    <cellStyle name="Ukupni zbroj 2 2 10 6 2 2" xfId="21155"/>
    <cellStyle name="Ukupni zbroj 2 2 10 6 2 2 2" xfId="21156"/>
    <cellStyle name="Ukupni zbroj 2 2 10 6 2 3" xfId="21157"/>
    <cellStyle name="Ukupni zbroj 2 2 10 6 3" xfId="21158"/>
    <cellStyle name="Ukupni zbroj 2 2 10 6 3 2" xfId="21159"/>
    <cellStyle name="Ukupni zbroj 2 2 10 6 4" xfId="21160"/>
    <cellStyle name="Ukupni zbroj 2 2 10 7" xfId="21161"/>
    <cellStyle name="Ukupni zbroj 2 2 10 7 2" xfId="21162"/>
    <cellStyle name="Ukupni zbroj 2 2 10 7 2 2" xfId="21163"/>
    <cellStyle name="Ukupni zbroj 2 2 10 7 2 2 2" xfId="21164"/>
    <cellStyle name="Ukupni zbroj 2 2 10 7 2 3" xfId="21165"/>
    <cellStyle name="Ukupni zbroj 2 2 10 7 3" xfId="21166"/>
    <cellStyle name="Ukupni zbroj 2 2 10 7 3 2" xfId="21167"/>
    <cellStyle name="Ukupni zbroj 2 2 10 7 4" xfId="21168"/>
    <cellStyle name="Ukupni zbroj 2 2 10 8" xfId="21169"/>
    <cellStyle name="Ukupni zbroj 2 2 10 8 2" xfId="21170"/>
    <cellStyle name="Ukupni zbroj 2 2 10 8 2 2" xfId="21171"/>
    <cellStyle name="Ukupni zbroj 2 2 10 8 2 2 2" xfId="21172"/>
    <cellStyle name="Ukupni zbroj 2 2 10 8 2 3" xfId="21173"/>
    <cellStyle name="Ukupni zbroj 2 2 10 8 3" xfId="21174"/>
    <cellStyle name="Ukupni zbroj 2 2 10 8 3 2" xfId="21175"/>
    <cellStyle name="Ukupni zbroj 2 2 10 8 4" xfId="21176"/>
    <cellStyle name="Ukupni zbroj 2 2 10 9" xfId="21177"/>
    <cellStyle name="Ukupni zbroj 2 2 10 9 2" xfId="21178"/>
    <cellStyle name="Ukupni zbroj 2 2 10 9 2 2" xfId="21179"/>
    <cellStyle name="Ukupni zbroj 2 2 10 9 2 2 2" xfId="21180"/>
    <cellStyle name="Ukupni zbroj 2 2 10 9 2 3" xfId="21181"/>
    <cellStyle name="Ukupni zbroj 2 2 10 9 3" xfId="21182"/>
    <cellStyle name="Ukupni zbroj 2 2 10 9 3 2" xfId="21183"/>
    <cellStyle name="Ukupni zbroj 2 2 10 9 4" xfId="21184"/>
    <cellStyle name="Ukupni zbroj 2 2 11" xfId="21185"/>
    <cellStyle name="Ukupni zbroj 2 2 11 10" xfId="21186"/>
    <cellStyle name="Ukupni zbroj 2 2 11 10 2" xfId="21187"/>
    <cellStyle name="Ukupni zbroj 2 2 11 10 2 2" xfId="21188"/>
    <cellStyle name="Ukupni zbroj 2 2 11 10 2 2 2" xfId="21189"/>
    <cellStyle name="Ukupni zbroj 2 2 11 10 2 3" xfId="21190"/>
    <cellStyle name="Ukupni zbroj 2 2 11 10 3" xfId="21191"/>
    <cellStyle name="Ukupni zbroj 2 2 11 10 3 2" xfId="21192"/>
    <cellStyle name="Ukupni zbroj 2 2 11 10 4" xfId="21193"/>
    <cellStyle name="Ukupni zbroj 2 2 11 11" xfId="21194"/>
    <cellStyle name="Ukupni zbroj 2 2 11 11 2" xfId="21195"/>
    <cellStyle name="Ukupni zbroj 2 2 11 11 2 2" xfId="21196"/>
    <cellStyle name="Ukupni zbroj 2 2 11 11 2 2 2" xfId="21197"/>
    <cellStyle name="Ukupni zbroj 2 2 11 11 2 3" xfId="21198"/>
    <cellStyle name="Ukupni zbroj 2 2 11 11 3" xfId="21199"/>
    <cellStyle name="Ukupni zbroj 2 2 11 11 3 2" xfId="21200"/>
    <cellStyle name="Ukupni zbroj 2 2 11 11 4" xfId="21201"/>
    <cellStyle name="Ukupni zbroj 2 2 11 12" xfId="21202"/>
    <cellStyle name="Ukupni zbroj 2 2 11 12 2" xfId="21203"/>
    <cellStyle name="Ukupni zbroj 2 2 11 12 2 2" xfId="21204"/>
    <cellStyle name="Ukupni zbroj 2 2 11 12 3" xfId="21205"/>
    <cellStyle name="Ukupni zbroj 2 2 11 13" xfId="21206"/>
    <cellStyle name="Ukupni zbroj 2 2 11 13 2" xfId="21207"/>
    <cellStyle name="Ukupni zbroj 2 2 11 14" xfId="21208"/>
    <cellStyle name="Ukupni zbroj 2 2 11 2" xfId="21209"/>
    <cellStyle name="Ukupni zbroj 2 2 11 2 2" xfId="21210"/>
    <cellStyle name="Ukupni zbroj 2 2 11 2 2 2" xfId="21211"/>
    <cellStyle name="Ukupni zbroj 2 2 11 2 2 2 2" xfId="21212"/>
    <cellStyle name="Ukupni zbroj 2 2 11 2 2 3" xfId="21213"/>
    <cellStyle name="Ukupni zbroj 2 2 11 2 3" xfId="21214"/>
    <cellStyle name="Ukupni zbroj 2 2 11 2 3 2" xfId="21215"/>
    <cellStyle name="Ukupni zbroj 2 2 11 2 4" xfId="21216"/>
    <cellStyle name="Ukupni zbroj 2 2 11 3" xfId="21217"/>
    <cellStyle name="Ukupni zbroj 2 2 11 3 2" xfId="21218"/>
    <cellStyle name="Ukupni zbroj 2 2 11 3 2 2" xfId="21219"/>
    <cellStyle name="Ukupni zbroj 2 2 11 3 2 2 2" xfId="21220"/>
    <cellStyle name="Ukupni zbroj 2 2 11 3 2 3" xfId="21221"/>
    <cellStyle name="Ukupni zbroj 2 2 11 3 3" xfId="21222"/>
    <cellStyle name="Ukupni zbroj 2 2 11 3 3 2" xfId="21223"/>
    <cellStyle name="Ukupni zbroj 2 2 11 3 4" xfId="21224"/>
    <cellStyle name="Ukupni zbroj 2 2 11 4" xfId="21225"/>
    <cellStyle name="Ukupni zbroj 2 2 11 4 2" xfId="21226"/>
    <cellStyle name="Ukupni zbroj 2 2 11 4 2 2" xfId="21227"/>
    <cellStyle name="Ukupni zbroj 2 2 11 4 2 2 2" xfId="21228"/>
    <cellStyle name="Ukupni zbroj 2 2 11 4 2 3" xfId="21229"/>
    <cellStyle name="Ukupni zbroj 2 2 11 4 3" xfId="21230"/>
    <cellStyle name="Ukupni zbroj 2 2 11 4 3 2" xfId="21231"/>
    <cellStyle name="Ukupni zbroj 2 2 11 4 4" xfId="21232"/>
    <cellStyle name="Ukupni zbroj 2 2 11 5" xfId="21233"/>
    <cellStyle name="Ukupni zbroj 2 2 11 5 2" xfId="21234"/>
    <cellStyle name="Ukupni zbroj 2 2 11 5 2 2" xfId="21235"/>
    <cellStyle name="Ukupni zbroj 2 2 11 5 2 2 2" xfId="21236"/>
    <cellStyle name="Ukupni zbroj 2 2 11 5 2 3" xfId="21237"/>
    <cellStyle name="Ukupni zbroj 2 2 11 5 3" xfId="21238"/>
    <cellStyle name="Ukupni zbroj 2 2 11 5 3 2" xfId="21239"/>
    <cellStyle name="Ukupni zbroj 2 2 11 5 4" xfId="21240"/>
    <cellStyle name="Ukupni zbroj 2 2 11 6" xfId="21241"/>
    <cellStyle name="Ukupni zbroj 2 2 11 6 2" xfId="21242"/>
    <cellStyle name="Ukupni zbroj 2 2 11 6 2 2" xfId="21243"/>
    <cellStyle name="Ukupni zbroj 2 2 11 6 2 2 2" xfId="21244"/>
    <cellStyle name="Ukupni zbroj 2 2 11 6 2 3" xfId="21245"/>
    <cellStyle name="Ukupni zbroj 2 2 11 6 3" xfId="21246"/>
    <cellStyle name="Ukupni zbroj 2 2 11 6 3 2" xfId="21247"/>
    <cellStyle name="Ukupni zbroj 2 2 11 6 4" xfId="21248"/>
    <cellStyle name="Ukupni zbroj 2 2 11 7" xfId="21249"/>
    <cellStyle name="Ukupni zbroj 2 2 11 7 2" xfId="21250"/>
    <cellStyle name="Ukupni zbroj 2 2 11 7 2 2" xfId="21251"/>
    <cellStyle name="Ukupni zbroj 2 2 11 7 2 2 2" xfId="21252"/>
    <cellStyle name="Ukupni zbroj 2 2 11 7 2 3" xfId="21253"/>
    <cellStyle name="Ukupni zbroj 2 2 11 7 3" xfId="21254"/>
    <cellStyle name="Ukupni zbroj 2 2 11 7 3 2" xfId="21255"/>
    <cellStyle name="Ukupni zbroj 2 2 11 7 4" xfId="21256"/>
    <cellStyle name="Ukupni zbroj 2 2 11 8" xfId="21257"/>
    <cellStyle name="Ukupni zbroj 2 2 11 8 2" xfId="21258"/>
    <cellStyle name="Ukupni zbroj 2 2 11 8 2 2" xfId="21259"/>
    <cellStyle name="Ukupni zbroj 2 2 11 8 2 2 2" xfId="21260"/>
    <cellStyle name="Ukupni zbroj 2 2 11 8 2 3" xfId="21261"/>
    <cellStyle name="Ukupni zbroj 2 2 11 8 3" xfId="21262"/>
    <cellStyle name="Ukupni zbroj 2 2 11 8 3 2" xfId="21263"/>
    <cellStyle name="Ukupni zbroj 2 2 11 8 4" xfId="21264"/>
    <cellStyle name="Ukupni zbroj 2 2 11 9" xfId="21265"/>
    <cellStyle name="Ukupni zbroj 2 2 11 9 2" xfId="21266"/>
    <cellStyle name="Ukupni zbroj 2 2 11 9 2 2" xfId="21267"/>
    <cellStyle name="Ukupni zbroj 2 2 11 9 2 2 2" xfId="21268"/>
    <cellStyle name="Ukupni zbroj 2 2 11 9 2 3" xfId="21269"/>
    <cellStyle name="Ukupni zbroj 2 2 11 9 3" xfId="21270"/>
    <cellStyle name="Ukupni zbroj 2 2 11 9 3 2" xfId="21271"/>
    <cellStyle name="Ukupni zbroj 2 2 11 9 4" xfId="21272"/>
    <cellStyle name="Ukupni zbroj 2 2 12" xfId="21273"/>
    <cellStyle name="Ukupni zbroj 2 2 12 10" xfId="21274"/>
    <cellStyle name="Ukupni zbroj 2 2 12 10 2" xfId="21275"/>
    <cellStyle name="Ukupni zbroj 2 2 12 10 2 2" xfId="21276"/>
    <cellStyle name="Ukupni zbroj 2 2 12 10 2 2 2" xfId="21277"/>
    <cellStyle name="Ukupni zbroj 2 2 12 10 2 3" xfId="21278"/>
    <cellStyle name="Ukupni zbroj 2 2 12 10 3" xfId="21279"/>
    <cellStyle name="Ukupni zbroj 2 2 12 10 3 2" xfId="21280"/>
    <cellStyle name="Ukupni zbroj 2 2 12 10 4" xfId="21281"/>
    <cellStyle name="Ukupni zbroj 2 2 12 11" xfId="21282"/>
    <cellStyle name="Ukupni zbroj 2 2 12 11 2" xfId="21283"/>
    <cellStyle name="Ukupni zbroj 2 2 12 11 2 2" xfId="21284"/>
    <cellStyle name="Ukupni zbroj 2 2 12 11 2 2 2" xfId="21285"/>
    <cellStyle name="Ukupni zbroj 2 2 12 11 2 3" xfId="21286"/>
    <cellStyle name="Ukupni zbroj 2 2 12 11 3" xfId="21287"/>
    <cellStyle name="Ukupni zbroj 2 2 12 11 3 2" xfId="21288"/>
    <cellStyle name="Ukupni zbroj 2 2 12 11 4" xfId="21289"/>
    <cellStyle name="Ukupni zbroj 2 2 12 12" xfId="21290"/>
    <cellStyle name="Ukupni zbroj 2 2 12 12 2" xfId="21291"/>
    <cellStyle name="Ukupni zbroj 2 2 12 12 2 2" xfId="21292"/>
    <cellStyle name="Ukupni zbroj 2 2 12 12 3" xfId="21293"/>
    <cellStyle name="Ukupni zbroj 2 2 12 13" xfId="21294"/>
    <cellStyle name="Ukupni zbroj 2 2 12 13 2" xfId="21295"/>
    <cellStyle name="Ukupni zbroj 2 2 12 14" xfId="21296"/>
    <cellStyle name="Ukupni zbroj 2 2 12 2" xfId="21297"/>
    <cellStyle name="Ukupni zbroj 2 2 12 2 2" xfId="21298"/>
    <cellStyle name="Ukupni zbroj 2 2 12 2 2 2" xfId="21299"/>
    <cellStyle name="Ukupni zbroj 2 2 12 2 2 2 2" xfId="21300"/>
    <cellStyle name="Ukupni zbroj 2 2 12 2 2 3" xfId="21301"/>
    <cellStyle name="Ukupni zbroj 2 2 12 2 3" xfId="21302"/>
    <cellStyle name="Ukupni zbroj 2 2 12 2 3 2" xfId="21303"/>
    <cellStyle name="Ukupni zbroj 2 2 12 2 4" xfId="21304"/>
    <cellStyle name="Ukupni zbroj 2 2 12 3" xfId="21305"/>
    <cellStyle name="Ukupni zbroj 2 2 12 3 2" xfId="21306"/>
    <cellStyle name="Ukupni zbroj 2 2 12 3 2 2" xfId="21307"/>
    <cellStyle name="Ukupni zbroj 2 2 12 3 2 2 2" xfId="21308"/>
    <cellStyle name="Ukupni zbroj 2 2 12 3 2 3" xfId="21309"/>
    <cellStyle name="Ukupni zbroj 2 2 12 3 3" xfId="21310"/>
    <cellStyle name="Ukupni zbroj 2 2 12 3 3 2" xfId="21311"/>
    <cellStyle name="Ukupni zbroj 2 2 12 3 4" xfId="21312"/>
    <cellStyle name="Ukupni zbroj 2 2 12 4" xfId="21313"/>
    <cellStyle name="Ukupni zbroj 2 2 12 4 2" xfId="21314"/>
    <cellStyle name="Ukupni zbroj 2 2 12 4 2 2" xfId="21315"/>
    <cellStyle name="Ukupni zbroj 2 2 12 4 2 2 2" xfId="21316"/>
    <cellStyle name="Ukupni zbroj 2 2 12 4 2 3" xfId="21317"/>
    <cellStyle name="Ukupni zbroj 2 2 12 4 3" xfId="21318"/>
    <cellStyle name="Ukupni zbroj 2 2 12 4 3 2" xfId="21319"/>
    <cellStyle name="Ukupni zbroj 2 2 12 4 4" xfId="21320"/>
    <cellStyle name="Ukupni zbroj 2 2 12 5" xfId="21321"/>
    <cellStyle name="Ukupni zbroj 2 2 12 5 2" xfId="21322"/>
    <cellStyle name="Ukupni zbroj 2 2 12 5 2 2" xfId="21323"/>
    <cellStyle name="Ukupni zbroj 2 2 12 5 2 2 2" xfId="21324"/>
    <cellStyle name="Ukupni zbroj 2 2 12 5 2 3" xfId="21325"/>
    <cellStyle name="Ukupni zbroj 2 2 12 5 3" xfId="21326"/>
    <cellStyle name="Ukupni zbroj 2 2 12 5 3 2" xfId="21327"/>
    <cellStyle name="Ukupni zbroj 2 2 12 5 4" xfId="21328"/>
    <cellStyle name="Ukupni zbroj 2 2 12 6" xfId="21329"/>
    <cellStyle name="Ukupni zbroj 2 2 12 6 2" xfId="21330"/>
    <cellStyle name="Ukupni zbroj 2 2 12 6 2 2" xfId="21331"/>
    <cellStyle name="Ukupni zbroj 2 2 12 6 2 2 2" xfId="21332"/>
    <cellStyle name="Ukupni zbroj 2 2 12 6 2 3" xfId="21333"/>
    <cellStyle name="Ukupni zbroj 2 2 12 6 3" xfId="21334"/>
    <cellStyle name="Ukupni zbroj 2 2 12 6 3 2" xfId="21335"/>
    <cellStyle name="Ukupni zbroj 2 2 12 6 4" xfId="21336"/>
    <cellStyle name="Ukupni zbroj 2 2 12 7" xfId="21337"/>
    <cellStyle name="Ukupni zbroj 2 2 12 7 2" xfId="21338"/>
    <cellStyle name="Ukupni zbroj 2 2 12 7 2 2" xfId="21339"/>
    <cellStyle name="Ukupni zbroj 2 2 12 7 2 2 2" xfId="21340"/>
    <cellStyle name="Ukupni zbroj 2 2 12 7 2 3" xfId="21341"/>
    <cellStyle name="Ukupni zbroj 2 2 12 7 3" xfId="21342"/>
    <cellStyle name="Ukupni zbroj 2 2 12 7 3 2" xfId="21343"/>
    <cellStyle name="Ukupni zbroj 2 2 12 7 4" xfId="21344"/>
    <cellStyle name="Ukupni zbroj 2 2 12 8" xfId="21345"/>
    <cellStyle name="Ukupni zbroj 2 2 12 8 2" xfId="21346"/>
    <cellStyle name="Ukupni zbroj 2 2 12 8 2 2" xfId="21347"/>
    <cellStyle name="Ukupni zbroj 2 2 12 8 2 2 2" xfId="21348"/>
    <cellStyle name="Ukupni zbroj 2 2 12 8 2 3" xfId="21349"/>
    <cellStyle name="Ukupni zbroj 2 2 12 8 3" xfId="21350"/>
    <cellStyle name="Ukupni zbroj 2 2 12 8 3 2" xfId="21351"/>
    <cellStyle name="Ukupni zbroj 2 2 12 8 4" xfId="21352"/>
    <cellStyle name="Ukupni zbroj 2 2 12 9" xfId="21353"/>
    <cellStyle name="Ukupni zbroj 2 2 12 9 2" xfId="21354"/>
    <cellStyle name="Ukupni zbroj 2 2 12 9 2 2" xfId="21355"/>
    <cellStyle name="Ukupni zbroj 2 2 12 9 2 2 2" xfId="21356"/>
    <cellStyle name="Ukupni zbroj 2 2 12 9 2 3" xfId="21357"/>
    <cellStyle name="Ukupni zbroj 2 2 12 9 3" xfId="21358"/>
    <cellStyle name="Ukupni zbroj 2 2 12 9 3 2" xfId="21359"/>
    <cellStyle name="Ukupni zbroj 2 2 12 9 4" xfId="21360"/>
    <cellStyle name="Ukupni zbroj 2 2 13" xfId="21361"/>
    <cellStyle name="Ukupni zbroj 2 2 13 10" xfId="21362"/>
    <cellStyle name="Ukupni zbroj 2 2 13 10 2" xfId="21363"/>
    <cellStyle name="Ukupni zbroj 2 2 13 10 2 2" xfId="21364"/>
    <cellStyle name="Ukupni zbroj 2 2 13 10 2 2 2" xfId="21365"/>
    <cellStyle name="Ukupni zbroj 2 2 13 10 2 3" xfId="21366"/>
    <cellStyle name="Ukupni zbroj 2 2 13 10 3" xfId="21367"/>
    <cellStyle name="Ukupni zbroj 2 2 13 10 3 2" xfId="21368"/>
    <cellStyle name="Ukupni zbroj 2 2 13 10 4" xfId="21369"/>
    <cellStyle name="Ukupni zbroj 2 2 13 11" xfId="21370"/>
    <cellStyle name="Ukupni zbroj 2 2 13 11 2" xfId="21371"/>
    <cellStyle name="Ukupni zbroj 2 2 13 11 2 2" xfId="21372"/>
    <cellStyle name="Ukupni zbroj 2 2 13 11 2 2 2" xfId="21373"/>
    <cellStyle name="Ukupni zbroj 2 2 13 11 2 3" xfId="21374"/>
    <cellStyle name="Ukupni zbroj 2 2 13 11 3" xfId="21375"/>
    <cellStyle name="Ukupni zbroj 2 2 13 11 3 2" xfId="21376"/>
    <cellStyle name="Ukupni zbroj 2 2 13 11 4" xfId="21377"/>
    <cellStyle name="Ukupni zbroj 2 2 13 12" xfId="21378"/>
    <cellStyle name="Ukupni zbroj 2 2 13 12 2" xfId="21379"/>
    <cellStyle name="Ukupni zbroj 2 2 13 12 2 2" xfId="21380"/>
    <cellStyle name="Ukupni zbroj 2 2 13 12 3" xfId="21381"/>
    <cellStyle name="Ukupni zbroj 2 2 13 13" xfId="21382"/>
    <cellStyle name="Ukupni zbroj 2 2 13 13 2" xfId="21383"/>
    <cellStyle name="Ukupni zbroj 2 2 13 14" xfId="21384"/>
    <cellStyle name="Ukupni zbroj 2 2 13 2" xfId="21385"/>
    <cellStyle name="Ukupni zbroj 2 2 13 2 2" xfId="21386"/>
    <cellStyle name="Ukupni zbroj 2 2 13 2 2 2" xfId="21387"/>
    <cellStyle name="Ukupni zbroj 2 2 13 2 2 2 2" xfId="21388"/>
    <cellStyle name="Ukupni zbroj 2 2 13 2 2 3" xfId="21389"/>
    <cellStyle name="Ukupni zbroj 2 2 13 2 3" xfId="21390"/>
    <cellStyle name="Ukupni zbroj 2 2 13 2 3 2" xfId="21391"/>
    <cellStyle name="Ukupni zbroj 2 2 13 2 4" xfId="21392"/>
    <cellStyle name="Ukupni zbroj 2 2 13 3" xfId="21393"/>
    <cellStyle name="Ukupni zbroj 2 2 13 3 2" xfId="21394"/>
    <cellStyle name="Ukupni zbroj 2 2 13 3 2 2" xfId="21395"/>
    <cellStyle name="Ukupni zbroj 2 2 13 3 2 2 2" xfId="21396"/>
    <cellStyle name="Ukupni zbroj 2 2 13 3 2 3" xfId="21397"/>
    <cellStyle name="Ukupni zbroj 2 2 13 3 3" xfId="21398"/>
    <cellStyle name="Ukupni zbroj 2 2 13 3 3 2" xfId="21399"/>
    <cellStyle name="Ukupni zbroj 2 2 13 3 4" xfId="21400"/>
    <cellStyle name="Ukupni zbroj 2 2 13 4" xfId="21401"/>
    <cellStyle name="Ukupni zbroj 2 2 13 4 2" xfId="21402"/>
    <cellStyle name="Ukupni zbroj 2 2 13 4 2 2" xfId="21403"/>
    <cellStyle name="Ukupni zbroj 2 2 13 4 2 2 2" xfId="21404"/>
    <cellStyle name="Ukupni zbroj 2 2 13 4 2 3" xfId="21405"/>
    <cellStyle name="Ukupni zbroj 2 2 13 4 3" xfId="21406"/>
    <cellStyle name="Ukupni zbroj 2 2 13 4 3 2" xfId="21407"/>
    <cellStyle name="Ukupni zbroj 2 2 13 4 4" xfId="21408"/>
    <cellStyle name="Ukupni zbroj 2 2 13 5" xfId="21409"/>
    <cellStyle name="Ukupni zbroj 2 2 13 5 2" xfId="21410"/>
    <cellStyle name="Ukupni zbroj 2 2 13 5 2 2" xfId="21411"/>
    <cellStyle name="Ukupni zbroj 2 2 13 5 2 2 2" xfId="21412"/>
    <cellStyle name="Ukupni zbroj 2 2 13 5 2 3" xfId="21413"/>
    <cellStyle name="Ukupni zbroj 2 2 13 5 3" xfId="21414"/>
    <cellStyle name="Ukupni zbroj 2 2 13 5 3 2" xfId="21415"/>
    <cellStyle name="Ukupni zbroj 2 2 13 5 4" xfId="21416"/>
    <cellStyle name="Ukupni zbroj 2 2 13 6" xfId="21417"/>
    <cellStyle name="Ukupni zbroj 2 2 13 6 2" xfId="21418"/>
    <cellStyle name="Ukupni zbroj 2 2 13 6 2 2" xfId="21419"/>
    <cellStyle name="Ukupni zbroj 2 2 13 6 2 2 2" xfId="21420"/>
    <cellStyle name="Ukupni zbroj 2 2 13 6 2 3" xfId="21421"/>
    <cellStyle name="Ukupni zbroj 2 2 13 6 3" xfId="21422"/>
    <cellStyle name="Ukupni zbroj 2 2 13 6 3 2" xfId="21423"/>
    <cellStyle name="Ukupni zbroj 2 2 13 6 4" xfId="21424"/>
    <cellStyle name="Ukupni zbroj 2 2 13 7" xfId="21425"/>
    <cellStyle name="Ukupni zbroj 2 2 13 7 2" xfId="21426"/>
    <cellStyle name="Ukupni zbroj 2 2 13 7 2 2" xfId="21427"/>
    <cellStyle name="Ukupni zbroj 2 2 13 7 2 2 2" xfId="21428"/>
    <cellStyle name="Ukupni zbroj 2 2 13 7 2 3" xfId="21429"/>
    <cellStyle name="Ukupni zbroj 2 2 13 7 3" xfId="21430"/>
    <cellStyle name="Ukupni zbroj 2 2 13 7 3 2" xfId="21431"/>
    <cellStyle name="Ukupni zbroj 2 2 13 7 4" xfId="21432"/>
    <cellStyle name="Ukupni zbroj 2 2 13 8" xfId="21433"/>
    <cellStyle name="Ukupni zbroj 2 2 13 8 2" xfId="21434"/>
    <cellStyle name="Ukupni zbroj 2 2 13 8 2 2" xfId="21435"/>
    <cellStyle name="Ukupni zbroj 2 2 13 8 2 2 2" xfId="21436"/>
    <cellStyle name="Ukupni zbroj 2 2 13 8 2 3" xfId="21437"/>
    <cellStyle name="Ukupni zbroj 2 2 13 8 3" xfId="21438"/>
    <cellStyle name="Ukupni zbroj 2 2 13 8 3 2" xfId="21439"/>
    <cellStyle name="Ukupni zbroj 2 2 13 8 4" xfId="21440"/>
    <cellStyle name="Ukupni zbroj 2 2 13 9" xfId="21441"/>
    <cellStyle name="Ukupni zbroj 2 2 13 9 2" xfId="21442"/>
    <cellStyle name="Ukupni zbroj 2 2 13 9 2 2" xfId="21443"/>
    <cellStyle name="Ukupni zbroj 2 2 13 9 2 2 2" xfId="21444"/>
    <cellStyle name="Ukupni zbroj 2 2 13 9 2 3" xfId="21445"/>
    <cellStyle name="Ukupni zbroj 2 2 13 9 3" xfId="21446"/>
    <cellStyle name="Ukupni zbroj 2 2 13 9 3 2" xfId="21447"/>
    <cellStyle name="Ukupni zbroj 2 2 13 9 4" xfId="21448"/>
    <cellStyle name="Ukupni zbroj 2 2 14" xfId="21449"/>
    <cellStyle name="Ukupni zbroj 2 2 14 2" xfId="21450"/>
    <cellStyle name="Ukupni zbroj 2 2 14 2 2" xfId="21451"/>
    <cellStyle name="Ukupni zbroj 2 2 14 2 2 2" xfId="21452"/>
    <cellStyle name="Ukupni zbroj 2 2 14 2 3" xfId="21453"/>
    <cellStyle name="Ukupni zbroj 2 2 14 3" xfId="21454"/>
    <cellStyle name="Ukupni zbroj 2 2 14 3 2" xfId="21455"/>
    <cellStyle name="Ukupni zbroj 2 2 14 4" xfId="21456"/>
    <cellStyle name="Ukupni zbroj 2 2 15" xfId="21457"/>
    <cellStyle name="Ukupni zbroj 2 2 15 2" xfId="21458"/>
    <cellStyle name="Ukupni zbroj 2 2 15 2 2" xfId="21459"/>
    <cellStyle name="Ukupni zbroj 2 2 15 3" xfId="21460"/>
    <cellStyle name="Ukupni zbroj 2 2 16" xfId="21461"/>
    <cellStyle name="Ukupni zbroj 2 2 16 2" xfId="21462"/>
    <cellStyle name="Ukupni zbroj 2 2 17" xfId="21463"/>
    <cellStyle name="Ukupni zbroj 2 2 2" xfId="21464"/>
    <cellStyle name="Ukupni zbroj 2 2 2 10" xfId="21465"/>
    <cellStyle name="Ukupni zbroj 2 2 2 10 10" xfId="21466"/>
    <cellStyle name="Ukupni zbroj 2 2 2 10 10 2" xfId="21467"/>
    <cellStyle name="Ukupni zbroj 2 2 2 10 10 2 2" xfId="21468"/>
    <cellStyle name="Ukupni zbroj 2 2 2 10 10 2 2 2" xfId="21469"/>
    <cellStyle name="Ukupni zbroj 2 2 2 10 10 2 3" xfId="21470"/>
    <cellStyle name="Ukupni zbroj 2 2 2 10 10 3" xfId="21471"/>
    <cellStyle name="Ukupni zbroj 2 2 2 10 10 3 2" xfId="21472"/>
    <cellStyle name="Ukupni zbroj 2 2 2 10 10 4" xfId="21473"/>
    <cellStyle name="Ukupni zbroj 2 2 2 10 11" xfId="21474"/>
    <cellStyle name="Ukupni zbroj 2 2 2 10 11 2" xfId="21475"/>
    <cellStyle name="Ukupni zbroj 2 2 2 10 11 2 2" xfId="21476"/>
    <cellStyle name="Ukupni zbroj 2 2 2 10 11 2 2 2" xfId="21477"/>
    <cellStyle name="Ukupni zbroj 2 2 2 10 11 2 3" xfId="21478"/>
    <cellStyle name="Ukupni zbroj 2 2 2 10 11 3" xfId="21479"/>
    <cellStyle name="Ukupni zbroj 2 2 2 10 11 3 2" xfId="21480"/>
    <cellStyle name="Ukupni zbroj 2 2 2 10 11 4" xfId="21481"/>
    <cellStyle name="Ukupni zbroj 2 2 2 10 12" xfId="21482"/>
    <cellStyle name="Ukupni zbroj 2 2 2 10 12 2" xfId="21483"/>
    <cellStyle name="Ukupni zbroj 2 2 2 10 12 2 2" xfId="21484"/>
    <cellStyle name="Ukupni zbroj 2 2 2 10 12 3" xfId="21485"/>
    <cellStyle name="Ukupni zbroj 2 2 2 10 13" xfId="21486"/>
    <cellStyle name="Ukupni zbroj 2 2 2 10 13 2" xfId="21487"/>
    <cellStyle name="Ukupni zbroj 2 2 2 10 14" xfId="21488"/>
    <cellStyle name="Ukupni zbroj 2 2 2 10 2" xfId="21489"/>
    <cellStyle name="Ukupni zbroj 2 2 2 10 2 2" xfId="21490"/>
    <cellStyle name="Ukupni zbroj 2 2 2 10 2 2 2" xfId="21491"/>
    <cellStyle name="Ukupni zbroj 2 2 2 10 2 2 2 2" xfId="21492"/>
    <cellStyle name="Ukupni zbroj 2 2 2 10 2 2 3" xfId="21493"/>
    <cellStyle name="Ukupni zbroj 2 2 2 10 2 3" xfId="21494"/>
    <cellStyle name="Ukupni zbroj 2 2 2 10 2 3 2" xfId="21495"/>
    <cellStyle name="Ukupni zbroj 2 2 2 10 2 4" xfId="21496"/>
    <cellStyle name="Ukupni zbroj 2 2 2 10 3" xfId="21497"/>
    <cellStyle name="Ukupni zbroj 2 2 2 10 3 2" xfId="21498"/>
    <cellStyle name="Ukupni zbroj 2 2 2 10 3 2 2" xfId="21499"/>
    <cellStyle name="Ukupni zbroj 2 2 2 10 3 2 2 2" xfId="21500"/>
    <cellStyle name="Ukupni zbroj 2 2 2 10 3 2 3" xfId="21501"/>
    <cellStyle name="Ukupni zbroj 2 2 2 10 3 3" xfId="21502"/>
    <cellStyle name="Ukupni zbroj 2 2 2 10 3 3 2" xfId="21503"/>
    <cellStyle name="Ukupni zbroj 2 2 2 10 3 4" xfId="21504"/>
    <cellStyle name="Ukupni zbroj 2 2 2 10 4" xfId="21505"/>
    <cellStyle name="Ukupni zbroj 2 2 2 10 4 2" xfId="21506"/>
    <cellStyle name="Ukupni zbroj 2 2 2 10 4 2 2" xfId="21507"/>
    <cellStyle name="Ukupni zbroj 2 2 2 10 4 2 2 2" xfId="21508"/>
    <cellStyle name="Ukupni zbroj 2 2 2 10 4 2 3" xfId="21509"/>
    <cellStyle name="Ukupni zbroj 2 2 2 10 4 3" xfId="21510"/>
    <cellStyle name="Ukupni zbroj 2 2 2 10 4 3 2" xfId="21511"/>
    <cellStyle name="Ukupni zbroj 2 2 2 10 4 4" xfId="21512"/>
    <cellStyle name="Ukupni zbroj 2 2 2 10 5" xfId="21513"/>
    <cellStyle name="Ukupni zbroj 2 2 2 10 5 2" xfId="21514"/>
    <cellStyle name="Ukupni zbroj 2 2 2 10 5 2 2" xfId="21515"/>
    <cellStyle name="Ukupni zbroj 2 2 2 10 5 2 2 2" xfId="21516"/>
    <cellStyle name="Ukupni zbroj 2 2 2 10 5 2 3" xfId="21517"/>
    <cellStyle name="Ukupni zbroj 2 2 2 10 5 3" xfId="21518"/>
    <cellStyle name="Ukupni zbroj 2 2 2 10 5 3 2" xfId="21519"/>
    <cellStyle name="Ukupni zbroj 2 2 2 10 5 4" xfId="21520"/>
    <cellStyle name="Ukupni zbroj 2 2 2 10 6" xfId="21521"/>
    <cellStyle name="Ukupni zbroj 2 2 2 10 6 2" xfId="21522"/>
    <cellStyle name="Ukupni zbroj 2 2 2 10 6 2 2" xfId="21523"/>
    <cellStyle name="Ukupni zbroj 2 2 2 10 6 2 2 2" xfId="21524"/>
    <cellStyle name="Ukupni zbroj 2 2 2 10 6 2 3" xfId="21525"/>
    <cellStyle name="Ukupni zbroj 2 2 2 10 6 3" xfId="21526"/>
    <cellStyle name="Ukupni zbroj 2 2 2 10 6 3 2" xfId="21527"/>
    <cellStyle name="Ukupni zbroj 2 2 2 10 6 4" xfId="21528"/>
    <cellStyle name="Ukupni zbroj 2 2 2 10 7" xfId="21529"/>
    <cellStyle name="Ukupni zbroj 2 2 2 10 7 2" xfId="21530"/>
    <cellStyle name="Ukupni zbroj 2 2 2 10 7 2 2" xfId="21531"/>
    <cellStyle name="Ukupni zbroj 2 2 2 10 7 2 2 2" xfId="21532"/>
    <cellStyle name="Ukupni zbroj 2 2 2 10 7 2 3" xfId="21533"/>
    <cellStyle name="Ukupni zbroj 2 2 2 10 7 3" xfId="21534"/>
    <cellStyle name="Ukupni zbroj 2 2 2 10 7 3 2" xfId="21535"/>
    <cellStyle name="Ukupni zbroj 2 2 2 10 7 4" xfId="21536"/>
    <cellStyle name="Ukupni zbroj 2 2 2 10 8" xfId="21537"/>
    <cellStyle name="Ukupni zbroj 2 2 2 10 8 2" xfId="21538"/>
    <cellStyle name="Ukupni zbroj 2 2 2 10 8 2 2" xfId="21539"/>
    <cellStyle name="Ukupni zbroj 2 2 2 10 8 2 2 2" xfId="21540"/>
    <cellStyle name="Ukupni zbroj 2 2 2 10 8 2 3" xfId="21541"/>
    <cellStyle name="Ukupni zbroj 2 2 2 10 8 3" xfId="21542"/>
    <cellStyle name="Ukupni zbroj 2 2 2 10 8 3 2" xfId="21543"/>
    <cellStyle name="Ukupni zbroj 2 2 2 10 8 4" xfId="21544"/>
    <cellStyle name="Ukupni zbroj 2 2 2 10 9" xfId="21545"/>
    <cellStyle name="Ukupni zbroj 2 2 2 10 9 2" xfId="21546"/>
    <cellStyle name="Ukupni zbroj 2 2 2 10 9 2 2" xfId="21547"/>
    <cellStyle name="Ukupni zbroj 2 2 2 10 9 2 2 2" xfId="21548"/>
    <cellStyle name="Ukupni zbroj 2 2 2 10 9 2 3" xfId="21549"/>
    <cellStyle name="Ukupni zbroj 2 2 2 10 9 3" xfId="21550"/>
    <cellStyle name="Ukupni zbroj 2 2 2 10 9 3 2" xfId="21551"/>
    <cellStyle name="Ukupni zbroj 2 2 2 10 9 4" xfId="21552"/>
    <cellStyle name="Ukupni zbroj 2 2 2 11" xfId="21553"/>
    <cellStyle name="Ukupni zbroj 2 2 2 11 10" xfId="21554"/>
    <cellStyle name="Ukupni zbroj 2 2 2 11 10 2" xfId="21555"/>
    <cellStyle name="Ukupni zbroj 2 2 2 11 10 2 2" xfId="21556"/>
    <cellStyle name="Ukupni zbroj 2 2 2 11 10 2 2 2" xfId="21557"/>
    <cellStyle name="Ukupni zbroj 2 2 2 11 10 2 3" xfId="21558"/>
    <cellStyle name="Ukupni zbroj 2 2 2 11 10 3" xfId="21559"/>
    <cellStyle name="Ukupni zbroj 2 2 2 11 10 3 2" xfId="21560"/>
    <cellStyle name="Ukupni zbroj 2 2 2 11 10 4" xfId="21561"/>
    <cellStyle name="Ukupni zbroj 2 2 2 11 11" xfId="21562"/>
    <cellStyle name="Ukupni zbroj 2 2 2 11 11 2" xfId="21563"/>
    <cellStyle name="Ukupni zbroj 2 2 2 11 11 2 2" xfId="21564"/>
    <cellStyle name="Ukupni zbroj 2 2 2 11 11 2 2 2" xfId="21565"/>
    <cellStyle name="Ukupni zbroj 2 2 2 11 11 2 3" xfId="21566"/>
    <cellStyle name="Ukupni zbroj 2 2 2 11 11 3" xfId="21567"/>
    <cellStyle name="Ukupni zbroj 2 2 2 11 11 3 2" xfId="21568"/>
    <cellStyle name="Ukupni zbroj 2 2 2 11 11 4" xfId="21569"/>
    <cellStyle name="Ukupni zbroj 2 2 2 11 12" xfId="21570"/>
    <cellStyle name="Ukupni zbroj 2 2 2 11 12 2" xfId="21571"/>
    <cellStyle name="Ukupni zbroj 2 2 2 11 12 2 2" xfId="21572"/>
    <cellStyle name="Ukupni zbroj 2 2 2 11 12 3" xfId="21573"/>
    <cellStyle name="Ukupni zbroj 2 2 2 11 13" xfId="21574"/>
    <cellStyle name="Ukupni zbroj 2 2 2 11 13 2" xfId="21575"/>
    <cellStyle name="Ukupni zbroj 2 2 2 11 14" xfId="21576"/>
    <cellStyle name="Ukupni zbroj 2 2 2 11 2" xfId="21577"/>
    <cellStyle name="Ukupni zbroj 2 2 2 11 2 2" xfId="21578"/>
    <cellStyle name="Ukupni zbroj 2 2 2 11 2 2 2" xfId="21579"/>
    <cellStyle name="Ukupni zbroj 2 2 2 11 2 2 2 2" xfId="21580"/>
    <cellStyle name="Ukupni zbroj 2 2 2 11 2 2 3" xfId="21581"/>
    <cellStyle name="Ukupni zbroj 2 2 2 11 2 3" xfId="21582"/>
    <cellStyle name="Ukupni zbroj 2 2 2 11 2 3 2" xfId="21583"/>
    <cellStyle name="Ukupni zbroj 2 2 2 11 2 4" xfId="21584"/>
    <cellStyle name="Ukupni zbroj 2 2 2 11 3" xfId="21585"/>
    <cellStyle name="Ukupni zbroj 2 2 2 11 3 2" xfId="21586"/>
    <cellStyle name="Ukupni zbroj 2 2 2 11 3 2 2" xfId="21587"/>
    <cellStyle name="Ukupni zbroj 2 2 2 11 3 2 2 2" xfId="21588"/>
    <cellStyle name="Ukupni zbroj 2 2 2 11 3 2 3" xfId="21589"/>
    <cellStyle name="Ukupni zbroj 2 2 2 11 3 3" xfId="21590"/>
    <cellStyle name="Ukupni zbroj 2 2 2 11 3 3 2" xfId="21591"/>
    <cellStyle name="Ukupni zbroj 2 2 2 11 3 4" xfId="21592"/>
    <cellStyle name="Ukupni zbroj 2 2 2 11 4" xfId="21593"/>
    <cellStyle name="Ukupni zbroj 2 2 2 11 4 2" xfId="21594"/>
    <cellStyle name="Ukupni zbroj 2 2 2 11 4 2 2" xfId="21595"/>
    <cellStyle name="Ukupni zbroj 2 2 2 11 4 2 2 2" xfId="21596"/>
    <cellStyle name="Ukupni zbroj 2 2 2 11 4 2 3" xfId="21597"/>
    <cellStyle name="Ukupni zbroj 2 2 2 11 4 3" xfId="21598"/>
    <cellStyle name="Ukupni zbroj 2 2 2 11 4 3 2" xfId="21599"/>
    <cellStyle name="Ukupni zbroj 2 2 2 11 4 4" xfId="21600"/>
    <cellStyle name="Ukupni zbroj 2 2 2 11 5" xfId="21601"/>
    <cellStyle name="Ukupni zbroj 2 2 2 11 5 2" xfId="21602"/>
    <cellStyle name="Ukupni zbroj 2 2 2 11 5 2 2" xfId="21603"/>
    <cellStyle name="Ukupni zbroj 2 2 2 11 5 2 2 2" xfId="21604"/>
    <cellStyle name="Ukupni zbroj 2 2 2 11 5 2 3" xfId="21605"/>
    <cellStyle name="Ukupni zbroj 2 2 2 11 5 3" xfId="21606"/>
    <cellStyle name="Ukupni zbroj 2 2 2 11 5 3 2" xfId="21607"/>
    <cellStyle name="Ukupni zbroj 2 2 2 11 5 4" xfId="21608"/>
    <cellStyle name="Ukupni zbroj 2 2 2 11 6" xfId="21609"/>
    <cellStyle name="Ukupni zbroj 2 2 2 11 6 2" xfId="21610"/>
    <cellStyle name="Ukupni zbroj 2 2 2 11 6 2 2" xfId="21611"/>
    <cellStyle name="Ukupni zbroj 2 2 2 11 6 2 2 2" xfId="21612"/>
    <cellStyle name="Ukupni zbroj 2 2 2 11 6 2 3" xfId="21613"/>
    <cellStyle name="Ukupni zbroj 2 2 2 11 6 3" xfId="21614"/>
    <cellStyle name="Ukupni zbroj 2 2 2 11 6 3 2" xfId="21615"/>
    <cellStyle name="Ukupni zbroj 2 2 2 11 6 4" xfId="21616"/>
    <cellStyle name="Ukupni zbroj 2 2 2 11 7" xfId="21617"/>
    <cellStyle name="Ukupni zbroj 2 2 2 11 7 2" xfId="21618"/>
    <cellStyle name="Ukupni zbroj 2 2 2 11 7 2 2" xfId="21619"/>
    <cellStyle name="Ukupni zbroj 2 2 2 11 7 2 2 2" xfId="21620"/>
    <cellStyle name="Ukupni zbroj 2 2 2 11 7 2 3" xfId="21621"/>
    <cellStyle name="Ukupni zbroj 2 2 2 11 7 3" xfId="21622"/>
    <cellStyle name="Ukupni zbroj 2 2 2 11 7 3 2" xfId="21623"/>
    <cellStyle name="Ukupni zbroj 2 2 2 11 7 4" xfId="21624"/>
    <cellStyle name="Ukupni zbroj 2 2 2 11 8" xfId="21625"/>
    <cellStyle name="Ukupni zbroj 2 2 2 11 8 2" xfId="21626"/>
    <cellStyle name="Ukupni zbroj 2 2 2 11 8 2 2" xfId="21627"/>
    <cellStyle name="Ukupni zbroj 2 2 2 11 8 2 2 2" xfId="21628"/>
    <cellStyle name="Ukupni zbroj 2 2 2 11 8 2 3" xfId="21629"/>
    <cellStyle name="Ukupni zbroj 2 2 2 11 8 3" xfId="21630"/>
    <cellStyle name="Ukupni zbroj 2 2 2 11 8 3 2" xfId="21631"/>
    <cellStyle name="Ukupni zbroj 2 2 2 11 8 4" xfId="21632"/>
    <cellStyle name="Ukupni zbroj 2 2 2 11 9" xfId="21633"/>
    <cellStyle name="Ukupni zbroj 2 2 2 11 9 2" xfId="21634"/>
    <cellStyle name="Ukupni zbroj 2 2 2 11 9 2 2" xfId="21635"/>
    <cellStyle name="Ukupni zbroj 2 2 2 11 9 2 2 2" xfId="21636"/>
    <cellStyle name="Ukupni zbroj 2 2 2 11 9 2 3" xfId="21637"/>
    <cellStyle name="Ukupni zbroj 2 2 2 11 9 3" xfId="21638"/>
    <cellStyle name="Ukupni zbroj 2 2 2 11 9 3 2" xfId="21639"/>
    <cellStyle name="Ukupni zbroj 2 2 2 11 9 4" xfId="21640"/>
    <cellStyle name="Ukupni zbroj 2 2 2 12" xfId="21641"/>
    <cellStyle name="Ukupni zbroj 2 2 2 12 10" xfId="21642"/>
    <cellStyle name="Ukupni zbroj 2 2 2 12 10 2" xfId="21643"/>
    <cellStyle name="Ukupni zbroj 2 2 2 12 10 2 2" xfId="21644"/>
    <cellStyle name="Ukupni zbroj 2 2 2 12 10 2 2 2" xfId="21645"/>
    <cellStyle name="Ukupni zbroj 2 2 2 12 10 2 3" xfId="21646"/>
    <cellStyle name="Ukupni zbroj 2 2 2 12 10 3" xfId="21647"/>
    <cellStyle name="Ukupni zbroj 2 2 2 12 10 3 2" xfId="21648"/>
    <cellStyle name="Ukupni zbroj 2 2 2 12 10 4" xfId="21649"/>
    <cellStyle name="Ukupni zbroj 2 2 2 12 11" xfId="21650"/>
    <cellStyle name="Ukupni zbroj 2 2 2 12 11 2" xfId="21651"/>
    <cellStyle name="Ukupni zbroj 2 2 2 12 11 2 2" xfId="21652"/>
    <cellStyle name="Ukupni zbroj 2 2 2 12 11 2 2 2" xfId="21653"/>
    <cellStyle name="Ukupni zbroj 2 2 2 12 11 2 3" xfId="21654"/>
    <cellStyle name="Ukupni zbroj 2 2 2 12 11 3" xfId="21655"/>
    <cellStyle name="Ukupni zbroj 2 2 2 12 11 3 2" xfId="21656"/>
    <cellStyle name="Ukupni zbroj 2 2 2 12 11 4" xfId="21657"/>
    <cellStyle name="Ukupni zbroj 2 2 2 12 12" xfId="21658"/>
    <cellStyle name="Ukupni zbroj 2 2 2 12 12 2" xfId="21659"/>
    <cellStyle name="Ukupni zbroj 2 2 2 12 12 2 2" xfId="21660"/>
    <cellStyle name="Ukupni zbroj 2 2 2 12 12 3" xfId="21661"/>
    <cellStyle name="Ukupni zbroj 2 2 2 12 13" xfId="21662"/>
    <cellStyle name="Ukupni zbroj 2 2 2 12 13 2" xfId="21663"/>
    <cellStyle name="Ukupni zbroj 2 2 2 12 14" xfId="21664"/>
    <cellStyle name="Ukupni zbroj 2 2 2 12 2" xfId="21665"/>
    <cellStyle name="Ukupni zbroj 2 2 2 12 2 2" xfId="21666"/>
    <cellStyle name="Ukupni zbroj 2 2 2 12 2 2 2" xfId="21667"/>
    <cellStyle name="Ukupni zbroj 2 2 2 12 2 2 2 2" xfId="21668"/>
    <cellStyle name="Ukupni zbroj 2 2 2 12 2 2 3" xfId="21669"/>
    <cellStyle name="Ukupni zbroj 2 2 2 12 2 3" xfId="21670"/>
    <cellStyle name="Ukupni zbroj 2 2 2 12 2 3 2" xfId="21671"/>
    <cellStyle name="Ukupni zbroj 2 2 2 12 2 4" xfId="21672"/>
    <cellStyle name="Ukupni zbroj 2 2 2 12 3" xfId="21673"/>
    <cellStyle name="Ukupni zbroj 2 2 2 12 3 2" xfId="21674"/>
    <cellStyle name="Ukupni zbroj 2 2 2 12 3 2 2" xfId="21675"/>
    <cellStyle name="Ukupni zbroj 2 2 2 12 3 2 2 2" xfId="21676"/>
    <cellStyle name="Ukupni zbroj 2 2 2 12 3 2 3" xfId="21677"/>
    <cellStyle name="Ukupni zbroj 2 2 2 12 3 3" xfId="21678"/>
    <cellStyle name="Ukupni zbroj 2 2 2 12 3 3 2" xfId="21679"/>
    <cellStyle name="Ukupni zbroj 2 2 2 12 3 4" xfId="21680"/>
    <cellStyle name="Ukupni zbroj 2 2 2 12 4" xfId="21681"/>
    <cellStyle name="Ukupni zbroj 2 2 2 12 4 2" xfId="21682"/>
    <cellStyle name="Ukupni zbroj 2 2 2 12 4 2 2" xfId="21683"/>
    <cellStyle name="Ukupni zbroj 2 2 2 12 4 2 2 2" xfId="21684"/>
    <cellStyle name="Ukupni zbroj 2 2 2 12 4 2 3" xfId="21685"/>
    <cellStyle name="Ukupni zbroj 2 2 2 12 4 3" xfId="21686"/>
    <cellStyle name="Ukupni zbroj 2 2 2 12 4 3 2" xfId="21687"/>
    <cellStyle name="Ukupni zbroj 2 2 2 12 4 4" xfId="21688"/>
    <cellStyle name="Ukupni zbroj 2 2 2 12 5" xfId="21689"/>
    <cellStyle name="Ukupni zbroj 2 2 2 12 5 2" xfId="21690"/>
    <cellStyle name="Ukupni zbroj 2 2 2 12 5 2 2" xfId="21691"/>
    <cellStyle name="Ukupni zbroj 2 2 2 12 5 2 2 2" xfId="21692"/>
    <cellStyle name="Ukupni zbroj 2 2 2 12 5 2 3" xfId="21693"/>
    <cellStyle name="Ukupni zbroj 2 2 2 12 5 3" xfId="21694"/>
    <cellStyle name="Ukupni zbroj 2 2 2 12 5 3 2" xfId="21695"/>
    <cellStyle name="Ukupni zbroj 2 2 2 12 5 4" xfId="21696"/>
    <cellStyle name="Ukupni zbroj 2 2 2 12 6" xfId="21697"/>
    <cellStyle name="Ukupni zbroj 2 2 2 12 6 2" xfId="21698"/>
    <cellStyle name="Ukupni zbroj 2 2 2 12 6 2 2" xfId="21699"/>
    <cellStyle name="Ukupni zbroj 2 2 2 12 6 2 2 2" xfId="21700"/>
    <cellStyle name="Ukupni zbroj 2 2 2 12 6 2 3" xfId="21701"/>
    <cellStyle name="Ukupni zbroj 2 2 2 12 6 3" xfId="21702"/>
    <cellStyle name="Ukupni zbroj 2 2 2 12 6 3 2" xfId="21703"/>
    <cellStyle name="Ukupni zbroj 2 2 2 12 6 4" xfId="21704"/>
    <cellStyle name="Ukupni zbroj 2 2 2 12 7" xfId="21705"/>
    <cellStyle name="Ukupni zbroj 2 2 2 12 7 2" xfId="21706"/>
    <cellStyle name="Ukupni zbroj 2 2 2 12 7 2 2" xfId="21707"/>
    <cellStyle name="Ukupni zbroj 2 2 2 12 7 2 2 2" xfId="21708"/>
    <cellStyle name="Ukupni zbroj 2 2 2 12 7 2 3" xfId="21709"/>
    <cellStyle name="Ukupni zbroj 2 2 2 12 7 3" xfId="21710"/>
    <cellStyle name="Ukupni zbroj 2 2 2 12 7 3 2" xfId="21711"/>
    <cellStyle name="Ukupni zbroj 2 2 2 12 7 4" xfId="21712"/>
    <cellStyle name="Ukupni zbroj 2 2 2 12 8" xfId="21713"/>
    <cellStyle name="Ukupni zbroj 2 2 2 12 8 2" xfId="21714"/>
    <cellStyle name="Ukupni zbroj 2 2 2 12 8 2 2" xfId="21715"/>
    <cellStyle name="Ukupni zbroj 2 2 2 12 8 2 2 2" xfId="21716"/>
    <cellStyle name="Ukupni zbroj 2 2 2 12 8 2 3" xfId="21717"/>
    <cellStyle name="Ukupni zbroj 2 2 2 12 8 3" xfId="21718"/>
    <cellStyle name="Ukupni zbroj 2 2 2 12 8 3 2" xfId="21719"/>
    <cellStyle name="Ukupni zbroj 2 2 2 12 8 4" xfId="21720"/>
    <cellStyle name="Ukupni zbroj 2 2 2 12 9" xfId="21721"/>
    <cellStyle name="Ukupni zbroj 2 2 2 12 9 2" xfId="21722"/>
    <cellStyle name="Ukupni zbroj 2 2 2 12 9 2 2" xfId="21723"/>
    <cellStyle name="Ukupni zbroj 2 2 2 12 9 2 2 2" xfId="21724"/>
    <cellStyle name="Ukupni zbroj 2 2 2 12 9 2 3" xfId="21725"/>
    <cellStyle name="Ukupni zbroj 2 2 2 12 9 3" xfId="21726"/>
    <cellStyle name="Ukupni zbroj 2 2 2 12 9 3 2" xfId="21727"/>
    <cellStyle name="Ukupni zbroj 2 2 2 12 9 4" xfId="21728"/>
    <cellStyle name="Ukupni zbroj 2 2 2 13" xfId="21729"/>
    <cellStyle name="Ukupni zbroj 2 2 2 13 10" xfId="21730"/>
    <cellStyle name="Ukupni zbroj 2 2 2 13 10 2" xfId="21731"/>
    <cellStyle name="Ukupni zbroj 2 2 2 13 10 2 2" xfId="21732"/>
    <cellStyle name="Ukupni zbroj 2 2 2 13 10 2 2 2" xfId="21733"/>
    <cellStyle name="Ukupni zbroj 2 2 2 13 10 2 3" xfId="21734"/>
    <cellStyle name="Ukupni zbroj 2 2 2 13 10 3" xfId="21735"/>
    <cellStyle name="Ukupni zbroj 2 2 2 13 10 3 2" xfId="21736"/>
    <cellStyle name="Ukupni zbroj 2 2 2 13 10 4" xfId="21737"/>
    <cellStyle name="Ukupni zbroj 2 2 2 13 11" xfId="21738"/>
    <cellStyle name="Ukupni zbroj 2 2 2 13 11 2" xfId="21739"/>
    <cellStyle name="Ukupni zbroj 2 2 2 13 11 2 2" xfId="21740"/>
    <cellStyle name="Ukupni zbroj 2 2 2 13 11 2 2 2" xfId="21741"/>
    <cellStyle name="Ukupni zbroj 2 2 2 13 11 2 3" xfId="21742"/>
    <cellStyle name="Ukupni zbroj 2 2 2 13 11 3" xfId="21743"/>
    <cellStyle name="Ukupni zbroj 2 2 2 13 11 3 2" xfId="21744"/>
    <cellStyle name="Ukupni zbroj 2 2 2 13 11 4" xfId="21745"/>
    <cellStyle name="Ukupni zbroj 2 2 2 13 12" xfId="21746"/>
    <cellStyle name="Ukupni zbroj 2 2 2 13 12 2" xfId="21747"/>
    <cellStyle name="Ukupni zbroj 2 2 2 13 12 2 2" xfId="21748"/>
    <cellStyle name="Ukupni zbroj 2 2 2 13 12 3" xfId="21749"/>
    <cellStyle name="Ukupni zbroj 2 2 2 13 13" xfId="21750"/>
    <cellStyle name="Ukupni zbroj 2 2 2 13 13 2" xfId="21751"/>
    <cellStyle name="Ukupni zbroj 2 2 2 13 14" xfId="21752"/>
    <cellStyle name="Ukupni zbroj 2 2 2 13 2" xfId="21753"/>
    <cellStyle name="Ukupni zbroj 2 2 2 13 2 2" xfId="21754"/>
    <cellStyle name="Ukupni zbroj 2 2 2 13 2 2 2" xfId="21755"/>
    <cellStyle name="Ukupni zbroj 2 2 2 13 2 2 2 2" xfId="21756"/>
    <cellStyle name="Ukupni zbroj 2 2 2 13 2 2 3" xfId="21757"/>
    <cellStyle name="Ukupni zbroj 2 2 2 13 2 3" xfId="21758"/>
    <cellStyle name="Ukupni zbroj 2 2 2 13 2 3 2" xfId="21759"/>
    <cellStyle name="Ukupni zbroj 2 2 2 13 2 4" xfId="21760"/>
    <cellStyle name="Ukupni zbroj 2 2 2 13 3" xfId="21761"/>
    <cellStyle name="Ukupni zbroj 2 2 2 13 3 2" xfId="21762"/>
    <cellStyle name="Ukupni zbroj 2 2 2 13 3 2 2" xfId="21763"/>
    <cellStyle name="Ukupni zbroj 2 2 2 13 3 2 2 2" xfId="21764"/>
    <cellStyle name="Ukupni zbroj 2 2 2 13 3 2 3" xfId="21765"/>
    <cellStyle name="Ukupni zbroj 2 2 2 13 3 3" xfId="21766"/>
    <cellStyle name="Ukupni zbroj 2 2 2 13 3 3 2" xfId="21767"/>
    <cellStyle name="Ukupni zbroj 2 2 2 13 3 4" xfId="21768"/>
    <cellStyle name="Ukupni zbroj 2 2 2 13 4" xfId="21769"/>
    <cellStyle name="Ukupni zbroj 2 2 2 13 4 2" xfId="21770"/>
    <cellStyle name="Ukupni zbroj 2 2 2 13 4 2 2" xfId="21771"/>
    <cellStyle name="Ukupni zbroj 2 2 2 13 4 2 2 2" xfId="21772"/>
    <cellStyle name="Ukupni zbroj 2 2 2 13 4 2 3" xfId="21773"/>
    <cellStyle name="Ukupni zbroj 2 2 2 13 4 3" xfId="21774"/>
    <cellStyle name="Ukupni zbroj 2 2 2 13 4 3 2" xfId="21775"/>
    <cellStyle name="Ukupni zbroj 2 2 2 13 4 4" xfId="21776"/>
    <cellStyle name="Ukupni zbroj 2 2 2 13 5" xfId="21777"/>
    <cellStyle name="Ukupni zbroj 2 2 2 13 5 2" xfId="21778"/>
    <cellStyle name="Ukupni zbroj 2 2 2 13 5 2 2" xfId="21779"/>
    <cellStyle name="Ukupni zbroj 2 2 2 13 5 2 2 2" xfId="21780"/>
    <cellStyle name="Ukupni zbroj 2 2 2 13 5 2 3" xfId="21781"/>
    <cellStyle name="Ukupni zbroj 2 2 2 13 5 3" xfId="21782"/>
    <cellStyle name="Ukupni zbroj 2 2 2 13 5 3 2" xfId="21783"/>
    <cellStyle name="Ukupni zbroj 2 2 2 13 5 4" xfId="21784"/>
    <cellStyle name="Ukupni zbroj 2 2 2 13 6" xfId="21785"/>
    <cellStyle name="Ukupni zbroj 2 2 2 13 6 2" xfId="21786"/>
    <cellStyle name="Ukupni zbroj 2 2 2 13 6 2 2" xfId="21787"/>
    <cellStyle name="Ukupni zbroj 2 2 2 13 6 2 2 2" xfId="21788"/>
    <cellStyle name="Ukupni zbroj 2 2 2 13 6 2 3" xfId="21789"/>
    <cellStyle name="Ukupni zbroj 2 2 2 13 6 3" xfId="21790"/>
    <cellStyle name="Ukupni zbroj 2 2 2 13 6 3 2" xfId="21791"/>
    <cellStyle name="Ukupni zbroj 2 2 2 13 6 4" xfId="21792"/>
    <cellStyle name="Ukupni zbroj 2 2 2 13 7" xfId="21793"/>
    <cellStyle name="Ukupni zbroj 2 2 2 13 7 2" xfId="21794"/>
    <cellStyle name="Ukupni zbroj 2 2 2 13 7 2 2" xfId="21795"/>
    <cellStyle name="Ukupni zbroj 2 2 2 13 7 2 2 2" xfId="21796"/>
    <cellStyle name="Ukupni zbroj 2 2 2 13 7 2 3" xfId="21797"/>
    <cellStyle name="Ukupni zbroj 2 2 2 13 7 3" xfId="21798"/>
    <cellStyle name="Ukupni zbroj 2 2 2 13 7 3 2" xfId="21799"/>
    <cellStyle name="Ukupni zbroj 2 2 2 13 7 4" xfId="21800"/>
    <cellStyle name="Ukupni zbroj 2 2 2 13 8" xfId="21801"/>
    <cellStyle name="Ukupni zbroj 2 2 2 13 8 2" xfId="21802"/>
    <cellStyle name="Ukupni zbroj 2 2 2 13 8 2 2" xfId="21803"/>
    <cellStyle name="Ukupni zbroj 2 2 2 13 8 2 2 2" xfId="21804"/>
    <cellStyle name="Ukupni zbroj 2 2 2 13 8 2 3" xfId="21805"/>
    <cellStyle name="Ukupni zbroj 2 2 2 13 8 3" xfId="21806"/>
    <cellStyle name="Ukupni zbroj 2 2 2 13 8 3 2" xfId="21807"/>
    <cellStyle name="Ukupni zbroj 2 2 2 13 8 4" xfId="21808"/>
    <cellStyle name="Ukupni zbroj 2 2 2 13 9" xfId="21809"/>
    <cellStyle name="Ukupni zbroj 2 2 2 13 9 2" xfId="21810"/>
    <cellStyle name="Ukupni zbroj 2 2 2 13 9 2 2" xfId="21811"/>
    <cellStyle name="Ukupni zbroj 2 2 2 13 9 2 2 2" xfId="21812"/>
    <cellStyle name="Ukupni zbroj 2 2 2 13 9 2 3" xfId="21813"/>
    <cellStyle name="Ukupni zbroj 2 2 2 13 9 3" xfId="21814"/>
    <cellStyle name="Ukupni zbroj 2 2 2 13 9 3 2" xfId="21815"/>
    <cellStyle name="Ukupni zbroj 2 2 2 13 9 4" xfId="21816"/>
    <cellStyle name="Ukupni zbroj 2 2 2 14" xfId="21817"/>
    <cellStyle name="Ukupni zbroj 2 2 2 14 10" xfId="21818"/>
    <cellStyle name="Ukupni zbroj 2 2 2 14 10 2" xfId="21819"/>
    <cellStyle name="Ukupni zbroj 2 2 2 14 10 2 2" xfId="21820"/>
    <cellStyle name="Ukupni zbroj 2 2 2 14 10 2 2 2" xfId="21821"/>
    <cellStyle name="Ukupni zbroj 2 2 2 14 10 2 3" xfId="21822"/>
    <cellStyle name="Ukupni zbroj 2 2 2 14 10 3" xfId="21823"/>
    <cellStyle name="Ukupni zbroj 2 2 2 14 10 3 2" xfId="21824"/>
    <cellStyle name="Ukupni zbroj 2 2 2 14 10 4" xfId="21825"/>
    <cellStyle name="Ukupni zbroj 2 2 2 14 11" xfId="21826"/>
    <cellStyle name="Ukupni zbroj 2 2 2 14 11 2" xfId="21827"/>
    <cellStyle name="Ukupni zbroj 2 2 2 14 11 2 2" xfId="21828"/>
    <cellStyle name="Ukupni zbroj 2 2 2 14 11 3" xfId="21829"/>
    <cellStyle name="Ukupni zbroj 2 2 2 14 12" xfId="21830"/>
    <cellStyle name="Ukupni zbroj 2 2 2 14 12 2" xfId="21831"/>
    <cellStyle name="Ukupni zbroj 2 2 2 14 13" xfId="21832"/>
    <cellStyle name="Ukupni zbroj 2 2 2 14 2" xfId="21833"/>
    <cellStyle name="Ukupni zbroj 2 2 2 14 2 2" xfId="21834"/>
    <cellStyle name="Ukupni zbroj 2 2 2 14 2 2 2" xfId="21835"/>
    <cellStyle name="Ukupni zbroj 2 2 2 14 2 2 2 2" xfId="21836"/>
    <cellStyle name="Ukupni zbroj 2 2 2 14 2 2 3" xfId="21837"/>
    <cellStyle name="Ukupni zbroj 2 2 2 14 2 3" xfId="21838"/>
    <cellStyle name="Ukupni zbroj 2 2 2 14 2 3 2" xfId="21839"/>
    <cellStyle name="Ukupni zbroj 2 2 2 14 2 4" xfId="21840"/>
    <cellStyle name="Ukupni zbroj 2 2 2 14 3" xfId="21841"/>
    <cellStyle name="Ukupni zbroj 2 2 2 14 3 2" xfId="21842"/>
    <cellStyle name="Ukupni zbroj 2 2 2 14 3 2 2" xfId="21843"/>
    <cellStyle name="Ukupni zbroj 2 2 2 14 3 2 2 2" xfId="21844"/>
    <cellStyle name="Ukupni zbroj 2 2 2 14 3 2 3" xfId="21845"/>
    <cellStyle name="Ukupni zbroj 2 2 2 14 3 3" xfId="21846"/>
    <cellStyle name="Ukupni zbroj 2 2 2 14 3 3 2" xfId="21847"/>
    <cellStyle name="Ukupni zbroj 2 2 2 14 3 4" xfId="21848"/>
    <cellStyle name="Ukupni zbroj 2 2 2 14 4" xfId="21849"/>
    <cellStyle name="Ukupni zbroj 2 2 2 14 4 2" xfId="21850"/>
    <cellStyle name="Ukupni zbroj 2 2 2 14 4 2 2" xfId="21851"/>
    <cellStyle name="Ukupni zbroj 2 2 2 14 4 2 2 2" xfId="21852"/>
    <cellStyle name="Ukupni zbroj 2 2 2 14 4 2 3" xfId="21853"/>
    <cellStyle name="Ukupni zbroj 2 2 2 14 4 3" xfId="21854"/>
    <cellStyle name="Ukupni zbroj 2 2 2 14 4 3 2" xfId="21855"/>
    <cellStyle name="Ukupni zbroj 2 2 2 14 4 4" xfId="21856"/>
    <cellStyle name="Ukupni zbroj 2 2 2 14 5" xfId="21857"/>
    <cellStyle name="Ukupni zbroj 2 2 2 14 5 2" xfId="21858"/>
    <cellStyle name="Ukupni zbroj 2 2 2 14 5 2 2" xfId="21859"/>
    <cellStyle name="Ukupni zbroj 2 2 2 14 5 2 2 2" xfId="21860"/>
    <cellStyle name="Ukupni zbroj 2 2 2 14 5 2 3" xfId="21861"/>
    <cellStyle name="Ukupni zbroj 2 2 2 14 5 3" xfId="21862"/>
    <cellStyle name="Ukupni zbroj 2 2 2 14 5 3 2" xfId="21863"/>
    <cellStyle name="Ukupni zbroj 2 2 2 14 5 4" xfId="21864"/>
    <cellStyle name="Ukupni zbroj 2 2 2 14 6" xfId="21865"/>
    <cellStyle name="Ukupni zbroj 2 2 2 14 6 2" xfId="21866"/>
    <cellStyle name="Ukupni zbroj 2 2 2 14 6 2 2" xfId="21867"/>
    <cellStyle name="Ukupni zbroj 2 2 2 14 6 2 2 2" xfId="21868"/>
    <cellStyle name="Ukupni zbroj 2 2 2 14 6 2 3" xfId="21869"/>
    <cellStyle name="Ukupni zbroj 2 2 2 14 6 3" xfId="21870"/>
    <cellStyle name="Ukupni zbroj 2 2 2 14 6 3 2" xfId="21871"/>
    <cellStyle name="Ukupni zbroj 2 2 2 14 6 4" xfId="21872"/>
    <cellStyle name="Ukupni zbroj 2 2 2 14 7" xfId="21873"/>
    <cellStyle name="Ukupni zbroj 2 2 2 14 7 2" xfId="21874"/>
    <cellStyle name="Ukupni zbroj 2 2 2 14 7 2 2" xfId="21875"/>
    <cellStyle name="Ukupni zbroj 2 2 2 14 7 2 2 2" xfId="21876"/>
    <cellStyle name="Ukupni zbroj 2 2 2 14 7 2 3" xfId="21877"/>
    <cellStyle name="Ukupni zbroj 2 2 2 14 7 3" xfId="21878"/>
    <cellStyle name="Ukupni zbroj 2 2 2 14 7 3 2" xfId="21879"/>
    <cellStyle name="Ukupni zbroj 2 2 2 14 7 4" xfId="21880"/>
    <cellStyle name="Ukupni zbroj 2 2 2 14 8" xfId="21881"/>
    <cellStyle name="Ukupni zbroj 2 2 2 14 8 2" xfId="21882"/>
    <cellStyle name="Ukupni zbroj 2 2 2 14 8 2 2" xfId="21883"/>
    <cellStyle name="Ukupni zbroj 2 2 2 14 8 2 2 2" xfId="21884"/>
    <cellStyle name="Ukupni zbroj 2 2 2 14 8 2 3" xfId="21885"/>
    <cellStyle name="Ukupni zbroj 2 2 2 14 8 3" xfId="21886"/>
    <cellStyle name="Ukupni zbroj 2 2 2 14 8 3 2" xfId="21887"/>
    <cellStyle name="Ukupni zbroj 2 2 2 14 8 4" xfId="21888"/>
    <cellStyle name="Ukupni zbroj 2 2 2 14 9" xfId="21889"/>
    <cellStyle name="Ukupni zbroj 2 2 2 14 9 2" xfId="21890"/>
    <cellStyle name="Ukupni zbroj 2 2 2 14 9 2 2" xfId="21891"/>
    <cellStyle name="Ukupni zbroj 2 2 2 14 9 2 2 2" xfId="21892"/>
    <cellStyle name="Ukupni zbroj 2 2 2 14 9 2 3" xfId="21893"/>
    <cellStyle name="Ukupni zbroj 2 2 2 14 9 3" xfId="21894"/>
    <cellStyle name="Ukupni zbroj 2 2 2 14 9 3 2" xfId="21895"/>
    <cellStyle name="Ukupni zbroj 2 2 2 14 9 4" xfId="21896"/>
    <cellStyle name="Ukupni zbroj 2 2 2 15" xfId="21897"/>
    <cellStyle name="Ukupni zbroj 2 2 2 15 2" xfId="21898"/>
    <cellStyle name="Ukupni zbroj 2 2 2 15 2 2" xfId="21899"/>
    <cellStyle name="Ukupni zbroj 2 2 2 15 2 2 2" xfId="21900"/>
    <cellStyle name="Ukupni zbroj 2 2 2 15 2 3" xfId="21901"/>
    <cellStyle name="Ukupni zbroj 2 2 2 15 3" xfId="21902"/>
    <cellStyle name="Ukupni zbroj 2 2 2 15 3 2" xfId="21903"/>
    <cellStyle name="Ukupni zbroj 2 2 2 15 4" xfId="21904"/>
    <cellStyle name="Ukupni zbroj 2 2 2 16" xfId="21905"/>
    <cellStyle name="Ukupni zbroj 2 2 2 16 2" xfId="21906"/>
    <cellStyle name="Ukupni zbroj 2 2 2 16 2 2" xfId="21907"/>
    <cellStyle name="Ukupni zbroj 2 2 2 16 2 2 2" xfId="21908"/>
    <cellStyle name="Ukupni zbroj 2 2 2 16 2 3" xfId="21909"/>
    <cellStyle name="Ukupni zbroj 2 2 2 16 3" xfId="21910"/>
    <cellStyle name="Ukupni zbroj 2 2 2 16 3 2" xfId="21911"/>
    <cellStyle name="Ukupni zbroj 2 2 2 16 4" xfId="21912"/>
    <cellStyle name="Ukupni zbroj 2 2 2 17" xfId="21913"/>
    <cellStyle name="Ukupni zbroj 2 2 2 17 2" xfId="21914"/>
    <cellStyle name="Ukupni zbroj 2 2 2 17 2 2" xfId="21915"/>
    <cellStyle name="Ukupni zbroj 2 2 2 17 2 2 2" xfId="21916"/>
    <cellStyle name="Ukupni zbroj 2 2 2 17 2 3" xfId="21917"/>
    <cellStyle name="Ukupni zbroj 2 2 2 17 3" xfId="21918"/>
    <cellStyle name="Ukupni zbroj 2 2 2 17 3 2" xfId="21919"/>
    <cellStyle name="Ukupni zbroj 2 2 2 17 4" xfId="21920"/>
    <cellStyle name="Ukupni zbroj 2 2 2 18" xfId="21921"/>
    <cellStyle name="Ukupni zbroj 2 2 2 18 2" xfId="21922"/>
    <cellStyle name="Ukupni zbroj 2 2 2 18 2 2" xfId="21923"/>
    <cellStyle name="Ukupni zbroj 2 2 2 18 2 2 2" xfId="21924"/>
    <cellStyle name="Ukupni zbroj 2 2 2 18 2 3" xfId="21925"/>
    <cellStyle name="Ukupni zbroj 2 2 2 18 3" xfId="21926"/>
    <cellStyle name="Ukupni zbroj 2 2 2 18 3 2" xfId="21927"/>
    <cellStyle name="Ukupni zbroj 2 2 2 18 4" xfId="21928"/>
    <cellStyle name="Ukupni zbroj 2 2 2 19" xfId="21929"/>
    <cellStyle name="Ukupni zbroj 2 2 2 19 2" xfId="21930"/>
    <cellStyle name="Ukupni zbroj 2 2 2 19 2 2" xfId="21931"/>
    <cellStyle name="Ukupni zbroj 2 2 2 19 2 2 2" xfId="21932"/>
    <cellStyle name="Ukupni zbroj 2 2 2 19 2 3" xfId="21933"/>
    <cellStyle name="Ukupni zbroj 2 2 2 19 3" xfId="21934"/>
    <cellStyle name="Ukupni zbroj 2 2 2 19 3 2" xfId="21935"/>
    <cellStyle name="Ukupni zbroj 2 2 2 19 4" xfId="21936"/>
    <cellStyle name="Ukupni zbroj 2 2 2 2" xfId="21937"/>
    <cellStyle name="Ukupni zbroj 2 2 2 2 10" xfId="21938"/>
    <cellStyle name="Ukupni zbroj 2 2 2 2 10 2" xfId="21939"/>
    <cellStyle name="Ukupni zbroj 2 2 2 2 10 2 2" xfId="21940"/>
    <cellStyle name="Ukupni zbroj 2 2 2 2 10 2 2 2" xfId="21941"/>
    <cellStyle name="Ukupni zbroj 2 2 2 2 10 2 3" xfId="21942"/>
    <cellStyle name="Ukupni zbroj 2 2 2 2 10 3" xfId="21943"/>
    <cellStyle name="Ukupni zbroj 2 2 2 2 10 3 2" xfId="21944"/>
    <cellStyle name="Ukupni zbroj 2 2 2 2 10 4" xfId="21945"/>
    <cellStyle name="Ukupni zbroj 2 2 2 2 11" xfId="21946"/>
    <cellStyle name="Ukupni zbroj 2 2 2 2 11 2" xfId="21947"/>
    <cellStyle name="Ukupni zbroj 2 2 2 2 11 2 2" xfId="21948"/>
    <cellStyle name="Ukupni zbroj 2 2 2 2 11 2 2 2" xfId="21949"/>
    <cellStyle name="Ukupni zbroj 2 2 2 2 11 2 3" xfId="21950"/>
    <cellStyle name="Ukupni zbroj 2 2 2 2 11 3" xfId="21951"/>
    <cellStyle name="Ukupni zbroj 2 2 2 2 11 3 2" xfId="21952"/>
    <cellStyle name="Ukupni zbroj 2 2 2 2 11 4" xfId="21953"/>
    <cellStyle name="Ukupni zbroj 2 2 2 2 12" xfId="21954"/>
    <cellStyle name="Ukupni zbroj 2 2 2 2 12 2" xfId="21955"/>
    <cellStyle name="Ukupni zbroj 2 2 2 2 12 2 2" xfId="21956"/>
    <cellStyle name="Ukupni zbroj 2 2 2 2 12 3" xfId="21957"/>
    <cellStyle name="Ukupni zbroj 2 2 2 2 13" xfId="21958"/>
    <cellStyle name="Ukupni zbroj 2 2 2 2 13 2" xfId="21959"/>
    <cellStyle name="Ukupni zbroj 2 2 2 2 14" xfId="21960"/>
    <cellStyle name="Ukupni zbroj 2 2 2 2 2" xfId="21961"/>
    <cellStyle name="Ukupni zbroj 2 2 2 2 2 2" xfId="21962"/>
    <cellStyle name="Ukupni zbroj 2 2 2 2 2 2 2" xfId="21963"/>
    <cellStyle name="Ukupni zbroj 2 2 2 2 2 2 2 2" xfId="21964"/>
    <cellStyle name="Ukupni zbroj 2 2 2 2 2 2 3" xfId="21965"/>
    <cellStyle name="Ukupni zbroj 2 2 2 2 2 3" xfId="21966"/>
    <cellStyle name="Ukupni zbroj 2 2 2 2 2 3 2" xfId="21967"/>
    <cellStyle name="Ukupni zbroj 2 2 2 2 2 4" xfId="21968"/>
    <cellStyle name="Ukupni zbroj 2 2 2 2 3" xfId="21969"/>
    <cellStyle name="Ukupni zbroj 2 2 2 2 3 2" xfId="21970"/>
    <cellStyle name="Ukupni zbroj 2 2 2 2 3 2 2" xfId="21971"/>
    <cellStyle name="Ukupni zbroj 2 2 2 2 3 2 2 2" xfId="21972"/>
    <cellStyle name="Ukupni zbroj 2 2 2 2 3 2 3" xfId="21973"/>
    <cellStyle name="Ukupni zbroj 2 2 2 2 3 3" xfId="21974"/>
    <cellStyle name="Ukupni zbroj 2 2 2 2 3 3 2" xfId="21975"/>
    <cellStyle name="Ukupni zbroj 2 2 2 2 3 4" xfId="21976"/>
    <cellStyle name="Ukupni zbroj 2 2 2 2 4" xfId="21977"/>
    <cellStyle name="Ukupni zbroj 2 2 2 2 4 2" xfId="21978"/>
    <cellStyle name="Ukupni zbroj 2 2 2 2 4 2 2" xfId="21979"/>
    <cellStyle name="Ukupni zbroj 2 2 2 2 4 2 2 2" xfId="21980"/>
    <cellStyle name="Ukupni zbroj 2 2 2 2 4 2 3" xfId="21981"/>
    <cellStyle name="Ukupni zbroj 2 2 2 2 4 3" xfId="21982"/>
    <cellStyle name="Ukupni zbroj 2 2 2 2 4 3 2" xfId="21983"/>
    <cellStyle name="Ukupni zbroj 2 2 2 2 4 4" xfId="21984"/>
    <cellStyle name="Ukupni zbroj 2 2 2 2 5" xfId="21985"/>
    <cellStyle name="Ukupni zbroj 2 2 2 2 5 2" xfId="21986"/>
    <cellStyle name="Ukupni zbroj 2 2 2 2 5 2 2" xfId="21987"/>
    <cellStyle name="Ukupni zbroj 2 2 2 2 5 2 2 2" xfId="21988"/>
    <cellStyle name="Ukupni zbroj 2 2 2 2 5 2 3" xfId="21989"/>
    <cellStyle name="Ukupni zbroj 2 2 2 2 5 3" xfId="21990"/>
    <cellStyle name="Ukupni zbroj 2 2 2 2 5 3 2" xfId="21991"/>
    <cellStyle name="Ukupni zbroj 2 2 2 2 5 4" xfId="21992"/>
    <cellStyle name="Ukupni zbroj 2 2 2 2 6" xfId="21993"/>
    <cellStyle name="Ukupni zbroj 2 2 2 2 6 2" xfId="21994"/>
    <cellStyle name="Ukupni zbroj 2 2 2 2 6 2 2" xfId="21995"/>
    <cellStyle name="Ukupni zbroj 2 2 2 2 6 2 2 2" xfId="21996"/>
    <cellStyle name="Ukupni zbroj 2 2 2 2 6 2 3" xfId="21997"/>
    <cellStyle name="Ukupni zbroj 2 2 2 2 6 3" xfId="21998"/>
    <cellStyle name="Ukupni zbroj 2 2 2 2 6 3 2" xfId="21999"/>
    <cellStyle name="Ukupni zbroj 2 2 2 2 6 4" xfId="22000"/>
    <cellStyle name="Ukupni zbroj 2 2 2 2 7" xfId="22001"/>
    <cellStyle name="Ukupni zbroj 2 2 2 2 7 2" xfId="22002"/>
    <cellStyle name="Ukupni zbroj 2 2 2 2 7 2 2" xfId="22003"/>
    <cellStyle name="Ukupni zbroj 2 2 2 2 7 2 2 2" xfId="22004"/>
    <cellStyle name="Ukupni zbroj 2 2 2 2 7 2 3" xfId="22005"/>
    <cellStyle name="Ukupni zbroj 2 2 2 2 7 3" xfId="22006"/>
    <cellStyle name="Ukupni zbroj 2 2 2 2 7 3 2" xfId="22007"/>
    <cellStyle name="Ukupni zbroj 2 2 2 2 7 4" xfId="22008"/>
    <cellStyle name="Ukupni zbroj 2 2 2 2 8" xfId="22009"/>
    <cellStyle name="Ukupni zbroj 2 2 2 2 8 2" xfId="22010"/>
    <cellStyle name="Ukupni zbroj 2 2 2 2 8 2 2" xfId="22011"/>
    <cellStyle name="Ukupni zbroj 2 2 2 2 8 2 2 2" xfId="22012"/>
    <cellStyle name="Ukupni zbroj 2 2 2 2 8 2 3" xfId="22013"/>
    <cellStyle name="Ukupni zbroj 2 2 2 2 8 3" xfId="22014"/>
    <cellStyle name="Ukupni zbroj 2 2 2 2 8 3 2" xfId="22015"/>
    <cellStyle name="Ukupni zbroj 2 2 2 2 8 4" xfId="22016"/>
    <cellStyle name="Ukupni zbroj 2 2 2 2 9" xfId="22017"/>
    <cellStyle name="Ukupni zbroj 2 2 2 2 9 2" xfId="22018"/>
    <cellStyle name="Ukupni zbroj 2 2 2 2 9 2 2" xfId="22019"/>
    <cellStyle name="Ukupni zbroj 2 2 2 2 9 2 2 2" xfId="22020"/>
    <cellStyle name="Ukupni zbroj 2 2 2 2 9 2 3" xfId="22021"/>
    <cellStyle name="Ukupni zbroj 2 2 2 2 9 3" xfId="22022"/>
    <cellStyle name="Ukupni zbroj 2 2 2 2 9 3 2" xfId="22023"/>
    <cellStyle name="Ukupni zbroj 2 2 2 2 9 4" xfId="22024"/>
    <cellStyle name="Ukupni zbroj 2 2 2 20" xfId="22025"/>
    <cellStyle name="Ukupni zbroj 2 2 2 20 2" xfId="22026"/>
    <cellStyle name="Ukupni zbroj 2 2 2 20 2 2" xfId="22027"/>
    <cellStyle name="Ukupni zbroj 2 2 2 20 2 2 2" xfId="22028"/>
    <cellStyle name="Ukupni zbroj 2 2 2 20 2 3" xfId="22029"/>
    <cellStyle name="Ukupni zbroj 2 2 2 20 3" xfId="22030"/>
    <cellStyle name="Ukupni zbroj 2 2 2 20 3 2" xfId="22031"/>
    <cellStyle name="Ukupni zbroj 2 2 2 20 4" xfId="22032"/>
    <cellStyle name="Ukupni zbroj 2 2 2 21" xfId="22033"/>
    <cellStyle name="Ukupni zbroj 2 2 2 21 2" xfId="22034"/>
    <cellStyle name="Ukupni zbroj 2 2 2 21 2 2" xfId="22035"/>
    <cellStyle name="Ukupni zbroj 2 2 2 21 2 2 2" xfId="22036"/>
    <cellStyle name="Ukupni zbroj 2 2 2 21 2 3" xfId="22037"/>
    <cellStyle name="Ukupni zbroj 2 2 2 21 3" xfId="22038"/>
    <cellStyle name="Ukupni zbroj 2 2 2 21 3 2" xfId="22039"/>
    <cellStyle name="Ukupni zbroj 2 2 2 21 4" xfId="22040"/>
    <cellStyle name="Ukupni zbroj 2 2 2 22" xfId="22041"/>
    <cellStyle name="Ukupni zbroj 2 2 2 22 2" xfId="22042"/>
    <cellStyle name="Ukupni zbroj 2 2 2 22 2 2" xfId="22043"/>
    <cellStyle name="Ukupni zbroj 2 2 2 22 2 2 2" xfId="22044"/>
    <cellStyle name="Ukupni zbroj 2 2 2 22 2 3" xfId="22045"/>
    <cellStyle name="Ukupni zbroj 2 2 2 22 3" xfId="22046"/>
    <cellStyle name="Ukupni zbroj 2 2 2 22 3 2" xfId="22047"/>
    <cellStyle name="Ukupni zbroj 2 2 2 22 4" xfId="22048"/>
    <cellStyle name="Ukupni zbroj 2 2 2 23" xfId="22049"/>
    <cellStyle name="Ukupni zbroj 2 2 2 23 2" xfId="22050"/>
    <cellStyle name="Ukupni zbroj 2 2 2 23 2 2" xfId="22051"/>
    <cellStyle name="Ukupni zbroj 2 2 2 23 2 2 2" xfId="22052"/>
    <cellStyle name="Ukupni zbroj 2 2 2 23 2 3" xfId="22053"/>
    <cellStyle name="Ukupni zbroj 2 2 2 23 3" xfId="22054"/>
    <cellStyle name="Ukupni zbroj 2 2 2 23 3 2" xfId="22055"/>
    <cellStyle name="Ukupni zbroj 2 2 2 23 4" xfId="22056"/>
    <cellStyle name="Ukupni zbroj 2 2 2 24" xfId="22057"/>
    <cellStyle name="Ukupni zbroj 2 2 2 24 2" xfId="22058"/>
    <cellStyle name="Ukupni zbroj 2 2 2 24 2 2" xfId="22059"/>
    <cellStyle name="Ukupni zbroj 2 2 2 24 3" xfId="22060"/>
    <cellStyle name="Ukupni zbroj 2 2 2 25" xfId="22061"/>
    <cellStyle name="Ukupni zbroj 2 2 2 25 2" xfId="22062"/>
    <cellStyle name="Ukupni zbroj 2 2 2 26" xfId="22063"/>
    <cellStyle name="Ukupni zbroj 2 2 2 3" xfId="22064"/>
    <cellStyle name="Ukupni zbroj 2 2 2 3 10" xfId="22065"/>
    <cellStyle name="Ukupni zbroj 2 2 2 3 10 2" xfId="22066"/>
    <cellStyle name="Ukupni zbroj 2 2 2 3 10 2 2" xfId="22067"/>
    <cellStyle name="Ukupni zbroj 2 2 2 3 10 2 2 2" xfId="22068"/>
    <cellStyle name="Ukupni zbroj 2 2 2 3 10 2 3" xfId="22069"/>
    <cellStyle name="Ukupni zbroj 2 2 2 3 10 3" xfId="22070"/>
    <cellStyle name="Ukupni zbroj 2 2 2 3 10 3 2" xfId="22071"/>
    <cellStyle name="Ukupni zbroj 2 2 2 3 10 4" xfId="22072"/>
    <cellStyle name="Ukupni zbroj 2 2 2 3 11" xfId="22073"/>
    <cellStyle name="Ukupni zbroj 2 2 2 3 11 2" xfId="22074"/>
    <cellStyle name="Ukupni zbroj 2 2 2 3 11 2 2" xfId="22075"/>
    <cellStyle name="Ukupni zbroj 2 2 2 3 11 2 2 2" xfId="22076"/>
    <cellStyle name="Ukupni zbroj 2 2 2 3 11 2 3" xfId="22077"/>
    <cellStyle name="Ukupni zbroj 2 2 2 3 11 3" xfId="22078"/>
    <cellStyle name="Ukupni zbroj 2 2 2 3 11 3 2" xfId="22079"/>
    <cellStyle name="Ukupni zbroj 2 2 2 3 11 4" xfId="22080"/>
    <cellStyle name="Ukupni zbroj 2 2 2 3 12" xfId="22081"/>
    <cellStyle name="Ukupni zbroj 2 2 2 3 12 2" xfId="22082"/>
    <cellStyle name="Ukupni zbroj 2 2 2 3 12 2 2" xfId="22083"/>
    <cellStyle name="Ukupni zbroj 2 2 2 3 12 3" xfId="22084"/>
    <cellStyle name="Ukupni zbroj 2 2 2 3 13" xfId="22085"/>
    <cellStyle name="Ukupni zbroj 2 2 2 3 13 2" xfId="22086"/>
    <cellStyle name="Ukupni zbroj 2 2 2 3 14" xfId="22087"/>
    <cellStyle name="Ukupni zbroj 2 2 2 3 2" xfId="22088"/>
    <cellStyle name="Ukupni zbroj 2 2 2 3 2 2" xfId="22089"/>
    <cellStyle name="Ukupni zbroj 2 2 2 3 2 2 2" xfId="22090"/>
    <cellStyle name="Ukupni zbroj 2 2 2 3 2 2 2 2" xfId="22091"/>
    <cellStyle name="Ukupni zbroj 2 2 2 3 2 2 3" xfId="22092"/>
    <cellStyle name="Ukupni zbroj 2 2 2 3 2 3" xfId="22093"/>
    <cellStyle name="Ukupni zbroj 2 2 2 3 2 3 2" xfId="22094"/>
    <cellStyle name="Ukupni zbroj 2 2 2 3 2 4" xfId="22095"/>
    <cellStyle name="Ukupni zbroj 2 2 2 3 3" xfId="22096"/>
    <cellStyle name="Ukupni zbroj 2 2 2 3 3 2" xfId="22097"/>
    <cellStyle name="Ukupni zbroj 2 2 2 3 3 2 2" xfId="22098"/>
    <cellStyle name="Ukupni zbroj 2 2 2 3 3 2 2 2" xfId="22099"/>
    <cellStyle name="Ukupni zbroj 2 2 2 3 3 2 3" xfId="22100"/>
    <cellStyle name="Ukupni zbroj 2 2 2 3 3 3" xfId="22101"/>
    <cellStyle name="Ukupni zbroj 2 2 2 3 3 3 2" xfId="22102"/>
    <cellStyle name="Ukupni zbroj 2 2 2 3 3 4" xfId="22103"/>
    <cellStyle name="Ukupni zbroj 2 2 2 3 4" xfId="22104"/>
    <cellStyle name="Ukupni zbroj 2 2 2 3 4 2" xfId="22105"/>
    <cellStyle name="Ukupni zbroj 2 2 2 3 4 2 2" xfId="22106"/>
    <cellStyle name="Ukupni zbroj 2 2 2 3 4 2 2 2" xfId="22107"/>
    <cellStyle name="Ukupni zbroj 2 2 2 3 4 2 3" xfId="22108"/>
    <cellStyle name="Ukupni zbroj 2 2 2 3 4 3" xfId="22109"/>
    <cellStyle name="Ukupni zbroj 2 2 2 3 4 3 2" xfId="22110"/>
    <cellStyle name="Ukupni zbroj 2 2 2 3 4 4" xfId="22111"/>
    <cellStyle name="Ukupni zbroj 2 2 2 3 5" xfId="22112"/>
    <cellStyle name="Ukupni zbroj 2 2 2 3 5 2" xfId="22113"/>
    <cellStyle name="Ukupni zbroj 2 2 2 3 5 2 2" xfId="22114"/>
    <cellStyle name="Ukupni zbroj 2 2 2 3 5 2 2 2" xfId="22115"/>
    <cellStyle name="Ukupni zbroj 2 2 2 3 5 2 3" xfId="22116"/>
    <cellStyle name="Ukupni zbroj 2 2 2 3 5 3" xfId="22117"/>
    <cellStyle name="Ukupni zbroj 2 2 2 3 5 3 2" xfId="22118"/>
    <cellStyle name="Ukupni zbroj 2 2 2 3 5 4" xfId="22119"/>
    <cellStyle name="Ukupni zbroj 2 2 2 3 6" xfId="22120"/>
    <cellStyle name="Ukupni zbroj 2 2 2 3 6 2" xfId="22121"/>
    <cellStyle name="Ukupni zbroj 2 2 2 3 6 2 2" xfId="22122"/>
    <cellStyle name="Ukupni zbroj 2 2 2 3 6 2 2 2" xfId="22123"/>
    <cellStyle name="Ukupni zbroj 2 2 2 3 6 2 3" xfId="22124"/>
    <cellStyle name="Ukupni zbroj 2 2 2 3 6 3" xfId="22125"/>
    <cellStyle name="Ukupni zbroj 2 2 2 3 6 3 2" xfId="22126"/>
    <cellStyle name="Ukupni zbroj 2 2 2 3 6 4" xfId="22127"/>
    <cellStyle name="Ukupni zbroj 2 2 2 3 7" xfId="22128"/>
    <cellStyle name="Ukupni zbroj 2 2 2 3 7 2" xfId="22129"/>
    <cellStyle name="Ukupni zbroj 2 2 2 3 7 2 2" xfId="22130"/>
    <cellStyle name="Ukupni zbroj 2 2 2 3 7 2 2 2" xfId="22131"/>
    <cellStyle name="Ukupni zbroj 2 2 2 3 7 2 3" xfId="22132"/>
    <cellStyle name="Ukupni zbroj 2 2 2 3 7 3" xfId="22133"/>
    <cellStyle name="Ukupni zbroj 2 2 2 3 7 3 2" xfId="22134"/>
    <cellStyle name="Ukupni zbroj 2 2 2 3 7 4" xfId="22135"/>
    <cellStyle name="Ukupni zbroj 2 2 2 3 8" xfId="22136"/>
    <cellStyle name="Ukupni zbroj 2 2 2 3 8 2" xfId="22137"/>
    <cellStyle name="Ukupni zbroj 2 2 2 3 8 2 2" xfId="22138"/>
    <cellStyle name="Ukupni zbroj 2 2 2 3 8 2 2 2" xfId="22139"/>
    <cellStyle name="Ukupni zbroj 2 2 2 3 8 2 3" xfId="22140"/>
    <cellStyle name="Ukupni zbroj 2 2 2 3 8 3" xfId="22141"/>
    <cellStyle name="Ukupni zbroj 2 2 2 3 8 3 2" xfId="22142"/>
    <cellStyle name="Ukupni zbroj 2 2 2 3 8 4" xfId="22143"/>
    <cellStyle name="Ukupni zbroj 2 2 2 3 9" xfId="22144"/>
    <cellStyle name="Ukupni zbroj 2 2 2 3 9 2" xfId="22145"/>
    <cellStyle name="Ukupni zbroj 2 2 2 3 9 2 2" xfId="22146"/>
    <cellStyle name="Ukupni zbroj 2 2 2 3 9 2 2 2" xfId="22147"/>
    <cellStyle name="Ukupni zbroj 2 2 2 3 9 2 3" xfId="22148"/>
    <cellStyle name="Ukupni zbroj 2 2 2 3 9 3" xfId="22149"/>
    <cellStyle name="Ukupni zbroj 2 2 2 3 9 3 2" xfId="22150"/>
    <cellStyle name="Ukupni zbroj 2 2 2 3 9 4" xfId="22151"/>
    <cellStyle name="Ukupni zbroj 2 2 2 4" xfId="22152"/>
    <cellStyle name="Ukupni zbroj 2 2 2 4 10" xfId="22153"/>
    <cellStyle name="Ukupni zbroj 2 2 2 4 10 2" xfId="22154"/>
    <cellStyle name="Ukupni zbroj 2 2 2 4 10 2 2" xfId="22155"/>
    <cellStyle name="Ukupni zbroj 2 2 2 4 10 2 2 2" xfId="22156"/>
    <cellStyle name="Ukupni zbroj 2 2 2 4 10 2 3" xfId="22157"/>
    <cellStyle name="Ukupni zbroj 2 2 2 4 10 3" xfId="22158"/>
    <cellStyle name="Ukupni zbroj 2 2 2 4 10 3 2" xfId="22159"/>
    <cellStyle name="Ukupni zbroj 2 2 2 4 10 4" xfId="22160"/>
    <cellStyle name="Ukupni zbroj 2 2 2 4 11" xfId="22161"/>
    <cellStyle name="Ukupni zbroj 2 2 2 4 11 2" xfId="22162"/>
    <cellStyle name="Ukupni zbroj 2 2 2 4 11 2 2" xfId="22163"/>
    <cellStyle name="Ukupni zbroj 2 2 2 4 11 2 2 2" xfId="22164"/>
    <cellStyle name="Ukupni zbroj 2 2 2 4 11 2 3" xfId="22165"/>
    <cellStyle name="Ukupni zbroj 2 2 2 4 11 3" xfId="22166"/>
    <cellStyle name="Ukupni zbroj 2 2 2 4 11 3 2" xfId="22167"/>
    <cellStyle name="Ukupni zbroj 2 2 2 4 11 4" xfId="22168"/>
    <cellStyle name="Ukupni zbroj 2 2 2 4 12" xfId="22169"/>
    <cellStyle name="Ukupni zbroj 2 2 2 4 12 2" xfId="22170"/>
    <cellStyle name="Ukupni zbroj 2 2 2 4 12 2 2" xfId="22171"/>
    <cellStyle name="Ukupni zbroj 2 2 2 4 12 3" xfId="22172"/>
    <cellStyle name="Ukupni zbroj 2 2 2 4 13" xfId="22173"/>
    <cellStyle name="Ukupni zbroj 2 2 2 4 13 2" xfId="22174"/>
    <cellStyle name="Ukupni zbroj 2 2 2 4 14" xfId="22175"/>
    <cellStyle name="Ukupni zbroj 2 2 2 4 2" xfId="22176"/>
    <cellStyle name="Ukupni zbroj 2 2 2 4 2 2" xfId="22177"/>
    <cellStyle name="Ukupni zbroj 2 2 2 4 2 2 2" xfId="22178"/>
    <cellStyle name="Ukupni zbroj 2 2 2 4 2 2 2 2" xfId="22179"/>
    <cellStyle name="Ukupni zbroj 2 2 2 4 2 2 3" xfId="22180"/>
    <cellStyle name="Ukupni zbroj 2 2 2 4 2 3" xfId="22181"/>
    <cellStyle name="Ukupni zbroj 2 2 2 4 2 3 2" xfId="22182"/>
    <cellStyle name="Ukupni zbroj 2 2 2 4 2 4" xfId="22183"/>
    <cellStyle name="Ukupni zbroj 2 2 2 4 3" xfId="22184"/>
    <cellStyle name="Ukupni zbroj 2 2 2 4 3 2" xfId="22185"/>
    <cellStyle name="Ukupni zbroj 2 2 2 4 3 2 2" xfId="22186"/>
    <cellStyle name="Ukupni zbroj 2 2 2 4 3 2 2 2" xfId="22187"/>
    <cellStyle name="Ukupni zbroj 2 2 2 4 3 2 3" xfId="22188"/>
    <cellStyle name="Ukupni zbroj 2 2 2 4 3 3" xfId="22189"/>
    <cellStyle name="Ukupni zbroj 2 2 2 4 3 3 2" xfId="22190"/>
    <cellStyle name="Ukupni zbroj 2 2 2 4 3 4" xfId="22191"/>
    <cellStyle name="Ukupni zbroj 2 2 2 4 4" xfId="22192"/>
    <cellStyle name="Ukupni zbroj 2 2 2 4 4 2" xfId="22193"/>
    <cellStyle name="Ukupni zbroj 2 2 2 4 4 2 2" xfId="22194"/>
    <cellStyle name="Ukupni zbroj 2 2 2 4 4 2 2 2" xfId="22195"/>
    <cellStyle name="Ukupni zbroj 2 2 2 4 4 2 3" xfId="22196"/>
    <cellStyle name="Ukupni zbroj 2 2 2 4 4 3" xfId="22197"/>
    <cellStyle name="Ukupni zbroj 2 2 2 4 4 3 2" xfId="22198"/>
    <cellStyle name="Ukupni zbroj 2 2 2 4 4 4" xfId="22199"/>
    <cellStyle name="Ukupni zbroj 2 2 2 4 5" xfId="22200"/>
    <cellStyle name="Ukupni zbroj 2 2 2 4 5 2" xfId="22201"/>
    <cellStyle name="Ukupni zbroj 2 2 2 4 5 2 2" xfId="22202"/>
    <cellStyle name="Ukupni zbroj 2 2 2 4 5 2 2 2" xfId="22203"/>
    <cellStyle name="Ukupni zbroj 2 2 2 4 5 2 3" xfId="22204"/>
    <cellStyle name="Ukupni zbroj 2 2 2 4 5 3" xfId="22205"/>
    <cellStyle name="Ukupni zbroj 2 2 2 4 5 3 2" xfId="22206"/>
    <cellStyle name="Ukupni zbroj 2 2 2 4 5 4" xfId="22207"/>
    <cellStyle name="Ukupni zbroj 2 2 2 4 6" xfId="22208"/>
    <cellStyle name="Ukupni zbroj 2 2 2 4 6 2" xfId="22209"/>
    <cellStyle name="Ukupni zbroj 2 2 2 4 6 2 2" xfId="22210"/>
    <cellStyle name="Ukupni zbroj 2 2 2 4 6 2 2 2" xfId="22211"/>
    <cellStyle name="Ukupni zbroj 2 2 2 4 6 2 3" xfId="22212"/>
    <cellStyle name="Ukupni zbroj 2 2 2 4 6 3" xfId="22213"/>
    <cellStyle name="Ukupni zbroj 2 2 2 4 6 3 2" xfId="22214"/>
    <cellStyle name="Ukupni zbroj 2 2 2 4 6 4" xfId="22215"/>
    <cellStyle name="Ukupni zbroj 2 2 2 4 7" xfId="22216"/>
    <cellStyle name="Ukupni zbroj 2 2 2 4 7 2" xfId="22217"/>
    <cellStyle name="Ukupni zbroj 2 2 2 4 7 2 2" xfId="22218"/>
    <cellStyle name="Ukupni zbroj 2 2 2 4 7 2 2 2" xfId="22219"/>
    <cellStyle name="Ukupni zbroj 2 2 2 4 7 2 3" xfId="22220"/>
    <cellStyle name="Ukupni zbroj 2 2 2 4 7 3" xfId="22221"/>
    <cellStyle name="Ukupni zbroj 2 2 2 4 7 3 2" xfId="22222"/>
    <cellStyle name="Ukupni zbroj 2 2 2 4 7 4" xfId="22223"/>
    <cellStyle name="Ukupni zbroj 2 2 2 4 8" xfId="22224"/>
    <cellStyle name="Ukupni zbroj 2 2 2 4 8 2" xfId="22225"/>
    <cellStyle name="Ukupni zbroj 2 2 2 4 8 2 2" xfId="22226"/>
    <cellStyle name="Ukupni zbroj 2 2 2 4 8 2 2 2" xfId="22227"/>
    <cellStyle name="Ukupni zbroj 2 2 2 4 8 2 3" xfId="22228"/>
    <cellStyle name="Ukupni zbroj 2 2 2 4 8 3" xfId="22229"/>
    <cellStyle name="Ukupni zbroj 2 2 2 4 8 3 2" xfId="22230"/>
    <cellStyle name="Ukupni zbroj 2 2 2 4 8 4" xfId="22231"/>
    <cellStyle name="Ukupni zbroj 2 2 2 4 9" xfId="22232"/>
    <cellStyle name="Ukupni zbroj 2 2 2 4 9 2" xfId="22233"/>
    <cellStyle name="Ukupni zbroj 2 2 2 4 9 2 2" xfId="22234"/>
    <cellStyle name="Ukupni zbroj 2 2 2 4 9 2 2 2" xfId="22235"/>
    <cellStyle name="Ukupni zbroj 2 2 2 4 9 2 3" xfId="22236"/>
    <cellStyle name="Ukupni zbroj 2 2 2 4 9 3" xfId="22237"/>
    <cellStyle name="Ukupni zbroj 2 2 2 4 9 3 2" xfId="22238"/>
    <cellStyle name="Ukupni zbroj 2 2 2 4 9 4" xfId="22239"/>
    <cellStyle name="Ukupni zbroj 2 2 2 5" xfId="22240"/>
    <cellStyle name="Ukupni zbroj 2 2 2 5 10" xfId="22241"/>
    <cellStyle name="Ukupni zbroj 2 2 2 5 10 2" xfId="22242"/>
    <cellStyle name="Ukupni zbroj 2 2 2 5 10 2 2" xfId="22243"/>
    <cellStyle name="Ukupni zbroj 2 2 2 5 10 2 2 2" xfId="22244"/>
    <cellStyle name="Ukupni zbroj 2 2 2 5 10 2 3" xfId="22245"/>
    <cellStyle name="Ukupni zbroj 2 2 2 5 10 3" xfId="22246"/>
    <cellStyle name="Ukupni zbroj 2 2 2 5 10 3 2" xfId="22247"/>
    <cellStyle name="Ukupni zbroj 2 2 2 5 10 4" xfId="22248"/>
    <cellStyle name="Ukupni zbroj 2 2 2 5 11" xfId="22249"/>
    <cellStyle name="Ukupni zbroj 2 2 2 5 11 2" xfId="22250"/>
    <cellStyle name="Ukupni zbroj 2 2 2 5 11 2 2" xfId="22251"/>
    <cellStyle name="Ukupni zbroj 2 2 2 5 11 2 2 2" xfId="22252"/>
    <cellStyle name="Ukupni zbroj 2 2 2 5 11 2 3" xfId="22253"/>
    <cellStyle name="Ukupni zbroj 2 2 2 5 11 3" xfId="22254"/>
    <cellStyle name="Ukupni zbroj 2 2 2 5 11 3 2" xfId="22255"/>
    <cellStyle name="Ukupni zbroj 2 2 2 5 11 4" xfId="22256"/>
    <cellStyle name="Ukupni zbroj 2 2 2 5 12" xfId="22257"/>
    <cellStyle name="Ukupni zbroj 2 2 2 5 12 2" xfId="22258"/>
    <cellStyle name="Ukupni zbroj 2 2 2 5 12 2 2" xfId="22259"/>
    <cellStyle name="Ukupni zbroj 2 2 2 5 12 3" xfId="22260"/>
    <cellStyle name="Ukupni zbroj 2 2 2 5 13" xfId="22261"/>
    <cellStyle name="Ukupni zbroj 2 2 2 5 13 2" xfId="22262"/>
    <cellStyle name="Ukupni zbroj 2 2 2 5 14" xfId="22263"/>
    <cellStyle name="Ukupni zbroj 2 2 2 5 2" xfId="22264"/>
    <cellStyle name="Ukupni zbroj 2 2 2 5 2 2" xfId="22265"/>
    <cellStyle name="Ukupni zbroj 2 2 2 5 2 2 2" xfId="22266"/>
    <cellStyle name="Ukupni zbroj 2 2 2 5 2 2 2 2" xfId="22267"/>
    <cellStyle name="Ukupni zbroj 2 2 2 5 2 2 3" xfId="22268"/>
    <cellStyle name="Ukupni zbroj 2 2 2 5 2 3" xfId="22269"/>
    <cellStyle name="Ukupni zbroj 2 2 2 5 2 3 2" xfId="22270"/>
    <cellStyle name="Ukupni zbroj 2 2 2 5 2 4" xfId="22271"/>
    <cellStyle name="Ukupni zbroj 2 2 2 5 3" xfId="22272"/>
    <cellStyle name="Ukupni zbroj 2 2 2 5 3 2" xfId="22273"/>
    <cellStyle name="Ukupni zbroj 2 2 2 5 3 2 2" xfId="22274"/>
    <cellStyle name="Ukupni zbroj 2 2 2 5 3 2 2 2" xfId="22275"/>
    <cellStyle name="Ukupni zbroj 2 2 2 5 3 2 3" xfId="22276"/>
    <cellStyle name="Ukupni zbroj 2 2 2 5 3 3" xfId="22277"/>
    <cellStyle name="Ukupni zbroj 2 2 2 5 3 3 2" xfId="22278"/>
    <cellStyle name="Ukupni zbroj 2 2 2 5 3 4" xfId="22279"/>
    <cellStyle name="Ukupni zbroj 2 2 2 5 4" xfId="22280"/>
    <cellStyle name="Ukupni zbroj 2 2 2 5 4 2" xfId="22281"/>
    <cellStyle name="Ukupni zbroj 2 2 2 5 4 2 2" xfId="22282"/>
    <cellStyle name="Ukupni zbroj 2 2 2 5 4 2 2 2" xfId="22283"/>
    <cellStyle name="Ukupni zbroj 2 2 2 5 4 2 3" xfId="22284"/>
    <cellStyle name="Ukupni zbroj 2 2 2 5 4 3" xfId="22285"/>
    <cellStyle name="Ukupni zbroj 2 2 2 5 4 3 2" xfId="22286"/>
    <cellStyle name="Ukupni zbroj 2 2 2 5 4 4" xfId="22287"/>
    <cellStyle name="Ukupni zbroj 2 2 2 5 5" xfId="22288"/>
    <cellStyle name="Ukupni zbroj 2 2 2 5 5 2" xfId="22289"/>
    <cellStyle name="Ukupni zbroj 2 2 2 5 5 2 2" xfId="22290"/>
    <cellStyle name="Ukupni zbroj 2 2 2 5 5 2 2 2" xfId="22291"/>
    <cellStyle name="Ukupni zbroj 2 2 2 5 5 2 3" xfId="22292"/>
    <cellStyle name="Ukupni zbroj 2 2 2 5 5 3" xfId="22293"/>
    <cellStyle name="Ukupni zbroj 2 2 2 5 5 3 2" xfId="22294"/>
    <cellStyle name="Ukupni zbroj 2 2 2 5 5 4" xfId="22295"/>
    <cellStyle name="Ukupni zbroj 2 2 2 5 6" xfId="22296"/>
    <cellStyle name="Ukupni zbroj 2 2 2 5 6 2" xfId="22297"/>
    <cellStyle name="Ukupni zbroj 2 2 2 5 6 2 2" xfId="22298"/>
    <cellStyle name="Ukupni zbroj 2 2 2 5 6 2 2 2" xfId="22299"/>
    <cellStyle name="Ukupni zbroj 2 2 2 5 6 2 3" xfId="22300"/>
    <cellStyle name="Ukupni zbroj 2 2 2 5 6 3" xfId="22301"/>
    <cellStyle name="Ukupni zbroj 2 2 2 5 6 3 2" xfId="22302"/>
    <cellStyle name="Ukupni zbroj 2 2 2 5 6 4" xfId="22303"/>
    <cellStyle name="Ukupni zbroj 2 2 2 5 7" xfId="22304"/>
    <cellStyle name="Ukupni zbroj 2 2 2 5 7 2" xfId="22305"/>
    <cellStyle name="Ukupni zbroj 2 2 2 5 7 2 2" xfId="22306"/>
    <cellStyle name="Ukupni zbroj 2 2 2 5 7 2 2 2" xfId="22307"/>
    <cellStyle name="Ukupni zbroj 2 2 2 5 7 2 3" xfId="22308"/>
    <cellStyle name="Ukupni zbroj 2 2 2 5 7 3" xfId="22309"/>
    <cellStyle name="Ukupni zbroj 2 2 2 5 7 3 2" xfId="22310"/>
    <cellStyle name="Ukupni zbroj 2 2 2 5 7 4" xfId="22311"/>
    <cellStyle name="Ukupni zbroj 2 2 2 5 8" xfId="22312"/>
    <cellStyle name="Ukupni zbroj 2 2 2 5 8 2" xfId="22313"/>
    <cellStyle name="Ukupni zbroj 2 2 2 5 8 2 2" xfId="22314"/>
    <cellStyle name="Ukupni zbroj 2 2 2 5 8 2 2 2" xfId="22315"/>
    <cellStyle name="Ukupni zbroj 2 2 2 5 8 2 3" xfId="22316"/>
    <cellStyle name="Ukupni zbroj 2 2 2 5 8 3" xfId="22317"/>
    <cellStyle name="Ukupni zbroj 2 2 2 5 8 3 2" xfId="22318"/>
    <cellStyle name="Ukupni zbroj 2 2 2 5 8 4" xfId="22319"/>
    <cellStyle name="Ukupni zbroj 2 2 2 5 9" xfId="22320"/>
    <cellStyle name="Ukupni zbroj 2 2 2 5 9 2" xfId="22321"/>
    <cellStyle name="Ukupni zbroj 2 2 2 5 9 2 2" xfId="22322"/>
    <cellStyle name="Ukupni zbroj 2 2 2 5 9 2 2 2" xfId="22323"/>
    <cellStyle name="Ukupni zbroj 2 2 2 5 9 2 3" xfId="22324"/>
    <cellStyle name="Ukupni zbroj 2 2 2 5 9 3" xfId="22325"/>
    <cellStyle name="Ukupni zbroj 2 2 2 5 9 3 2" xfId="22326"/>
    <cellStyle name="Ukupni zbroj 2 2 2 5 9 4" xfId="22327"/>
    <cellStyle name="Ukupni zbroj 2 2 2 6" xfId="22328"/>
    <cellStyle name="Ukupni zbroj 2 2 2 6 10" xfId="22329"/>
    <cellStyle name="Ukupni zbroj 2 2 2 6 10 2" xfId="22330"/>
    <cellStyle name="Ukupni zbroj 2 2 2 6 10 2 2" xfId="22331"/>
    <cellStyle name="Ukupni zbroj 2 2 2 6 10 2 2 2" xfId="22332"/>
    <cellStyle name="Ukupni zbroj 2 2 2 6 10 2 3" xfId="22333"/>
    <cellStyle name="Ukupni zbroj 2 2 2 6 10 3" xfId="22334"/>
    <cellStyle name="Ukupni zbroj 2 2 2 6 10 3 2" xfId="22335"/>
    <cellStyle name="Ukupni zbroj 2 2 2 6 10 4" xfId="22336"/>
    <cellStyle name="Ukupni zbroj 2 2 2 6 11" xfId="22337"/>
    <cellStyle name="Ukupni zbroj 2 2 2 6 11 2" xfId="22338"/>
    <cellStyle name="Ukupni zbroj 2 2 2 6 11 2 2" xfId="22339"/>
    <cellStyle name="Ukupni zbroj 2 2 2 6 11 2 2 2" xfId="22340"/>
    <cellStyle name="Ukupni zbroj 2 2 2 6 11 2 3" xfId="22341"/>
    <cellStyle name="Ukupni zbroj 2 2 2 6 11 3" xfId="22342"/>
    <cellStyle name="Ukupni zbroj 2 2 2 6 11 3 2" xfId="22343"/>
    <cellStyle name="Ukupni zbroj 2 2 2 6 11 4" xfId="22344"/>
    <cellStyle name="Ukupni zbroj 2 2 2 6 12" xfId="22345"/>
    <cellStyle name="Ukupni zbroj 2 2 2 6 12 2" xfId="22346"/>
    <cellStyle name="Ukupni zbroj 2 2 2 6 12 2 2" xfId="22347"/>
    <cellStyle name="Ukupni zbroj 2 2 2 6 12 3" xfId="22348"/>
    <cellStyle name="Ukupni zbroj 2 2 2 6 13" xfId="22349"/>
    <cellStyle name="Ukupni zbroj 2 2 2 6 13 2" xfId="22350"/>
    <cellStyle name="Ukupni zbroj 2 2 2 6 14" xfId="22351"/>
    <cellStyle name="Ukupni zbroj 2 2 2 6 2" xfId="22352"/>
    <cellStyle name="Ukupni zbroj 2 2 2 6 2 2" xfId="22353"/>
    <cellStyle name="Ukupni zbroj 2 2 2 6 2 2 2" xfId="22354"/>
    <cellStyle name="Ukupni zbroj 2 2 2 6 2 2 2 2" xfId="22355"/>
    <cellStyle name="Ukupni zbroj 2 2 2 6 2 2 3" xfId="22356"/>
    <cellStyle name="Ukupni zbroj 2 2 2 6 2 3" xfId="22357"/>
    <cellStyle name="Ukupni zbroj 2 2 2 6 2 3 2" xfId="22358"/>
    <cellStyle name="Ukupni zbroj 2 2 2 6 2 4" xfId="22359"/>
    <cellStyle name="Ukupni zbroj 2 2 2 6 3" xfId="22360"/>
    <cellStyle name="Ukupni zbroj 2 2 2 6 3 2" xfId="22361"/>
    <cellStyle name="Ukupni zbroj 2 2 2 6 3 2 2" xfId="22362"/>
    <cellStyle name="Ukupni zbroj 2 2 2 6 3 2 2 2" xfId="22363"/>
    <cellStyle name="Ukupni zbroj 2 2 2 6 3 2 3" xfId="22364"/>
    <cellStyle name="Ukupni zbroj 2 2 2 6 3 3" xfId="22365"/>
    <cellStyle name="Ukupni zbroj 2 2 2 6 3 3 2" xfId="22366"/>
    <cellStyle name="Ukupni zbroj 2 2 2 6 3 4" xfId="22367"/>
    <cellStyle name="Ukupni zbroj 2 2 2 6 4" xfId="22368"/>
    <cellStyle name="Ukupni zbroj 2 2 2 6 4 2" xfId="22369"/>
    <cellStyle name="Ukupni zbroj 2 2 2 6 4 2 2" xfId="22370"/>
    <cellStyle name="Ukupni zbroj 2 2 2 6 4 2 2 2" xfId="22371"/>
    <cellStyle name="Ukupni zbroj 2 2 2 6 4 2 3" xfId="22372"/>
    <cellStyle name="Ukupni zbroj 2 2 2 6 4 3" xfId="22373"/>
    <cellStyle name="Ukupni zbroj 2 2 2 6 4 3 2" xfId="22374"/>
    <cellStyle name="Ukupni zbroj 2 2 2 6 4 4" xfId="22375"/>
    <cellStyle name="Ukupni zbroj 2 2 2 6 5" xfId="22376"/>
    <cellStyle name="Ukupni zbroj 2 2 2 6 5 2" xfId="22377"/>
    <cellStyle name="Ukupni zbroj 2 2 2 6 5 2 2" xfId="22378"/>
    <cellStyle name="Ukupni zbroj 2 2 2 6 5 2 2 2" xfId="22379"/>
    <cellStyle name="Ukupni zbroj 2 2 2 6 5 2 3" xfId="22380"/>
    <cellStyle name="Ukupni zbroj 2 2 2 6 5 3" xfId="22381"/>
    <cellStyle name="Ukupni zbroj 2 2 2 6 5 3 2" xfId="22382"/>
    <cellStyle name="Ukupni zbroj 2 2 2 6 5 4" xfId="22383"/>
    <cellStyle name="Ukupni zbroj 2 2 2 6 6" xfId="22384"/>
    <cellStyle name="Ukupni zbroj 2 2 2 6 6 2" xfId="22385"/>
    <cellStyle name="Ukupni zbroj 2 2 2 6 6 2 2" xfId="22386"/>
    <cellStyle name="Ukupni zbroj 2 2 2 6 6 2 2 2" xfId="22387"/>
    <cellStyle name="Ukupni zbroj 2 2 2 6 6 2 3" xfId="22388"/>
    <cellStyle name="Ukupni zbroj 2 2 2 6 6 3" xfId="22389"/>
    <cellStyle name="Ukupni zbroj 2 2 2 6 6 3 2" xfId="22390"/>
    <cellStyle name="Ukupni zbroj 2 2 2 6 6 4" xfId="22391"/>
    <cellStyle name="Ukupni zbroj 2 2 2 6 7" xfId="22392"/>
    <cellStyle name="Ukupni zbroj 2 2 2 6 7 2" xfId="22393"/>
    <cellStyle name="Ukupni zbroj 2 2 2 6 7 2 2" xfId="22394"/>
    <cellStyle name="Ukupni zbroj 2 2 2 6 7 2 2 2" xfId="22395"/>
    <cellStyle name="Ukupni zbroj 2 2 2 6 7 2 3" xfId="22396"/>
    <cellStyle name="Ukupni zbroj 2 2 2 6 7 3" xfId="22397"/>
    <cellStyle name="Ukupni zbroj 2 2 2 6 7 3 2" xfId="22398"/>
    <cellStyle name="Ukupni zbroj 2 2 2 6 7 4" xfId="22399"/>
    <cellStyle name="Ukupni zbroj 2 2 2 6 8" xfId="22400"/>
    <cellStyle name="Ukupni zbroj 2 2 2 6 8 2" xfId="22401"/>
    <cellStyle name="Ukupni zbroj 2 2 2 6 8 2 2" xfId="22402"/>
    <cellStyle name="Ukupni zbroj 2 2 2 6 8 2 2 2" xfId="22403"/>
    <cellStyle name="Ukupni zbroj 2 2 2 6 8 2 3" xfId="22404"/>
    <cellStyle name="Ukupni zbroj 2 2 2 6 8 3" xfId="22405"/>
    <cellStyle name="Ukupni zbroj 2 2 2 6 8 3 2" xfId="22406"/>
    <cellStyle name="Ukupni zbroj 2 2 2 6 8 4" xfId="22407"/>
    <cellStyle name="Ukupni zbroj 2 2 2 6 9" xfId="22408"/>
    <cellStyle name="Ukupni zbroj 2 2 2 6 9 2" xfId="22409"/>
    <cellStyle name="Ukupni zbroj 2 2 2 6 9 2 2" xfId="22410"/>
    <cellStyle name="Ukupni zbroj 2 2 2 6 9 2 2 2" xfId="22411"/>
    <cellStyle name="Ukupni zbroj 2 2 2 6 9 2 3" xfId="22412"/>
    <cellStyle name="Ukupni zbroj 2 2 2 6 9 3" xfId="22413"/>
    <cellStyle name="Ukupni zbroj 2 2 2 6 9 3 2" xfId="22414"/>
    <cellStyle name="Ukupni zbroj 2 2 2 6 9 4" xfId="22415"/>
    <cellStyle name="Ukupni zbroj 2 2 2 7" xfId="22416"/>
    <cellStyle name="Ukupni zbroj 2 2 2 7 10" xfId="22417"/>
    <cellStyle name="Ukupni zbroj 2 2 2 7 10 2" xfId="22418"/>
    <cellStyle name="Ukupni zbroj 2 2 2 7 10 2 2" xfId="22419"/>
    <cellStyle name="Ukupni zbroj 2 2 2 7 10 2 2 2" xfId="22420"/>
    <cellStyle name="Ukupni zbroj 2 2 2 7 10 2 3" xfId="22421"/>
    <cellStyle name="Ukupni zbroj 2 2 2 7 10 3" xfId="22422"/>
    <cellStyle name="Ukupni zbroj 2 2 2 7 10 3 2" xfId="22423"/>
    <cellStyle name="Ukupni zbroj 2 2 2 7 10 4" xfId="22424"/>
    <cellStyle name="Ukupni zbroj 2 2 2 7 11" xfId="22425"/>
    <cellStyle name="Ukupni zbroj 2 2 2 7 11 2" xfId="22426"/>
    <cellStyle name="Ukupni zbroj 2 2 2 7 11 2 2" xfId="22427"/>
    <cellStyle name="Ukupni zbroj 2 2 2 7 11 2 2 2" xfId="22428"/>
    <cellStyle name="Ukupni zbroj 2 2 2 7 11 2 3" xfId="22429"/>
    <cellStyle name="Ukupni zbroj 2 2 2 7 11 3" xfId="22430"/>
    <cellStyle name="Ukupni zbroj 2 2 2 7 11 3 2" xfId="22431"/>
    <cellStyle name="Ukupni zbroj 2 2 2 7 11 4" xfId="22432"/>
    <cellStyle name="Ukupni zbroj 2 2 2 7 12" xfId="22433"/>
    <cellStyle name="Ukupni zbroj 2 2 2 7 12 2" xfId="22434"/>
    <cellStyle name="Ukupni zbroj 2 2 2 7 12 2 2" xfId="22435"/>
    <cellStyle name="Ukupni zbroj 2 2 2 7 12 3" xfId="22436"/>
    <cellStyle name="Ukupni zbroj 2 2 2 7 13" xfId="22437"/>
    <cellStyle name="Ukupni zbroj 2 2 2 7 13 2" xfId="22438"/>
    <cellStyle name="Ukupni zbroj 2 2 2 7 14" xfId="22439"/>
    <cellStyle name="Ukupni zbroj 2 2 2 7 2" xfId="22440"/>
    <cellStyle name="Ukupni zbroj 2 2 2 7 2 2" xfId="22441"/>
    <cellStyle name="Ukupni zbroj 2 2 2 7 2 2 2" xfId="22442"/>
    <cellStyle name="Ukupni zbroj 2 2 2 7 2 2 2 2" xfId="22443"/>
    <cellStyle name="Ukupni zbroj 2 2 2 7 2 2 3" xfId="22444"/>
    <cellStyle name="Ukupni zbroj 2 2 2 7 2 3" xfId="22445"/>
    <cellStyle name="Ukupni zbroj 2 2 2 7 2 3 2" xfId="22446"/>
    <cellStyle name="Ukupni zbroj 2 2 2 7 2 4" xfId="22447"/>
    <cellStyle name="Ukupni zbroj 2 2 2 7 3" xfId="22448"/>
    <cellStyle name="Ukupni zbroj 2 2 2 7 3 2" xfId="22449"/>
    <cellStyle name="Ukupni zbroj 2 2 2 7 3 2 2" xfId="22450"/>
    <cellStyle name="Ukupni zbroj 2 2 2 7 3 2 2 2" xfId="22451"/>
    <cellStyle name="Ukupni zbroj 2 2 2 7 3 2 3" xfId="22452"/>
    <cellStyle name="Ukupni zbroj 2 2 2 7 3 3" xfId="22453"/>
    <cellStyle name="Ukupni zbroj 2 2 2 7 3 3 2" xfId="22454"/>
    <cellStyle name="Ukupni zbroj 2 2 2 7 3 4" xfId="22455"/>
    <cellStyle name="Ukupni zbroj 2 2 2 7 4" xfId="22456"/>
    <cellStyle name="Ukupni zbroj 2 2 2 7 4 2" xfId="22457"/>
    <cellStyle name="Ukupni zbroj 2 2 2 7 4 2 2" xfId="22458"/>
    <cellStyle name="Ukupni zbroj 2 2 2 7 4 2 2 2" xfId="22459"/>
    <cellStyle name="Ukupni zbroj 2 2 2 7 4 2 3" xfId="22460"/>
    <cellStyle name="Ukupni zbroj 2 2 2 7 4 3" xfId="22461"/>
    <cellStyle name="Ukupni zbroj 2 2 2 7 4 3 2" xfId="22462"/>
    <cellStyle name="Ukupni zbroj 2 2 2 7 4 4" xfId="22463"/>
    <cellStyle name="Ukupni zbroj 2 2 2 7 5" xfId="22464"/>
    <cellStyle name="Ukupni zbroj 2 2 2 7 5 2" xfId="22465"/>
    <cellStyle name="Ukupni zbroj 2 2 2 7 5 2 2" xfId="22466"/>
    <cellStyle name="Ukupni zbroj 2 2 2 7 5 2 2 2" xfId="22467"/>
    <cellStyle name="Ukupni zbroj 2 2 2 7 5 2 3" xfId="22468"/>
    <cellStyle name="Ukupni zbroj 2 2 2 7 5 3" xfId="22469"/>
    <cellStyle name="Ukupni zbroj 2 2 2 7 5 3 2" xfId="22470"/>
    <cellStyle name="Ukupni zbroj 2 2 2 7 5 4" xfId="22471"/>
    <cellStyle name="Ukupni zbroj 2 2 2 7 6" xfId="22472"/>
    <cellStyle name="Ukupni zbroj 2 2 2 7 6 2" xfId="22473"/>
    <cellStyle name="Ukupni zbroj 2 2 2 7 6 2 2" xfId="22474"/>
    <cellStyle name="Ukupni zbroj 2 2 2 7 6 2 2 2" xfId="22475"/>
    <cellStyle name="Ukupni zbroj 2 2 2 7 6 2 3" xfId="22476"/>
    <cellStyle name="Ukupni zbroj 2 2 2 7 6 3" xfId="22477"/>
    <cellStyle name="Ukupni zbroj 2 2 2 7 6 3 2" xfId="22478"/>
    <cellStyle name="Ukupni zbroj 2 2 2 7 6 4" xfId="22479"/>
    <cellStyle name="Ukupni zbroj 2 2 2 7 7" xfId="22480"/>
    <cellStyle name="Ukupni zbroj 2 2 2 7 7 2" xfId="22481"/>
    <cellStyle name="Ukupni zbroj 2 2 2 7 7 2 2" xfId="22482"/>
    <cellStyle name="Ukupni zbroj 2 2 2 7 7 2 2 2" xfId="22483"/>
    <cellStyle name="Ukupni zbroj 2 2 2 7 7 2 3" xfId="22484"/>
    <cellStyle name="Ukupni zbroj 2 2 2 7 7 3" xfId="22485"/>
    <cellStyle name="Ukupni zbroj 2 2 2 7 7 3 2" xfId="22486"/>
    <cellStyle name="Ukupni zbroj 2 2 2 7 7 4" xfId="22487"/>
    <cellStyle name="Ukupni zbroj 2 2 2 7 8" xfId="22488"/>
    <cellStyle name="Ukupni zbroj 2 2 2 7 8 2" xfId="22489"/>
    <cellStyle name="Ukupni zbroj 2 2 2 7 8 2 2" xfId="22490"/>
    <cellStyle name="Ukupni zbroj 2 2 2 7 8 2 2 2" xfId="22491"/>
    <cellStyle name="Ukupni zbroj 2 2 2 7 8 2 3" xfId="22492"/>
    <cellStyle name="Ukupni zbroj 2 2 2 7 8 3" xfId="22493"/>
    <cellStyle name="Ukupni zbroj 2 2 2 7 8 3 2" xfId="22494"/>
    <cellStyle name="Ukupni zbroj 2 2 2 7 8 4" xfId="22495"/>
    <cellStyle name="Ukupni zbroj 2 2 2 7 9" xfId="22496"/>
    <cellStyle name="Ukupni zbroj 2 2 2 7 9 2" xfId="22497"/>
    <cellStyle name="Ukupni zbroj 2 2 2 7 9 2 2" xfId="22498"/>
    <cellStyle name="Ukupni zbroj 2 2 2 7 9 2 2 2" xfId="22499"/>
    <cellStyle name="Ukupni zbroj 2 2 2 7 9 2 3" xfId="22500"/>
    <cellStyle name="Ukupni zbroj 2 2 2 7 9 3" xfId="22501"/>
    <cellStyle name="Ukupni zbroj 2 2 2 7 9 3 2" xfId="22502"/>
    <cellStyle name="Ukupni zbroj 2 2 2 7 9 4" xfId="22503"/>
    <cellStyle name="Ukupni zbroj 2 2 2 8" xfId="22504"/>
    <cellStyle name="Ukupni zbroj 2 2 2 8 10" xfId="22505"/>
    <cellStyle name="Ukupni zbroj 2 2 2 8 10 2" xfId="22506"/>
    <cellStyle name="Ukupni zbroj 2 2 2 8 10 2 2" xfId="22507"/>
    <cellStyle name="Ukupni zbroj 2 2 2 8 10 2 2 2" xfId="22508"/>
    <cellStyle name="Ukupni zbroj 2 2 2 8 10 2 3" xfId="22509"/>
    <cellStyle name="Ukupni zbroj 2 2 2 8 10 3" xfId="22510"/>
    <cellStyle name="Ukupni zbroj 2 2 2 8 10 3 2" xfId="22511"/>
    <cellStyle name="Ukupni zbroj 2 2 2 8 10 4" xfId="22512"/>
    <cellStyle name="Ukupni zbroj 2 2 2 8 11" xfId="22513"/>
    <cellStyle name="Ukupni zbroj 2 2 2 8 11 2" xfId="22514"/>
    <cellStyle name="Ukupni zbroj 2 2 2 8 11 2 2" xfId="22515"/>
    <cellStyle name="Ukupni zbroj 2 2 2 8 11 2 2 2" xfId="22516"/>
    <cellStyle name="Ukupni zbroj 2 2 2 8 11 2 3" xfId="22517"/>
    <cellStyle name="Ukupni zbroj 2 2 2 8 11 3" xfId="22518"/>
    <cellStyle name="Ukupni zbroj 2 2 2 8 11 3 2" xfId="22519"/>
    <cellStyle name="Ukupni zbroj 2 2 2 8 11 4" xfId="22520"/>
    <cellStyle name="Ukupni zbroj 2 2 2 8 12" xfId="22521"/>
    <cellStyle name="Ukupni zbroj 2 2 2 8 12 2" xfId="22522"/>
    <cellStyle name="Ukupni zbroj 2 2 2 8 12 2 2" xfId="22523"/>
    <cellStyle name="Ukupni zbroj 2 2 2 8 12 3" xfId="22524"/>
    <cellStyle name="Ukupni zbroj 2 2 2 8 13" xfId="22525"/>
    <cellStyle name="Ukupni zbroj 2 2 2 8 13 2" xfId="22526"/>
    <cellStyle name="Ukupni zbroj 2 2 2 8 14" xfId="22527"/>
    <cellStyle name="Ukupni zbroj 2 2 2 8 2" xfId="22528"/>
    <cellStyle name="Ukupni zbroj 2 2 2 8 2 2" xfId="22529"/>
    <cellStyle name="Ukupni zbroj 2 2 2 8 2 2 2" xfId="22530"/>
    <cellStyle name="Ukupni zbroj 2 2 2 8 2 2 2 2" xfId="22531"/>
    <cellStyle name="Ukupni zbroj 2 2 2 8 2 2 3" xfId="22532"/>
    <cellStyle name="Ukupni zbroj 2 2 2 8 2 3" xfId="22533"/>
    <cellStyle name="Ukupni zbroj 2 2 2 8 2 3 2" xfId="22534"/>
    <cellStyle name="Ukupni zbroj 2 2 2 8 2 4" xfId="22535"/>
    <cellStyle name="Ukupni zbroj 2 2 2 8 3" xfId="22536"/>
    <cellStyle name="Ukupni zbroj 2 2 2 8 3 2" xfId="22537"/>
    <cellStyle name="Ukupni zbroj 2 2 2 8 3 2 2" xfId="22538"/>
    <cellStyle name="Ukupni zbroj 2 2 2 8 3 2 2 2" xfId="22539"/>
    <cellStyle name="Ukupni zbroj 2 2 2 8 3 2 3" xfId="22540"/>
    <cellStyle name="Ukupni zbroj 2 2 2 8 3 3" xfId="22541"/>
    <cellStyle name="Ukupni zbroj 2 2 2 8 3 3 2" xfId="22542"/>
    <cellStyle name="Ukupni zbroj 2 2 2 8 3 4" xfId="22543"/>
    <cellStyle name="Ukupni zbroj 2 2 2 8 4" xfId="22544"/>
    <cellStyle name="Ukupni zbroj 2 2 2 8 4 2" xfId="22545"/>
    <cellStyle name="Ukupni zbroj 2 2 2 8 4 2 2" xfId="22546"/>
    <cellStyle name="Ukupni zbroj 2 2 2 8 4 2 2 2" xfId="22547"/>
    <cellStyle name="Ukupni zbroj 2 2 2 8 4 2 3" xfId="22548"/>
    <cellStyle name="Ukupni zbroj 2 2 2 8 4 3" xfId="22549"/>
    <cellStyle name="Ukupni zbroj 2 2 2 8 4 3 2" xfId="22550"/>
    <cellStyle name="Ukupni zbroj 2 2 2 8 4 4" xfId="22551"/>
    <cellStyle name="Ukupni zbroj 2 2 2 8 5" xfId="22552"/>
    <cellStyle name="Ukupni zbroj 2 2 2 8 5 2" xfId="22553"/>
    <cellStyle name="Ukupni zbroj 2 2 2 8 5 2 2" xfId="22554"/>
    <cellStyle name="Ukupni zbroj 2 2 2 8 5 2 2 2" xfId="22555"/>
    <cellStyle name="Ukupni zbroj 2 2 2 8 5 2 3" xfId="22556"/>
    <cellStyle name="Ukupni zbroj 2 2 2 8 5 3" xfId="22557"/>
    <cellStyle name="Ukupni zbroj 2 2 2 8 5 3 2" xfId="22558"/>
    <cellStyle name="Ukupni zbroj 2 2 2 8 5 4" xfId="22559"/>
    <cellStyle name="Ukupni zbroj 2 2 2 8 6" xfId="22560"/>
    <cellStyle name="Ukupni zbroj 2 2 2 8 6 2" xfId="22561"/>
    <cellStyle name="Ukupni zbroj 2 2 2 8 6 2 2" xfId="22562"/>
    <cellStyle name="Ukupni zbroj 2 2 2 8 6 2 2 2" xfId="22563"/>
    <cellStyle name="Ukupni zbroj 2 2 2 8 6 2 3" xfId="22564"/>
    <cellStyle name="Ukupni zbroj 2 2 2 8 6 3" xfId="22565"/>
    <cellStyle name="Ukupni zbroj 2 2 2 8 6 3 2" xfId="22566"/>
    <cellStyle name="Ukupni zbroj 2 2 2 8 6 4" xfId="22567"/>
    <cellStyle name="Ukupni zbroj 2 2 2 8 7" xfId="22568"/>
    <cellStyle name="Ukupni zbroj 2 2 2 8 7 2" xfId="22569"/>
    <cellStyle name="Ukupni zbroj 2 2 2 8 7 2 2" xfId="22570"/>
    <cellStyle name="Ukupni zbroj 2 2 2 8 7 2 2 2" xfId="22571"/>
    <cellStyle name="Ukupni zbroj 2 2 2 8 7 2 3" xfId="22572"/>
    <cellStyle name="Ukupni zbroj 2 2 2 8 7 3" xfId="22573"/>
    <cellStyle name="Ukupni zbroj 2 2 2 8 7 3 2" xfId="22574"/>
    <cellStyle name="Ukupni zbroj 2 2 2 8 7 4" xfId="22575"/>
    <cellStyle name="Ukupni zbroj 2 2 2 8 8" xfId="22576"/>
    <cellStyle name="Ukupni zbroj 2 2 2 8 8 2" xfId="22577"/>
    <cellStyle name="Ukupni zbroj 2 2 2 8 8 2 2" xfId="22578"/>
    <cellStyle name="Ukupni zbroj 2 2 2 8 8 2 2 2" xfId="22579"/>
    <cellStyle name="Ukupni zbroj 2 2 2 8 8 2 3" xfId="22580"/>
    <cellStyle name="Ukupni zbroj 2 2 2 8 8 3" xfId="22581"/>
    <cellStyle name="Ukupni zbroj 2 2 2 8 8 3 2" xfId="22582"/>
    <cellStyle name="Ukupni zbroj 2 2 2 8 8 4" xfId="22583"/>
    <cellStyle name="Ukupni zbroj 2 2 2 8 9" xfId="22584"/>
    <cellStyle name="Ukupni zbroj 2 2 2 8 9 2" xfId="22585"/>
    <cellStyle name="Ukupni zbroj 2 2 2 8 9 2 2" xfId="22586"/>
    <cellStyle name="Ukupni zbroj 2 2 2 8 9 2 2 2" xfId="22587"/>
    <cellStyle name="Ukupni zbroj 2 2 2 8 9 2 3" xfId="22588"/>
    <cellStyle name="Ukupni zbroj 2 2 2 8 9 3" xfId="22589"/>
    <cellStyle name="Ukupni zbroj 2 2 2 8 9 3 2" xfId="22590"/>
    <cellStyle name="Ukupni zbroj 2 2 2 8 9 4" xfId="22591"/>
    <cellStyle name="Ukupni zbroj 2 2 2 9" xfId="22592"/>
    <cellStyle name="Ukupni zbroj 2 2 2 9 10" xfId="22593"/>
    <cellStyle name="Ukupni zbroj 2 2 2 9 10 2" xfId="22594"/>
    <cellStyle name="Ukupni zbroj 2 2 2 9 10 2 2" xfId="22595"/>
    <cellStyle name="Ukupni zbroj 2 2 2 9 10 2 2 2" xfId="22596"/>
    <cellStyle name="Ukupni zbroj 2 2 2 9 10 2 3" xfId="22597"/>
    <cellStyle name="Ukupni zbroj 2 2 2 9 10 3" xfId="22598"/>
    <cellStyle name="Ukupni zbroj 2 2 2 9 10 3 2" xfId="22599"/>
    <cellStyle name="Ukupni zbroj 2 2 2 9 10 4" xfId="22600"/>
    <cellStyle name="Ukupni zbroj 2 2 2 9 11" xfId="22601"/>
    <cellStyle name="Ukupni zbroj 2 2 2 9 11 2" xfId="22602"/>
    <cellStyle name="Ukupni zbroj 2 2 2 9 11 2 2" xfId="22603"/>
    <cellStyle name="Ukupni zbroj 2 2 2 9 11 2 2 2" xfId="22604"/>
    <cellStyle name="Ukupni zbroj 2 2 2 9 11 2 3" xfId="22605"/>
    <cellStyle name="Ukupni zbroj 2 2 2 9 11 3" xfId="22606"/>
    <cellStyle name="Ukupni zbroj 2 2 2 9 11 3 2" xfId="22607"/>
    <cellStyle name="Ukupni zbroj 2 2 2 9 11 4" xfId="22608"/>
    <cellStyle name="Ukupni zbroj 2 2 2 9 12" xfId="22609"/>
    <cellStyle name="Ukupni zbroj 2 2 2 9 12 2" xfId="22610"/>
    <cellStyle name="Ukupni zbroj 2 2 2 9 12 2 2" xfId="22611"/>
    <cellStyle name="Ukupni zbroj 2 2 2 9 12 3" xfId="22612"/>
    <cellStyle name="Ukupni zbroj 2 2 2 9 13" xfId="22613"/>
    <cellStyle name="Ukupni zbroj 2 2 2 9 13 2" xfId="22614"/>
    <cellStyle name="Ukupni zbroj 2 2 2 9 14" xfId="22615"/>
    <cellStyle name="Ukupni zbroj 2 2 2 9 2" xfId="22616"/>
    <cellStyle name="Ukupni zbroj 2 2 2 9 2 2" xfId="22617"/>
    <cellStyle name="Ukupni zbroj 2 2 2 9 2 2 2" xfId="22618"/>
    <cellStyle name="Ukupni zbroj 2 2 2 9 2 2 2 2" xfId="22619"/>
    <cellStyle name="Ukupni zbroj 2 2 2 9 2 2 3" xfId="22620"/>
    <cellStyle name="Ukupni zbroj 2 2 2 9 2 3" xfId="22621"/>
    <cellStyle name="Ukupni zbroj 2 2 2 9 2 3 2" xfId="22622"/>
    <cellStyle name="Ukupni zbroj 2 2 2 9 2 4" xfId="22623"/>
    <cellStyle name="Ukupni zbroj 2 2 2 9 3" xfId="22624"/>
    <cellStyle name="Ukupni zbroj 2 2 2 9 3 2" xfId="22625"/>
    <cellStyle name="Ukupni zbroj 2 2 2 9 3 2 2" xfId="22626"/>
    <cellStyle name="Ukupni zbroj 2 2 2 9 3 2 2 2" xfId="22627"/>
    <cellStyle name="Ukupni zbroj 2 2 2 9 3 2 3" xfId="22628"/>
    <cellStyle name="Ukupni zbroj 2 2 2 9 3 3" xfId="22629"/>
    <cellStyle name="Ukupni zbroj 2 2 2 9 3 3 2" xfId="22630"/>
    <cellStyle name="Ukupni zbroj 2 2 2 9 3 4" xfId="22631"/>
    <cellStyle name="Ukupni zbroj 2 2 2 9 4" xfId="22632"/>
    <cellStyle name="Ukupni zbroj 2 2 2 9 4 2" xfId="22633"/>
    <cellStyle name="Ukupni zbroj 2 2 2 9 4 2 2" xfId="22634"/>
    <cellStyle name="Ukupni zbroj 2 2 2 9 4 2 2 2" xfId="22635"/>
    <cellStyle name="Ukupni zbroj 2 2 2 9 4 2 3" xfId="22636"/>
    <cellStyle name="Ukupni zbroj 2 2 2 9 4 3" xfId="22637"/>
    <cellStyle name="Ukupni zbroj 2 2 2 9 4 3 2" xfId="22638"/>
    <cellStyle name="Ukupni zbroj 2 2 2 9 4 4" xfId="22639"/>
    <cellStyle name="Ukupni zbroj 2 2 2 9 5" xfId="22640"/>
    <cellStyle name="Ukupni zbroj 2 2 2 9 5 2" xfId="22641"/>
    <cellStyle name="Ukupni zbroj 2 2 2 9 5 2 2" xfId="22642"/>
    <cellStyle name="Ukupni zbroj 2 2 2 9 5 2 2 2" xfId="22643"/>
    <cellStyle name="Ukupni zbroj 2 2 2 9 5 2 3" xfId="22644"/>
    <cellStyle name="Ukupni zbroj 2 2 2 9 5 3" xfId="22645"/>
    <cellStyle name="Ukupni zbroj 2 2 2 9 5 3 2" xfId="22646"/>
    <cellStyle name="Ukupni zbroj 2 2 2 9 5 4" xfId="22647"/>
    <cellStyle name="Ukupni zbroj 2 2 2 9 6" xfId="22648"/>
    <cellStyle name="Ukupni zbroj 2 2 2 9 6 2" xfId="22649"/>
    <cellStyle name="Ukupni zbroj 2 2 2 9 6 2 2" xfId="22650"/>
    <cellStyle name="Ukupni zbroj 2 2 2 9 6 2 2 2" xfId="22651"/>
    <cellStyle name="Ukupni zbroj 2 2 2 9 6 2 3" xfId="22652"/>
    <cellStyle name="Ukupni zbroj 2 2 2 9 6 3" xfId="22653"/>
    <cellStyle name="Ukupni zbroj 2 2 2 9 6 3 2" xfId="22654"/>
    <cellStyle name="Ukupni zbroj 2 2 2 9 6 4" xfId="22655"/>
    <cellStyle name="Ukupni zbroj 2 2 2 9 7" xfId="22656"/>
    <cellStyle name="Ukupni zbroj 2 2 2 9 7 2" xfId="22657"/>
    <cellStyle name="Ukupni zbroj 2 2 2 9 7 2 2" xfId="22658"/>
    <cellStyle name="Ukupni zbroj 2 2 2 9 7 2 2 2" xfId="22659"/>
    <cellStyle name="Ukupni zbroj 2 2 2 9 7 2 3" xfId="22660"/>
    <cellStyle name="Ukupni zbroj 2 2 2 9 7 3" xfId="22661"/>
    <cellStyle name="Ukupni zbroj 2 2 2 9 7 3 2" xfId="22662"/>
    <cellStyle name="Ukupni zbroj 2 2 2 9 7 4" xfId="22663"/>
    <cellStyle name="Ukupni zbroj 2 2 2 9 8" xfId="22664"/>
    <cellStyle name="Ukupni zbroj 2 2 2 9 8 2" xfId="22665"/>
    <cellStyle name="Ukupni zbroj 2 2 2 9 8 2 2" xfId="22666"/>
    <cellStyle name="Ukupni zbroj 2 2 2 9 8 2 2 2" xfId="22667"/>
    <cellStyle name="Ukupni zbroj 2 2 2 9 8 2 3" xfId="22668"/>
    <cellStyle name="Ukupni zbroj 2 2 2 9 8 3" xfId="22669"/>
    <cellStyle name="Ukupni zbroj 2 2 2 9 8 3 2" xfId="22670"/>
    <cellStyle name="Ukupni zbroj 2 2 2 9 8 4" xfId="22671"/>
    <cellStyle name="Ukupni zbroj 2 2 2 9 9" xfId="22672"/>
    <cellStyle name="Ukupni zbroj 2 2 2 9 9 2" xfId="22673"/>
    <cellStyle name="Ukupni zbroj 2 2 2 9 9 2 2" xfId="22674"/>
    <cellStyle name="Ukupni zbroj 2 2 2 9 9 2 2 2" xfId="22675"/>
    <cellStyle name="Ukupni zbroj 2 2 2 9 9 2 3" xfId="22676"/>
    <cellStyle name="Ukupni zbroj 2 2 2 9 9 3" xfId="22677"/>
    <cellStyle name="Ukupni zbroj 2 2 2 9 9 3 2" xfId="22678"/>
    <cellStyle name="Ukupni zbroj 2 2 2 9 9 4" xfId="22679"/>
    <cellStyle name="Ukupni zbroj 2 2 3" xfId="22680"/>
    <cellStyle name="Ukupni zbroj 2 2 3 10" xfId="22681"/>
    <cellStyle name="Ukupni zbroj 2 2 3 10 2" xfId="22682"/>
    <cellStyle name="Ukupni zbroj 2 2 3 10 2 2" xfId="22683"/>
    <cellStyle name="Ukupni zbroj 2 2 3 10 2 2 2" xfId="22684"/>
    <cellStyle name="Ukupni zbroj 2 2 3 10 2 3" xfId="22685"/>
    <cellStyle name="Ukupni zbroj 2 2 3 10 3" xfId="22686"/>
    <cellStyle name="Ukupni zbroj 2 2 3 10 3 2" xfId="22687"/>
    <cellStyle name="Ukupni zbroj 2 2 3 10 4" xfId="22688"/>
    <cellStyle name="Ukupni zbroj 2 2 3 11" xfId="22689"/>
    <cellStyle name="Ukupni zbroj 2 2 3 11 2" xfId="22690"/>
    <cellStyle name="Ukupni zbroj 2 2 3 11 2 2" xfId="22691"/>
    <cellStyle name="Ukupni zbroj 2 2 3 11 2 2 2" xfId="22692"/>
    <cellStyle name="Ukupni zbroj 2 2 3 11 2 3" xfId="22693"/>
    <cellStyle name="Ukupni zbroj 2 2 3 11 3" xfId="22694"/>
    <cellStyle name="Ukupni zbroj 2 2 3 11 3 2" xfId="22695"/>
    <cellStyle name="Ukupni zbroj 2 2 3 11 4" xfId="22696"/>
    <cellStyle name="Ukupni zbroj 2 2 3 12" xfId="22697"/>
    <cellStyle name="Ukupni zbroj 2 2 3 12 2" xfId="22698"/>
    <cellStyle name="Ukupni zbroj 2 2 3 12 2 2" xfId="22699"/>
    <cellStyle name="Ukupni zbroj 2 2 3 12 3" xfId="22700"/>
    <cellStyle name="Ukupni zbroj 2 2 3 13" xfId="22701"/>
    <cellStyle name="Ukupni zbroj 2 2 3 13 2" xfId="22702"/>
    <cellStyle name="Ukupni zbroj 2 2 3 14" xfId="22703"/>
    <cellStyle name="Ukupni zbroj 2 2 3 2" xfId="22704"/>
    <cellStyle name="Ukupni zbroj 2 2 3 2 2" xfId="22705"/>
    <cellStyle name="Ukupni zbroj 2 2 3 2 2 2" xfId="22706"/>
    <cellStyle name="Ukupni zbroj 2 2 3 2 2 2 2" xfId="22707"/>
    <cellStyle name="Ukupni zbroj 2 2 3 2 2 3" xfId="22708"/>
    <cellStyle name="Ukupni zbroj 2 2 3 2 3" xfId="22709"/>
    <cellStyle name="Ukupni zbroj 2 2 3 2 3 2" xfId="22710"/>
    <cellStyle name="Ukupni zbroj 2 2 3 2 4" xfId="22711"/>
    <cellStyle name="Ukupni zbroj 2 2 3 3" xfId="22712"/>
    <cellStyle name="Ukupni zbroj 2 2 3 3 2" xfId="22713"/>
    <cellStyle name="Ukupni zbroj 2 2 3 3 2 2" xfId="22714"/>
    <cellStyle name="Ukupni zbroj 2 2 3 3 2 2 2" xfId="22715"/>
    <cellStyle name="Ukupni zbroj 2 2 3 3 2 3" xfId="22716"/>
    <cellStyle name="Ukupni zbroj 2 2 3 3 3" xfId="22717"/>
    <cellStyle name="Ukupni zbroj 2 2 3 3 3 2" xfId="22718"/>
    <cellStyle name="Ukupni zbroj 2 2 3 3 4" xfId="22719"/>
    <cellStyle name="Ukupni zbroj 2 2 3 4" xfId="22720"/>
    <cellStyle name="Ukupni zbroj 2 2 3 4 2" xfId="22721"/>
    <cellStyle name="Ukupni zbroj 2 2 3 4 2 2" xfId="22722"/>
    <cellStyle name="Ukupni zbroj 2 2 3 4 2 2 2" xfId="22723"/>
    <cellStyle name="Ukupni zbroj 2 2 3 4 2 3" xfId="22724"/>
    <cellStyle name="Ukupni zbroj 2 2 3 4 3" xfId="22725"/>
    <cellStyle name="Ukupni zbroj 2 2 3 4 3 2" xfId="22726"/>
    <cellStyle name="Ukupni zbroj 2 2 3 4 4" xfId="22727"/>
    <cellStyle name="Ukupni zbroj 2 2 3 5" xfId="22728"/>
    <cellStyle name="Ukupni zbroj 2 2 3 5 2" xfId="22729"/>
    <cellStyle name="Ukupni zbroj 2 2 3 5 2 2" xfId="22730"/>
    <cellStyle name="Ukupni zbroj 2 2 3 5 2 2 2" xfId="22731"/>
    <cellStyle name="Ukupni zbroj 2 2 3 5 2 3" xfId="22732"/>
    <cellStyle name="Ukupni zbroj 2 2 3 5 3" xfId="22733"/>
    <cellStyle name="Ukupni zbroj 2 2 3 5 3 2" xfId="22734"/>
    <cellStyle name="Ukupni zbroj 2 2 3 5 4" xfId="22735"/>
    <cellStyle name="Ukupni zbroj 2 2 3 6" xfId="22736"/>
    <cellStyle name="Ukupni zbroj 2 2 3 6 2" xfId="22737"/>
    <cellStyle name="Ukupni zbroj 2 2 3 6 2 2" xfId="22738"/>
    <cellStyle name="Ukupni zbroj 2 2 3 6 2 2 2" xfId="22739"/>
    <cellStyle name="Ukupni zbroj 2 2 3 6 2 3" xfId="22740"/>
    <cellStyle name="Ukupni zbroj 2 2 3 6 3" xfId="22741"/>
    <cellStyle name="Ukupni zbroj 2 2 3 6 3 2" xfId="22742"/>
    <cellStyle name="Ukupni zbroj 2 2 3 6 4" xfId="22743"/>
    <cellStyle name="Ukupni zbroj 2 2 3 7" xfId="22744"/>
    <cellStyle name="Ukupni zbroj 2 2 3 7 2" xfId="22745"/>
    <cellStyle name="Ukupni zbroj 2 2 3 7 2 2" xfId="22746"/>
    <cellStyle name="Ukupni zbroj 2 2 3 7 2 2 2" xfId="22747"/>
    <cellStyle name="Ukupni zbroj 2 2 3 7 2 3" xfId="22748"/>
    <cellStyle name="Ukupni zbroj 2 2 3 7 3" xfId="22749"/>
    <cellStyle name="Ukupni zbroj 2 2 3 7 3 2" xfId="22750"/>
    <cellStyle name="Ukupni zbroj 2 2 3 7 4" xfId="22751"/>
    <cellStyle name="Ukupni zbroj 2 2 3 8" xfId="22752"/>
    <cellStyle name="Ukupni zbroj 2 2 3 8 2" xfId="22753"/>
    <cellStyle name="Ukupni zbroj 2 2 3 8 2 2" xfId="22754"/>
    <cellStyle name="Ukupni zbroj 2 2 3 8 2 2 2" xfId="22755"/>
    <cellStyle name="Ukupni zbroj 2 2 3 8 2 3" xfId="22756"/>
    <cellStyle name="Ukupni zbroj 2 2 3 8 3" xfId="22757"/>
    <cellStyle name="Ukupni zbroj 2 2 3 8 3 2" xfId="22758"/>
    <cellStyle name="Ukupni zbroj 2 2 3 8 4" xfId="22759"/>
    <cellStyle name="Ukupni zbroj 2 2 3 9" xfId="22760"/>
    <cellStyle name="Ukupni zbroj 2 2 3 9 2" xfId="22761"/>
    <cellStyle name="Ukupni zbroj 2 2 3 9 2 2" xfId="22762"/>
    <cellStyle name="Ukupni zbroj 2 2 3 9 2 2 2" xfId="22763"/>
    <cellStyle name="Ukupni zbroj 2 2 3 9 2 3" xfId="22764"/>
    <cellStyle name="Ukupni zbroj 2 2 3 9 3" xfId="22765"/>
    <cellStyle name="Ukupni zbroj 2 2 3 9 3 2" xfId="22766"/>
    <cellStyle name="Ukupni zbroj 2 2 3 9 4" xfId="22767"/>
    <cellStyle name="Ukupni zbroj 2 2 4" xfId="22768"/>
    <cellStyle name="Ukupni zbroj 2 2 4 10" xfId="22769"/>
    <cellStyle name="Ukupni zbroj 2 2 4 10 2" xfId="22770"/>
    <cellStyle name="Ukupni zbroj 2 2 4 10 2 2" xfId="22771"/>
    <cellStyle name="Ukupni zbroj 2 2 4 10 2 2 2" xfId="22772"/>
    <cellStyle name="Ukupni zbroj 2 2 4 10 2 3" xfId="22773"/>
    <cellStyle name="Ukupni zbroj 2 2 4 10 3" xfId="22774"/>
    <cellStyle name="Ukupni zbroj 2 2 4 10 3 2" xfId="22775"/>
    <cellStyle name="Ukupni zbroj 2 2 4 10 4" xfId="22776"/>
    <cellStyle name="Ukupni zbroj 2 2 4 11" xfId="22777"/>
    <cellStyle name="Ukupni zbroj 2 2 4 11 2" xfId="22778"/>
    <cellStyle name="Ukupni zbroj 2 2 4 11 2 2" xfId="22779"/>
    <cellStyle name="Ukupni zbroj 2 2 4 11 2 2 2" xfId="22780"/>
    <cellStyle name="Ukupni zbroj 2 2 4 11 2 3" xfId="22781"/>
    <cellStyle name="Ukupni zbroj 2 2 4 11 3" xfId="22782"/>
    <cellStyle name="Ukupni zbroj 2 2 4 11 3 2" xfId="22783"/>
    <cellStyle name="Ukupni zbroj 2 2 4 11 4" xfId="22784"/>
    <cellStyle name="Ukupni zbroj 2 2 4 12" xfId="22785"/>
    <cellStyle name="Ukupni zbroj 2 2 4 12 2" xfId="22786"/>
    <cellStyle name="Ukupni zbroj 2 2 4 12 2 2" xfId="22787"/>
    <cellStyle name="Ukupni zbroj 2 2 4 12 3" xfId="22788"/>
    <cellStyle name="Ukupni zbroj 2 2 4 13" xfId="22789"/>
    <cellStyle name="Ukupni zbroj 2 2 4 13 2" xfId="22790"/>
    <cellStyle name="Ukupni zbroj 2 2 4 14" xfId="22791"/>
    <cellStyle name="Ukupni zbroj 2 2 4 2" xfId="22792"/>
    <cellStyle name="Ukupni zbroj 2 2 4 2 2" xfId="22793"/>
    <cellStyle name="Ukupni zbroj 2 2 4 2 2 2" xfId="22794"/>
    <cellStyle name="Ukupni zbroj 2 2 4 2 2 2 2" xfId="22795"/>
    <cellStyle name="Ukupni zbroj 2 2 4 2 2 3" xfId="22796"/>
    <cellStyle name="Ukupni zbroj 2 2 4 2 3" xfId="22797"/>
    <cellStyle name="Ukupni zbroj 2 2 4 2 3 2" xfId="22798"/>
    <cellStyle name="Ukupni zbroj 2 2 4 2 4" xfId="22799"/>
    <cellStyle name="Ukupni zbroj 2 2 4 3" xfId="22800"/>
    <cellStyle name="Ukupni zbroj 2 2 4 3 2" xfId="22801"/>
    <cellStyle name="Ukupni zbroj 2 2 4 3 2 2" xfId="22802"/>
    <cellStyle name="Ukupni zbroj 2 2 4 3 2 2 2" xfId="22803"/>
    <cellStyle name="Ukupni zbroj 2 2 4 3 2 3" xfId="22804"/>
    <cellStyle name="Ukupni zbroj 2 2 4 3 3" xfId="22805"/>
    <cellStyle name="Ukupni zbroj 2 2 4 3 3 2" xfId="22806"/>
    <cellStyle name="Ukupni zbroj 2 2 4 3 4" xfId="22807"/>
    <cellStyle name="Ukupni zbroj 2 2 4 4" xfId="22808"/>
    <cellStyle name="Ukupni zbroj 2 2 4 4 2" xfId="22809"/>
    <cellStyle name="Ukupni zbroj 2 2 4 4 2 2" xfId="22810"/>
    <cellStyle name="Ukupni zbroj 2 2 4 4 2 2 2" xfId="22811"/>
    <cellStyle name="Ukupni zbroj 2 2 4 4 2 3" xfId="22812"/>
    <cellStyle name="Ukupni zbroj 2 2 4 4 3" xfId="22813"/>
    <cellStyle name="Ukupni zbroj 2 2 4 4 3 2" xfId="22814"/>
    <cellStyle name="Ukupni zbroj 2 2 4 4 4" xfId="22815"/>
    <cellStyle name="Ukupni zbroj 2 2 4 5" xfId="22816"/>
    <cellStyle name="Ukupni zbroj 2 2 4 5 2" xfId="22817"/>
    <cellStyle name="Ukupni zbroj 2 2 4 5 2 2" xfId="22818"/>
    <cellStyle name="Ukupni zbroj 2 2 4 5 2 2 2" xfId="22819"/>
    <cellStyle name="Ukupni zbroj 2 2 4 5 2 3" xfId="22820"/>
    <cellStyle name="Ukupni zbroj 2 2 4 5 3" xfId="22821"/>
    <cellStyle name="Ukupni zbroj 2 2 4 5 3 2" xfId="22822"/>
    <cellStyle name="Ukupni zbroj 2 2 4 5 4" xfId="22823"/>
    <cellStyle name="Ukupni zbroj 2 2 4 6" xfId="22824"/>
    <cellStyle name="Ukupni zbroj 2 2 4 6 2" xfId="22825"/>
    <cellStyle name="Ukupni zbroj 2 2 4 6 2 2" xfId="22826"/>
    <cellStyle name="Ukupni zbroj 2 2 4 6 2 2 2" xfId="22827"/>
    <cellStyle name="Ukupni zbroj 2 2 4 6 2 3" xfId="22828"/>
    <cellStyle name="Ukupni zbroj 2 2 4 6 3" xfId="22829"/>
    <cellStyle name="Ukupni zbroj 2 2 4 6 3 2" xfId="22830"/>
    <cellStyle name="Ukupni zbroj 2 2 4 6 4" xfId="22831"/>
    <cellStyle name="Ukupni zbroj 2 2 4 7" xfId="22832"/>
    <cellStyle name="Ukupni zbroj 2 2 4 7 2" xfId="22833"/>
    <cellStyle name="Ukupni zbroj 2 2 4 7 2 2" xfId="22834"/>
    <cellStyle name="Ukupni zbroj 2 2 4 7 2 2 2" xfId="22835"/>
    <cellStyle name="Ukupni zbroj 2 2 4 7 2 3" xfId="22836"/>
    <cellStyle name="Ukupni zbroj 2 2 4 7 3" xfId="22837"/>
    <cellStyle name="Ukupni zbroj 2 2 4 7 3 2" xfId="22838"/>
    <cellStyle name="Ukupni zbroj 2 2 4 7 4" xfId="22839"/>
    <cellStyle name="Ukupni zbroj 2 2 4 8" xfId="22840"/>
    <cellStyle name="Ukupni zbroj 2 2 4 8 2" xfId="22841"/>
    <cellStyle name="Ukupni zbroj 2 2 4 8 2 2" xfId="22842"/>
    <cellStyle name="Ukupni zbroj 2 2 4 8 2 2 2" xfId="22843"/>
    <cellStyle name="Ukupni zbroj 2 2 4 8 2 3" xfId="22844"/>
    <cellStyle name="Ukupni zbroj 2 2 4 8 3" xfId="22845"/>
    <cellStyle name="Ukupni zbroj 2 2 4 8 3 2" xfId="22846"/>
    <cellStyle name="Ukupni zbroj 2 2 4 8 4" xfId="22847"/>
    <cellStyle name="Ukupni zbroj 2 2 4 9" xfId="22848"/>
    <cellStyle name="Ukupni zbroj 2 2 4 9 2" xfId="22849"/>
    <cellStyle name="Ukupni zbroj 2 2 4 9 2 2" xfId="22850"/>
    <cellStyle name="Ukupni zbroj 2 2 4 9 2 2 2" xfId="22851"/>
    <cellStyle name="Ukupni zbroj 2 2 4 9 2 3" xfId="22852"/>
    <cellStyle name="Ukupni zbroj 2 2 4 9 3" xfId="22853"/>
    <cellStyle name="Ukupni zbroj 2 2 4 9 3 2" xfId="22854"/>
    <cellStyle name="Ukupni zbroj 2 2 4 9 4" xfId="22855"/>
    <cellStyle name="Ukupni zbroj 2 2 5" xfId="22856"/>
    <cellStyle name="Ukupni zbroj 2 2 5 10" xfId="22857"/>
    <cellStyle name="Ukupni zbroj 2 2 5 10 2" xfId="22858"/>
    <cellStyle name="Ukupni zbroj 2 2 5 10 2 2" xfId="22859"/>
    <cellStyle name="Ukupni zbroj 2 2 5 10 2 2 2" xfId="22860"/>
    <cellStyle name="Ukupni zbroj 2 2 5 10 2 3" xfId="22861"/>
    <cellStyle name="Ukupni zbroj 2 2 5 10 3" xfId="22862"/>
    <cellStyle name="Ukupni zbroj 2 2 5 10 3 2" xfId="22863"/>
    <cellStyle name="Ukupni zbroj 2 2 5 10 4" xfId="22864"/>
    <cellStyle name="Ukupni zbroj 2 2 5 11" xfId="22865"/>
    <cellStyle name="Ukupni zbroj 2 2 5 11 2" xfId="22866"/>
    <cellStyle name="Ukupni zbroj 2 2 5 11 2 2" xfId="22867"/>
    <cellStyle name="Ukupni zbroj 2 2 5 11 2 2 2" xfId="22868"/>
    <cellStyle name="Ukupni zbroj 2 2 5 11 2 3" xfId="22869"/>
    <cellStyle name="Ukupni zbroj 2 2 5 11 3" xfId="22870"/>
    <cellStyle name="Ukupni zbroj 2 2 5 11 3 2" xfId="22871"/>
    <cellStyle name="Ukupni zbroj 2 2 5 11 4" xfId="22872"/>
    <cellStyle name="Ukupni zbroj 2 2 5 12" xfId="22873"/>
    <cellStyle name="Ukupni zbroj 2 2 5 12 2" xfId="22874"/>
    <cellStyle name="Ukupni zbroj 2 2 5 12 2 2" xfId="22875"/>
    <cellStyle name="Ukupni zbroj 2 2 5 12 3" xfId="22876"/>
    <cellStyle name="Ukupni zbroj 2 2 5 13" xfId="22877"/>
    <cellStyle name="Ukupni zbroj 2 2 5 13 2" xfId="22878"/>
    <cellStyle name="Ukupni zbroj 2 2 5 14" xfId="22879"/>
    <cellStyle name="Ukupni zbroj 2 2 5 2" xfId="22880"/>
    <cellStyle name="Ukupni zbroj 2 2 5 2 2" xfId="22881"/>
    <cellStyle name="Ukupni zbroj 2 2 5 2 2 2" xfId="22882"/>
    <cellStyle name="Ukupni zbroj 2 2 5 2 2 2 2" xfId="22883"/>
    <cellStyle name="Ukupni zbroj 2 2 5 2 2 3" xfId="22884"/>
    <cellStyle name="Ukupni zbroj 2 2 5 2 3" xfId="22885"/>
    <cellStyle name="Ukupni zbroj 2 2 5 2 3 2" xfId="22886"/>
    <cellStyle name="Ukupni zbroj 2 2 5 2 4" xfId="22887"/>
    <cellStyle name="Ukupni zbroj 2 2 5 3" xfId="22888"/>
    <cellStyle name="Ukupni zbroj 2 2 5 3 2" xfId="22889"/>
    <cellStyle name="Ukupni zbroj 2 2 5 3 2 2" xfId="22890"/>
    <cellStyle name="Ukupni zbroj 2 2 5 3 2 2 2" xfId="22891"/>
    <cellStyle name="Ukupni zbroj 2 2 5 3 2 3" xfId="22892"/>
    <cellStyle name="Ukupni zbroj 2 2 5 3 3" xfId="22893"/>
    <cellStyle name="Ukupni zbroj 2 2 5 3 3 2" xfId="22894"/>
    <cellStyle name="Ukupni zbroj 2 2 5 3 4" xfId="22895"/>
    <cellStyle name="Ukupni zbroj 2 2 5 4" xfId="22896"/>
    <cellStyle name="Ukupni zbroj 2 2 5 4 2" xfId="22897"/>
    <cellStyle name="Ukupni zbroj 2 2 5 4 2 2" xfId="22898"/>
    <cellStyle name="Ukupni zbroj 2 2 5 4 2 2 2" xfId="22899"/>
    <cellStyle name="Ukupni zbroj 2 2 5 4 2 3" xfId="22900"/>
    <cellStyle name="Ukupni zbroj 2 2 5 4 3" xfId="22901"/>
    <cellStyle name="Ukupni zbroj 2 2 5 4 3 2" xfId="22902"/>
    <cellStyle name="Ukupni zbroj 2 2 5 4 4" xfId="22903"/>
    <cellStyle name="Ukupni zbroj 2 2 5 5" xfId="22904"/>
    <cellStyle name="Ukupni zbroj 2 2 5 5 2" xfId="22905"/>
    <cellStyle name="Ukupni zbroj 2 2 5 5 2 2" xfId="22906"/>
    <cellStyle name="Ukupni zbroj 2 2 5 5 2 2 2" xfId="22907"/>
    <cellStyle name="Ukupni zbroj 2 2 5 5 2 3" xfId="22908"/>
    <cellStyle name="Ukupni zbroj 2 2 5 5 3" xfId="22909"/>
    <cellStyle name="Ukupni zbroj 2 2 5 5 3 2" xfId="22910"/>
    <cellStyle name="Ukupni zbroj 2 2 5 5 4" xfId="22911"/>
    <cellStyle name="Ukupni zbroj 2 2 5 6" xfId="22912"/>
    <cellStyle name="Ukupni zbroj 2 2 5 6 2" xfId="22913"/>
    <cellStyle name="Ukupni zbroj 2 2 5 6 2 2" xfId="22914"/>
    <cellStyle name="Ukupni zbroj 2 2 5 6 2 2 2" xfId="22915"/>
    <cellStyle name="Ukupni zbroj 2 2 5 6 2 3" xfId="22916"/>
    <cellStyle name="Ukupni zbroj 2 2 5 6 3" xfId="22917"/>
    <cellStyle name="Ukupni zbroj 2 2 5 6 3 2" xfId="22918"/>
    <cellStyle name="Ukupni zbroj 2 2 5 6 4" xfId="22919"/>
    <cellStyle name="Ukupni zbroj 2 2 5 7" xfId="22920"/>
    <cellStyle name="Ukupni zbroj 2 2 5 7 2" xfId="22921"/>
    <cellStyle name="Ukupni zbroj 2 2 5 7 2 2" xfId="22922"/>
    <cellStyle name="Ukupni zbroj 2 2 5 7 2 2 2" xfId="22923"/>
    <cellStyle name="Ukupni zbroj 2 2 5 7 2 3" xfId="22924"/>
    <cellStyle name="Ukupni zbroj 2 2 5 7 3" xfId="22925"/>
    <cellStyle name="Ukupni zbroj 2 2 5 7 3 2" xfId="22926"/>
    <cellStyle name="Ukupni zbroj 2 2 5 7 4" xfId="22927"/>
    <cellStyle name="Ukupni zbroj 2 2 5 8" xfId="22928"/>
    <cellStyle name="Ukupni zbroj 2 2 5 8 2" xfId="22929"/>
    <cellStyle name="Ukupni zbroj 2 2 5 8 2 2" xfId="22930"/>
    <cellStyle name="Ukupni zbroj 2 2 5 8 2 2 2" xfId="22931"/>
    <cellStyle name="Ukupni zbroj 2 2 5 8 2 3" xfId="22932"/>
    <cellStyle name="Ukupni zbroj 2 2 5 8 3" xfId="22933"/>
    <cellStyle name="Ukupni zbroj 2 2 5 8 3 2" xfId="22934"/>
    <cellStyle name="Ukupni zbroj 2 2 5 8 4" xfId="22935"/>
    <cellStyle name="Ukupni zbroj 2 2 5 9" xfId="22936"/>
    <cellStyle name="Ukupni zbroj 2 2 5 9 2" xfId="22937"/>
    <cellStyle name="Ukupni zbroj 2 2 5 9 2 2" xfId="22938"/>
    <cellStyle name="Ukupni zbroj 2 2 5 9 2 2 2" xfId="22939"/>
    <cellStyle name="Ukupni zbroj 2 2 5 9 2 3" xfId="22940"/>
    <cellStyle name="Ukupni zbroj 2 2 5 9 3" xfId="22941"/>
    <cellStyle name="Ukupni zbroj 2 2 5 9 3 2" xfId="22942"/>
    <cellStyle name="Ukupni zbroj 2 2 5 9 4" xfId="22943"/>
    <cellStyle name="Ukupni zbroj 2 2 6" xfId="22944"/>
    <cellStyle name="Ukupni zbroj 2 2 6 10" xfId="22945"/>
    <cellStyle name="Ukupni zbroj 2 2 6 10 2" xfId="22946"/>
    <cellStyle name="Ukupni zbroj 2 2 6 10 2 2" xfId="22947"/>
    <cellStyle name="Ukupni zbroj 2 2 6 10 2 2 2" xfId="22948"/>
    <cellStyle name="Ukupni zbroj 2 2 6 10 2 3" xfId="22949"/>
    <cellStyle name="Ukupni zbroj 2 2 6 10 3" xfId="22950"/>
    <cellStyle name="Ukupni zbroj 2 2 6 10 3 2" xfId="22951"/>
    <cellStyle name="Ukupni zbroj 2 2 6 10 4" xfId="22952"/>
    <cellStyle name="Ukupni zbroj 2 2 6 11" xfId="22953"/>
    <cellStyle name="Ukupni zbroj 2 2 6 11 2" xfId="22954"/>
    <cellStyle name="Ukupni zbroj 2 2 6 11 2 2" xfId="22955"/>
    <cellStyle name="Ukupni zbroj 2 2 6 11 2 2 2" xfId="22956"/>
    <cellStyle name="Ukupni zbroj 2 2 6 11 2 3" xfId="22957"/>
    <cellStyle name="Ukupni zbroj 2 2 6 11 3" xfId="22958"/>
    <cellStyle name="Ukupni zbroj 2 2 6 11 3 2" xfId="22959"/>
    <cellStyle name="Ukupni zbroj 2 2 6 11 4" xfId="22960"/>
    <cellStyle name="Ukupni zbroj 2 2 6 12" xfId="22961"/>
    <cellStyle name="Ukupni zbroj 2 2 6 12 2" xfId="22962"/>
    <cellStyle name="Ukupni zbroj 2 2 6 12 2 2" xfId="22963"/>
    <cellStyle name="Ukupni zbroj 2 2 6 12 3" xfId="22964"/>
    <cellStyle name="Ukupni zbroj 2 2 6 13" xfId="22965"/>
    <cellStyle name="Ukupni zbroj 2 2 6 13 2" xfId="22966"/>
    <cellStyle name="Ukupni zbroj 2 2 6 14" xfId="22967"/>
    <cellStyle name="Ukupni zbroj 2 2 6 2" xfId="22968"/>
    <cellStyle name="Ukupni zbroj 2 2 6 2 2" xfId="22969"/>
    <cellStyle name="Ukupni zbroj 2 2 6 2 2 2" xfId="22970"/>
    <cellStyle name="Ukupni zbroj 2 2 6 2 2 2 2" xfId="22971"/>
    <cellStyle name="Ukupni zbroj 2 2 6 2 2 3" xfId="22972"/>
    <cellStyle name="Ukupni zbroj 2 2 6 2 3" xfId="22973"/>
    <cellStyle name="Ukupni zbroj 2 2 6 2 3 2" xfId="22974"/>
    <cellStyle name="Ukupni zbroj 2 2 6 2 4" xfId="22975"/>
    <cellStyle name="Ukupni zbroj 2 2 6 3" xfId="22976"/>
    <cellStyle name="Ukupni zbroj 2 2 6 3 2" xfId="22977"/>
    <cellStyle name="Ukupni zbroj 2 2 6 3 2 2" xfId="22978"/>
    <cellStyle name="Ukupni zbroj 2 2 6 3 2 2 2" xfId="22979"/>
    <cellStyle name="Ukupni zbroj 2 2 6 3 2 3" xfId="22980"/>
    <cellStyle name="Ukupni zbroj 2 2 6 3 3" xfId="22981"/>
    <cellStyle name="Ukupni zbroj 2 2 6 3 3 2" xfId="22982"/>
    <cellStyle name="Ukupni zbroj 2 2 6 3 4" xfId="22983"/>
    <cellStyle name="Ukupni zbroj 2 2 6 4" xfId="22984"/>
    <cellStyle name="Ukupni zbroj 2 2 6 4 2" xfId="22985"/>
    <cellStyle name="Ukupni zbroj 2 2 6 4 2 2" xfId="22986"/>
    <cellStyle name="Ukupni zbroj 2 2 6 4 2 2 2" xfId="22987"/>
    <cellStyle name="Ukupni zbroj 2 2 6 4 2 3" xfId="22988"/>
    <cellStyle name="Ukupni zbroj 2 2 6 4 3" xfId="22989"/>
    <cellStyle name="Ukupni zbroj 2 2 6 4 3 2" xfId="22990"/>
    <cellStyle name="Ukupni zbroj 2 2 6 4 4" xfId="22991"/>
    <cellStyle name="Ukupni zbroj 2 2 6 5" xfId="22992"/>
    <cellStyle name="Ukupni zbroj 2 2 6 5 2" xfId="22993"/>
    <cellStyle name="Ukupni zbroj 2 2 6 5 2 2" xfId="22994"/>
    <cellStyle name="Ukupni zbroj 2 2 6 5 2 2 2" xfId="22995"/>
    <cellStyle name="Ukupni zbroj 2 2 6 5 2 3" xfId="22996"/>
    <cellStyle name="Ukupni zbroj 2 2 6 5 3" xfId="22997"/>
    <cellStyle name="Ukupni zbroj 2 2 6 5 3 2" xfId="22998"/>
    <cellStyle name="Ukupni zbroj 2 2 6 5 4" xfId="22999"/>
    <cellStyle name="Ukupni zbroj 2 2 6 6" xfId="23000"/>
    <cellStyle name="Ukupni zbroj 2 2 6 6 2" xfId="23001"/>
    <cellStyle name="Ukupni zbroj 2 2 6 6 2 2" xfId="23002"/>
    <cellStyle name="Ukupni zbroj 2 2 6 6 2 2 2" xfId="23003"/>
    <cellStyle name="Ukupni zbroj 2 2 6 6 2 3" xfId="23004"/>
    <cellStyle name="Ukupni zbroj 2 2 6 6 3" xfId="23005"/>
    <cellStyle name="Ukupni zbroj 2 2 6 6 3 2" xfId="23006"/>
    <cellStyle name="Ukupni zbroj 2 2 6 6 4" xfId="23007"/>
    <cellStyle name="Ukupni zbroj 2 2 6 7" xfId="23008"/>
    <cellStyle name="Ukupni zbroj 2 2 6 7 2" xfId="23009"/>
    <cellStyle name="Ukupni zbroj 2 2 6 7 2 2" xfId="23010"/>
    <cellStyle name="Ukupni zbroj 2 2 6 7 2 2 2" xfId="23011"/>
    <cellStyle name="Ukupni zbroj 2 2 6 7 2 3" xfId="23012"/>
    <cellStyle name="Ukupni zbroj 2 2 6 7 3" xfId="23013"/>
    <cellStyle name="Ukupni zbroj 2 2 6 7 3 2" xfId="23014"/>
    <cellStyle name="Ukupni zbroj 2 2 6 7 4" xfId="23015"/>
    <cellStyle name="Ukupni zbroj 2 2 6 8" xfId="23016"/>
    <cellStyle name="Ukupni zbroj 2 2 6 8 2" xfId="23017"/>
    <cellStyle name="Ukupni zbroj 2 2 6 8 2 2" xfId="23018"/>
    <cellStyle name="Ukupni zbroj 2 2 6 8 2 2 2" xfId="23019"/>
    <cellStyle name="Ukupni zbroj 2 2 6 8 2 3" xfId="23020"/>
    <cellStyle name="Ukupni zbroj 2 2 6 8 3" xfId="23021"/>
    <cellStyle name="Ukupni zbroj 2 2 6 8 3 2" xfId="23022"/>
    <cellStyle name="Ukupni zbroj 2 2 6 8 4" xfId="23023"/>
    <cellStyle name="Ukupni zbroj 2 2 6 9" xfId="23024"/>
    <cellStyle name="Ukupni zbroj 2 2 6 9 2" xfId="23025"/>
    <cellStyle name="Ukupni zbroj 2 2 6 9 2 2" xfId="23026"/>
    <cellStyle name="Ukupni zbroj 2 2 6 9 2 2 2" xfId="23027"/>
    <cellStyle name="Ukupni zbroj 2 2 6 9 2 3" xfId="23028"/>
    <cellStyle name="Ukupni zbroj 2 2 6 9 3" xfId="23029"/>
    <cellStyle name="Ukupni zbroj 2 2 6 9 3 2" xfId="23030"/>
    <cellStyle name="Ukupni zbroj 2 2 6 9 4" xfId="23031"/>
    <cellStyle name="Ukupni zbroj 2 2 7" xfId="23032"/>
    <cellStyle name="Ukupni zbroj 2 2 7 10" xfId="23033"/>
    <cellStyle name="Ukupni zbroj 2 2 7 10 2" xfId="23034"/>
    <cellStyle name="Ukupni zbroj 2 2 7 10 2 2" xfId="23035"/>
    <cellStyle name="Ukupni zbroj 2 2 7 10 2 2 2" xfId="23036"/>
    <cellStyle name="Ukupni zbroj 2 2 7 10 2 3" xfId="23037"/>
    <cellStyle name="Ukupni zbroj 2 2 7 10 3" xfId="23038"/>
    <cellStyle name="Ukupni zbroj 2 2 7 10 3 2" xfId="23039"/>
    <cellStyle name="Ukupni zbroj 2 2 7 10 4" xfId="23040"/>
    <cellStyle name="Ukupni zbroj 2 2 7 11" xfId="23041"/>
    <cellStyle name="Ukupni zbroj 2 2 7 11 2" xfId="23042"/>
    <cellStyle name="Ukupni zbroj 2 2 7 11 2 2" xfId="23043"/>
    <cellStyle name="Ukupni zbroj 2 2 7 11 2 2 2" xfId="23044"/>
    <cellStyle name="Ukupni zbroj 2 2 7 11 2 3" xfId="23045"/>
    <cellStyle name="Ukupni zbroj 2 2 7 11 3" xfId="23046"/>
    <cellStyle name="Ukupni zbroj 2 2 7 11 3 2" xfId="23047"/>
    <cellStyle name="Ukupni zbroj 2 2 7 11 4" xfId="23048"/>
    <cellStyle name="Ukupni zbroj 2 2 7 12" xfId="23049"/>
    <cellStyle name="Ukupni zbroj 2 2 7 12 2" xfId="23050"/>
    <cellStyle name="Ukupni zbroj 2 2 7 12 2 2" xfId="23051"/>
    <cellStyle name="Ukupni zbroj 2 2 7 12 3" xfId="23052"/>
    <cellStyle name="Ukupni zbroj 2 2 7 13" xfId="23053"/>
    <cellStyle name="Ukupni zbroj 2 2 7 13 2" xfId="23054"/>
    <cellStyle name="Ukupni zbroj 2 2 7 14" xfId="23055"/>
    <cellStyle name="Ukupni zbroj 2 2 7 2" xfId="23056"/>
    <cellStyle name="Ukupni zbroj 2 2 7 2 2" xfId="23057"/>
    <cellStyle name="Ukupni zbroj 2 2 7 2 2 2" xfId="23058"/>
    <cellStyle name="Ukupni zbroj 2 2 7 2 2 2 2" xfId="23059"/>
    <cellStyle name="Ukupni zbroj 2 2 7 2 2 3" xfId="23060"/>
    <cellStyle name="Ukupni zbroj 2 2 7 2 3" xfId="23061"/>
    <cellStyle name="Ukupni zbroj 2 2 7 2 3 2" xfId="23062"/>
    <cellStyle name="Ukupni zbroj 2 2 7 2 4" xfId="23063"/>
    <cellStyle name="Ukupni zbroj 2 2 7 3" xfId="23064"/>
    <cellStyle name="Ukupni zbroj 2 2 7 3 2" xfId="23065"/>
    <cellStyle name="Ukupni zbroj 2 2 7 3 2 2" xfId="23066"/>
    <cellStyle name="Ukupni zbroj 2 2 7 3 2 2 2" xfId="23067"/>
    <cellStyle name="Ukupni zbroj 2 2 7 3 2 3" xfId="23068"/>
    <cellStyle name="Ukupni zbroj 2 2 7 3 3" xfId="23069"/>
    <cellStyle name="Ukupni zbroj 2 2 7 3 3 2" xfId="23070"/>
    <cellStyle name="Ukupni zbroj 2 2 7 3 4" xfId="23071"/>
    <cellStyle name="Ukupni zbroj 2 2 7 4" xfId="23072"/>
    <cellStyle name="Ukupni zbroj 2 2 7 4 2" xfId="23073"/>
    <cellStyle name="Ukupni zbroj 2 2 7 4 2 2" xfId="23074"/>
    <cellStyle name="Ukupni zbroj 2 2 7 4 2 2 2" xfId="23075"/>
    <cellStyle name="Ukupni zbroj 2 2 7 4 2 3" xfId="23076"/>
    <cellStyle name="Ukupni zbroj 2 2 7 4 3" xfId="23077"/>
    <cellStyle name="Ukupni zbroj 2 2 7 4 3 2" xfId="23078"/>
    <cellStyle name="Ukupni zbroj 2 2 7 4 4" xfId="23079"/>
    <cellStyle name="Ukupni zbroj 2 2 7 5" xfId="23080"/>
    <cellStyle name="Ukupni zbroj 2 2 7 5 2" xfId="23081"/>
    <cellStyle name="Ukupni zbroj 2 2 7 5 2 2" xfId="23082"/>
    <cellStyle name="Ukupni zbroj 2 2 7 5 2 2 2" xfId="23083"/>
    <cellStyle name="Ukupni zbroj 2 2 7 5 2 3" xfId="23084"/>
    <cellStyle name="Ukupni zbroj 2 2 7 5 3" xfId="23085"/>
    <cellStyle name="Ukupni zbroj 2 2 7 5 3 2" xfId="23086"/>
    <cellStyle name="Ukupni zbroj 2 2 7 5 4" xfId="23087"/>
    <cellStyle name="Ukupni zbroj 2 2 7 6" xfId="23088"/>
    <cellStyle name="Ukupni zbroj 2 2 7 6 2" xfId="23089"/>
    <cellStyle name="Ukupni zbroj 2 2 7 6 2 2" xfId="23090"/>
    <cellStyle name="Ukupni zbroj 2 2 7 6 2 2 2" xfId="23091"/>
    <cellStyle name="Ukupni zbroj 2 2 7 6 2 3" xfId="23092"/>
    <cellStyle name="Ukupni zbroj 2 2 7 6 3" xfId="23093"/>
    <cellStyle name="Ukupni zbroj 2 2 7 6 3 2" xfId="23094"/>
    <cellStyle name="Ukupni zbroj 2 2 7 6 4" xfId="23095"/>
    <cellStyle name="Ukupni zbroj 2 2 7 7" xfId="23096"/>
    <cellStyle name="Ukupni zbroj 2 2 7 7 2" xfId="23097"/>
    <cellStyle name="Ukupni zbroj 2 2 7 7 2 2" xfId="23098"/>
    <cellStyle name="Ukupni zbroj 2 2 7 7 2 2 2" xfId="23099"/>
    <cellStyle name="Ukupni zbroj 2 2 7 7 2 3" xfId="23100"/>
    <cellStyle name="Ukupni zbroj 2 2 7 7 3" xfId="23101"/>
    <cellStyle name="Ukupni zbroj 2 2 7 7 3 2" xfId="23102"/>
    <cellStyle name="Ukupni zbroj 2 2 7 7 4" xfId="23103"/>
    <cellStyle name="Ukupni zbroj 2 2 7 8" xfId="23104"/>
    <cellStyle name="Ukupni zbroj 2 2 7 8 2" xfId="23105"/>
    <cellStyle name="Ukupni zbroj 2 2 7 8 2 2" xfId="23106"/>
    <cellStyle name="Ukupni zbroj 2 2 7 8 2 2 2" xfId="23107"/>
    <cellStyle name="Ukupni zbroj 2 2 7 8 2 3" xfId="23108"/>
    <cellStyle name="Ukupni zbroj 2 2 7 8 3" xfId="23109"/>
    <cellStyle name="Ukupni zbroj 2 2 7 8 3 2" xfId="23110"/>
    <cellStyle name="Ukupni zbroj 2 2 7 8 4" xfId="23111"/>
    <cellStyle name="Ukupni zbroj 2 2 7 9" xfId="23112"/>
    <cellStyle name="Ukupni zbroj 2 2 7 9 2" xfId="23113"/>
    <cellStyle name="Ukupni zbroj 2 2 7 9 2 2" xfId="23114"/>
    <cellStyle name="Ukupni zbroj 2 2 7 9 2 2 2" xfId="23115"/>
    <cellStyle name="Ukupni zbroj 2 2 7 9 2 3" xfId="23116"/>
    <cellStyle name="Ukupni zbroj 2 2 7 9 3" xfId="23117"/>
    <cellStyle name="Ukupni zbroj 2 2 7 9 3 2" xfId="23118"/>
    <cellStyle name="Ukupni zbroj 2 2 7 9 4" xfId="23119"/>
    <cellStyle name="Ukupni zbroj 2 2 8" xfId="23120"/>
    <cellStyle name="Ukupni zbroj 2 2 8 10" xfId="23121"/>
    <cellStyle name="Ukupni zbroj 2 2 8 10 2" xfId="23122"/>
    <cellStyle name="Ukupni zbroj 2 2 8 10 2 2" xfId="23123"/>
    <cellStyle name="Ukupni zbroj 2 2 8 10 2 2 2" xfId="23124"/>
    <cellStyle name="Ukupni zbroj 2 2 8 10 2 3" xfId="23125"/>
    <cellStyle name="Ukupni zbroj 2 2 8 10 3" xfId="23126"/>
    <cellStyle name="Ukupni zbroj 2 2 8 10 3 2" xfId="23127"/>
    <cellStyle name="Ukupni zbroj 2 2 8 10 4" xfId="23128"/>
    <cellStyle name="Ukupni zbroj 2 2 8 11" xfId="23129"/>
    <cellStyle name="Ukupni zbroj 2 2 8 11 2" xfId="23130"/>
    <cellStyle name="Ukupni zbroj 2 2 8 11 2 2" xfId="23131"/>
    <cellStyle name="Ukupni zbroj 2 2 8 11 2 2 2" xfId="23132"/>
    <cellStyle name="Ukupni zbroj 2 2 8 11 2 3" xfId="23133"/>
    <cellStyle name="Ukupni zbroj 2 2 8 11 3" xfId="23134"/>
    <cellStyle name="Ukupni zbroj 2 2 8 11 3 2" xfId="23135"/>
    <cellStyle name="Ukupni zbroj 2 2 8 11 4" xfId="23136"/>
    <cellStyle name="Ukupni zbroj 2 2 8 12" xfId="23137"/>
    <cellStyle name="Ukupni zbroj 2 2 8 12 2" xfId="23138"/>
    <cellStyle name="Ukupni zbroj 2 2 8 12 2 2" xfId="23139"/>
    <cellStyle name="Ukupni zbroj 2 2 8 12 3" xfId="23140"/>
    <cellStyle name="Ukupni zbroj 2 2 8 13" xfId="23141"/>
    <cellStyle name="Ukupni zbroj 2 2 8 13 2" xfId="23142"/>
    <cellStyle name="Ukupni zbroj 2 2 8 14" xfId="23143"/>
    <cellStyle name="Ukupni zbroj 2 2 8 2" xfId="23144"/>
    <cellStyle name="Ukupni zbroj 2 2 8 2 2" xfId="23145"/>
    <cellStyle name="Ukupni zbroj 2 2 8 2 2 2" xfId="23146"/>
    <cellStyle name="Ukupni zbroj 2 2 8 2 2 2 2" xfId="23147"/>
    <cellStyle name="Ukupni zbroj 2 2 8 2 2 3" xfId="23148"/>
    <cellStyle name="Ukupni zbroj 2 2 8 2 3" xfId="23149"/>
    <cellStyle name="Ukupni zbroj 2 2 8 2 3 2" xfId="23150"/>
    <cellStyle name="Ukupni zbroj 2 2 8 2 4" xfId="23151"/>
    <cellStyle name="Ukupni zbroj 2 2 8 3" xfId="23152"/>
    <cellStyle name="Ukupni zbroj 2 2 8 3 2" xfId="23153"/>
    <cellStyle name="Ukupni zbroj 2 2 8 3 2 2" xfId="23154"/>
    <cellStyle name="Ukupni zbroj 2 2 8 3 2 2 2" xfId="23155"/>
    <cellStyle name="Ukupni zbroj 2 2 8 3 2 3" xfId="23156"/>
    <cellStyle name="Ukupni zbroj 2 2 8 3 3" xfId="23157"/>
    <cellStyle name="Ukupni zbroj 2 2 8 3 3 2" xfId="23158"/>
    <cellStyle name="Ukupni zbroj 2 2 8 3 4" xfId="23159"/>
    <cellStyle name="Ukupni zbroj 2 2 8 4" xfId="23160"/>
    <cellStyle name="Ukupni zbroj 2 2 8 4 2" xfId="23161"/>
    <cellStyle name="Ukupni zbroj 2 2 8 4 2 2" xfId="23162"/>
    <cellStyle name="Ukupni zbroj 2 2 8 4 2 2 2" xfId="23163"/>
    <cellStyle name="Ukupni zbroj 2 2 8 4 2 3" xfId="23164"/>
    <cellStyle name="Ukupni zbroj 2 2 8 4 3" xfId="23165"/>
    <cellStyle name="Ukupni zbroj 2 2 8 4 3 2" xfId="23166"/>
    <cellStyle name="Ukupni zbroj 2 2 8 4 4" xfId="23167"/>
    <cellStyle name="Ukupni zbroj 2 2 8 5" xfId="23168"/>
    <cellStyle name="Ukupni zbroj 2 2 8 5 2" xfId="23169"/>
    <cellStyle name="Ukupni zbroj 2 2 8 5 2 2" xfId="23170"/>
    <cellStyle name="Ukupni zbroj 2 2 8 5 2 2 2" xfId="23171"/>
    <cellStyle name="Ukupni zbroj 2 2 8 5 2 3" xfId="23172"/>
    <cellStyle name="Ukupni zbroj 2 2 8 5 3" xfId="23173"/>
    <cellStyle name="Ukupni zbroj 2 2 8 5 3 2" xfId="23174"/>
    <cellStyle name="Ukupni zbroj 2 2 8 5 4" xfId="23175"/>
    <cellStyle name="Ukupni zbroj 2 2 8 6" xfId="23176"/>
    <cellStyle name="Ukupni zbroj 2 2 8 6 2" xfId="23177"/>
    <cellStyle name="Ukupni zbroj 2 2 8 6 2 2" xfId="23178"/>
    <cellStyle name="Ukupni zbroj 2 2 8 6 2 2 2" xfId="23179"/>
    <cellStyle name="Ukupni zbroj 2 2 8 6 2 3" xfId="23180"/>
    <cellStyle name="Ukupni zbroj 2 2 8 6 3" xfId="23181"/>
    <cellStyle name="Ukupni zbroj 2 2 8 6 3 2" xfId="23182"/>
    <cellStyle name="Ukupni zbroj 2 2 8 6 4" xfId="23183"/>
    <cellStyle name="Ukupni zbroj 2 2 8 7" xfId="23184"/>
    <cellStyle name="Ukupni zbroj 2 2 8 7 2" xfId="23185"/>
    <cellStyle name="Ukupni zbroj 2 2 8 7 2 2" xfId="23186"/>
    <cellStyle name="Ukupni zbroj 2 2 8 7 2 2 2" xfId="23187"/>
    <cellStyle name="Ukupni zbroj 2 2 8 7 2 3" xfId="23188"/>
    <cellStyle name="Ukupni zbroj 2 2 8 7 3" xfId="23189"/>
    <cellStyle name="Ukupni zbroj 2 2 8 7 3 2" xfId="23190"/>
    <cellStyle name="Ukupni zbroj 2 2 8 7 4" xfId="23191"/>
    <cellStyle name="Ukupni zbroj 2 2 8 8" xfId="23192"/>
    <cellStyle name="Ukupni zbroj 2 2 8 8 2" xfId="23193"/>
    <cellStyle name="Ukupni zbroj 2 2 8 8 2 2" xfId="23194"/>
    <cellStyle name="Ukupni zbroj 2 2 8 8 2 2 2" xfId="23195"/>
    <cellStyle name="Ukupni zbroj 2 2 8 8 2 3" xfId="23196"/>
    <cellStyle name="Ukupni zbroj 2 2 8 8 3" xfId="23197"/>
    <cellStyle name="Ukupni zbroj 2 2 8 8 3 2" xfId="23198"/>
    <cellStyle name="Ukupni zbroj 2 2 8 8 4" xfId="23199"/>
    <cellStyle name="Ukupni zbroj 2 2 8 9" xfId="23200"/>
    <cellStyle name="Ukupni zbroj 2 2 8 9 2" xfId="23201"/>
    <cellStyle name="Ukupni zbroj 2 2 8 9 2 2" xfId="23202"/>
    <cellStyle name="Ukupni zbroj 2 2 8 9 2 2 2" xfId="23203"/>
    <cellStyle name="Ukupni zbroj 2 2 8 9 2 3" xfId="23204"/>
    <cellStyle name="Ukupni zbroj 2 2 8 9 3" xfId="23205"/>
    <cellStyle name="Ukupni zbroj 2 2 8 9 3 2" xfId="23206"/>
    <cellStyle name="Ukupni zbroj 2 2 8 9 4" xfId="23207"/>
    <cellStyle name="Ukupni zbroj 2 2 9" xfId="23208"/>
    <cellStyle name="Ukupni zbroj 2 2 9 10" xfId="23209"/>
    <cellStyle name="Ukupni zbroj 2 2 9 10 2" xfId="23210"/>
    <cellStyle name="Ukupni zbroj 2 2 9 10 2 2" xfId="23211"/>
    <cellStyle name="Ukupni zbroj 2 2 9 10 2 2 2" xfId="23212"/>
    <cellStyle name="Ukupni zbroj 2 2 9 10 2 3" xfId="23213"/>
    <cellStyle name="Ukupni zbroj 2 2 9 10 3" xfId="23214"/>
    <cellStyle name="Ukupni zbroj 2 2 9 10 3 2" xfId="23215"/>
    <cellStyle name="Ukupni zbroj 2 2 9 10 4" xfId="23216"/>
    <cellStyle name="Ukupni zbroj 2 2 9 11" xfId="23217"/>
    <cellStyle name="Ukupni zbroj 2 2 9 11 2" xfId="23218"/>
    <cellStyle name="Ukupni zbroj 2 2 9 11 2 2" xfId="23219"/>
    <cellStyle name="Ukupni zbroj 2 2 9 11 2 2 2" xfId="23220"/>
    <cellStyle name="Ukupni zbroj 2 2 9 11 2 3" xfId="23221"/>
    <cellStyle name="Ukupni zbroj 2 2 9 11 3" xfId="23222"/>
    <cellStyle name="Ukupni zbroj 2 2 9 11 3 2" xfId="23223"/>
    <cellStyle name="Ukupni zbroj 2 2 9 11 4" xfId="23224"/>
    <cellStyle name="Ukupni zbroj 2 2 9 12" xfId="23225"/>
    <cellStyle name="Ukupni zbroj 2 2 9 12 2" xfId="23226"/>
    <cellStyle name="Ukupni zbroj 2 2 9 12 2 2" xfId="23227"/>
    <cellStyle name="Ukupni zbroj 2 2 9 12 3" xfId="23228"/>
    <cellStyle name="Ukupni zbroj 2 2 9 13" xfId="23229"/>
    <cellStyle name="Ukupni zbroj 2 2 9 13 2" xfId="23230"/>
    <cellStyle name="Ukupni zbroj 2 2 9 14" xfId="23231"/>
    <cellStyle name="Ukupni zbroj 2 2 9 2" xfId="23232"/>
    <cellStyle name="Ukupni zbroj 2 2 9 2 2" xfId="23233"/>
    <cellStyle name="Ukupni zbroj 2 2 9 2 2 2" xfId="23234"/>
    <cellStyle name="Ukupni zbroj 2 2 9 2 2 2 2" xfId="23235"/>
    <cellStyle name="Ukupni zbroj 2 2 9 2 2 3" xfId="23236"/>
    <cellStyle name="Ukupni zbroj 2 2 9 2 3" xfId="23237"/>
    <cellStyle name="Ukupni zbroj 2 2 9 2 3 2" xfId="23238"/>
    <cellStyle name="Ukupni zbroj 2 2 9 2 4" xfId="23239"/>
    <cellStyle name="Ukupni zbroj 2 2 9 3" xfId="23240"/>
    <cellStyle name="Ukupni zbroj 2 2 9 3 2" xfId="23241"/>
    <cellStyle name="Ukupni zbroj 2 2 9 3 2 2" xfId="23242"/>
    <cellStyle name="Ukupni zbroj 2 2 9 3 2 2 2" xfId="23243"/>
    <cellStyle name="Ukupni zbroj 2 2 9 3 2 3" xfId="23244"/>
    <cellStyle name="Ukupni zbroj 2 2 9 3 3" xfId="23245"/>
    <cellStyle name="Ukupni zbroj 2 2 9 3 3 2" xfId="23246"/>
    <cellStyle name="Ukupni zbroj 2 2 9 3 4" xfId="23247"/>
    <cellStyle name="Ukupni zbroj 2 2 9 4" xfId="23248"/>
    <cellStyle name="Ukupni zbroj 2 2 9 4 2" xfId="23249"/>
    <cellStyle name="Ukupni zbroj 2 2 9 4 2 2" xfId="23250"/>
    <cellStyle name="Ukupni zbroj 2 2 9 4 2 2 2" xfId="23251"/>
    <cellStyle name="Ukupni zbroj 2 2 9 4 2 3" xfId="23252"/>
    <cellStyle name="Ukupni zbroj 2 2 9 4 3" xfId="23253"/>
    <cellStyle name="Ukupni zbroj 2 2 9 4 3 2" xfId="23254"/>
    <cellStyle name="Ukupni zbroj 2 2 9 4 4" xfId="23255"/>
    <cellStyle name="Ukupni zbroj 2 2 9 5" xfId="23256"/>
    <cellStyle name="Ukupni zbroj 2 2 9 5 2" xfId="23257"/>
    <cellStyle name="Ukupni zbroj 2 2 9 5 2 2" xfId="23258"/>
    <cellStyle name="Ukupni zbroj 2 2 9 5 2 2 2" xfId="23259"/>
    <cellStyle name="Ukupni zbroj 2 2 9 5 2 3" xfId="23260"/>
    <cellStyle name="Ukupni zbroj 2 2 9 5 3" xfId="23261"/>
    <cellStyle name="Ukupni zbroj 2 2 9 5 3 2" xfId="23262"/>
    <cellStyle name="Ukupni zbroj 2 2 9 5 4" xfId="23263"/>
    <cellStyle name="Ukupni zbroj 2 2 9 6" xfId="23264"/>
    <cellStyle name="Ukupni zbroj 2 2 9 6 2" xfId="23265"/>
    <cellStyle name="Ukupni zbroj 2 2 9 6 2 2" xfId="23266"/>
    <cellStyle name="Ukupni zbroj 2 2 9 6 2 2 2" xfId="23267"/>
    <cellStyle name="Ukupni zbroj 2 2 9 6 2 3" xfId="23268"/>
    <cellStyle name="Ukupni zbroj 2 2 9 6 3" xfId="23269"/>
    <cellStyle name="Ukupni zbroj 2 2 9 6 3 2" xfId="23270"/>
    <cellStyle name="Ukupni zbroj 2 2 9 6 4" xfId="23271"/>
    <cellStyle name="Ukupni zbroj 2 2 9 7" xfId="23272"/>
    <cellStyle name="Ukupni zbroj 2 2 9 7 2" xfId="23273"/>
    <cellStyle name="Ukupni zbroj 2 2 9 7 2 2" xfId="23274"/>
    <cellStyle name="Ukupni zbroj 2 2 9 7 2 2 2" xfId="23275"/>
    <cellStyle name="Ukupni zbroj 2 2 9 7 2 3" xfId="23276"/>
    <cellStyle name="Ukupni zbroj 2 2 9 7 3" xfId="23277"/>
    <cellStyle name="Ukupni zbroj 2 2 9 7 3 2" xfId="23278"/>
    <cellStyle name="Ukupni zbroj 2 2 9 7 4" xfId="23279"/>
    <cellStyle name="Ukupni zbroj 2 2 9 8" xfId="23280"/>
    <cellStyle name="Ukupni zbroj 2 2 9 8 2" xfId="23281"/>
    <cellStyle name="Ukupni zbroj 2 2 9 8 2 2" xfId="23282"/>
    <cellStyle name="Ukupni zbroj 2 2 9 8 2 2 2" xfId="23283"/>
    <cellStyle name="Ukupni zbroj 2 2 9 8 2 3" xfId="23284"/>
    <cellStyle name="Ukupni zbroj 2 2 9 8 3" xfId="23285"/>
    <cellStyle name="Ukupni zbroj 2 2 9 8 3 2" xfId="23286"/>
    <cellStyle name="Ukupni zbroj 2 2 9 8 4" xfId="23287"/>
    <cellStyle name="Ukupni zbroj 2 2 9 9" xfId="23288"/>
    <cellStyle name="Ukupni zbroj 2 2 9 9 2" xfId="23289"/>
    <cellStyle name="Ukupni zbroj 2 2 9 9 2 2" xfId="23290"/>
    <cellStyle name="Ukupni zbroj 2 2 9 9 2 2 2" xfId="23291"/>
    <cellStyle name="Ukupni zbroj 2 2 9 9 2 3" xfId="23292"/>
    <cellStyle name="Ukupni zbroj 2 2 9 9 3" xfId="23293"/>
    <cellStyle name="Ukupni zbroj 2 2 9 9 3 2" xfId="23294"/>
    <cellStyle name="Ukupni zbroj 2 2 9 9 4" xfId="23295"/>
    <cellStyle name="Ukupni zbroj 2 3" xfId="23296"/>
    <cellStyle name="Ukupni zbroj 2 3 10" xfId="23297"/>
    <cellStyle name="Ukupni zbroj 2 3 10 10" xfId="23298"/>
    <cellStyle name="Ukupni zbroj 2 3 10 10 2" xfId="23299"/>
    <cellStyle name="Ukupni zbroj 2 3 10 10 2 2" xfId="23300"/>
    <cellStyle name="Ukupni zbroj 2 3 10 10 2 2 2" xfId="23301"/>
    <cellStyle name="Ukupni zbroj 2 3 10 10 2 3" xfId="23302"/>
    <cellStyle name="Ukupni zbroj 2 3 10 10 3" xfId="23303"/>
    <cellStyle name="Ukupni zbroj 2 3 10 10 3 2" xfId="23304"/>
    <cellStyle name="Ukupni zbroj 2 3 10 10 4" xfId="23305"/>
    <cellStyle name="Ukupni zbroj 2 3 10 11" xfId="23306"/>
    <cellStyle name="Ukupni zbroj 2 3 10 11 2" xfId="23307"/>
    <cellStyle name="Ukupni zbroj 2 3 10 11 2 2" xfId="23308"/>
    <cellStyle name="Ukupni zbroj 2 3 10 11 2 2 2" xfId="23309"/>
    <cellStyle name="Ukupni zbroj 2 3 10 11 2 3" xfId="23310"/>
    <cellStyle name="Ukupni zbroj 2 3 10 11 3" xfId="23311"/>
    <cellStyle name="Ukupni zbroj 2 3 10 11 3 2" xfId="23312"/>
    <cellStyle name="Ukupni zbroj 2 3 10 11 4" xfId="23313"/>
    <cellStyle name="Ukupni zbroj 2 3 10 12" xfId="23314"/>
    <cellStyle name="Ukupni zbroj 2 3 10 12 2" xfId="23315"/>
    <cellStyle name="Ukupni zbroj 2 3 10 12 2 2" xfId="23316"/>
    <cellStyle name="Ukupni zbroj 2 3 10 12 3" xfId="23317"/>
    <cellStyle name="Ukupni zbroj 2 3 10 13" xfId="23318"/>
    <cellStyle name="Ukupni zbroj 2 3 10 13 2" xfId="23319"/>
    <cellStyle name="Ukupni zbroj 2 3 10 14" xfId="23320"/>
    <cellStyle name="Ukupni zbroj 2 3 10 2" xfId="23321"/>
    <cellStyle name="Ukupni zbroj 2 3 10 2 2" xfId="23322"/>
    <cellStyle name="Ukupni zbroj 2 3 10 2 2 2" xfId="23323"/>
    <cellStyle name="Ukupni zbroj 2 3 10 2 2 2 2" xfId="23324"/>
    <cellStyle name="Ukupni zbroj 2 3 10 2 2 3" xfId="23325"/>
    <cellStyle name="Ukupni zbroj 2 3 10 2 3" xfId="23326"/>
    <cellStyle name="Ukupni zbroj 2 3 10 2 3 2" xfId="23327"/>
    <cellStyle name="Ukupni zbroj 2 3 10 2 4" xfId="23328"/>
    <cellStyle name="Ukupni zbroj 2 3 10 3" xfId="23329"/>
    <cellStyle name="Ukupni zbroj 2 3 10 3 2" xfId="23330"/>
    <cellStyle name="Ukupni zbroj 2 3 10 3 2 2" xfId="23331"/>
    <cellStyle name="Ukupni zbroj 2 3 10 3 2 2 2" xfId="23332"/>
    <cellStyle name="Ukupni zbroj 2 3 10 3 2 3" xfId="23333"/>
    <cellStyle name="Ukupni zbroj 2 3 10 3 3" xfId="23334"/>
    <cellStyle name="Ukupni zbroj 2 3 10 3 3 2" xfId="23335"/>
    <cellStyle name="Ukupni zbroj 2 3 10 3 4" xfId="23336"/>
    <cellStyle name="Ukupni zbroj 2 3 10 4" xfId="23337"/>
    <cellStyle name="Ukupni zbroj 2 3 10 4 2" xfId="23338"/>
    <cellStyle name="Ukupni zbroj 2 3 10 4 2 2" xfId="23339"/>
    <cellStyle name="Ukupni zbroj 2 3 10 4 2 2 2" xfId="23340"/>
    <cellStyle name="Ukupni zbroj 2 3 10 4 2 3" xfId="23341"/>
    <cellStyle name="Ukupni zbroj 2 3 10 4 3" xfId="23342"/>
    <cellStyle name="Ukupni zbroj 2 3 10 4 3 2" xfId="23343"/>
    <cellStyle name="Ukupni zbroj 2 3 10 4 4" xfId="23344"/>
    <cellStyle name="Ukupni zbroj 2 3 10 5" xfId="23345"/>
    <cellStyle name="Ukupni zbroj 2 3 10 5 2" xfId="23346"/>
    <cellStyle name="Ukupni zbroj 2 3 10 5 2 2" xfId="23347"/>
    <cellStyle name="Ukupni zbroj 2 3 10 5 2 2 2" xfId="23348"/>
    <cellStyle name="Ukupni zbroj 2 3 10 5 2 3" xfId="23349"/>
    <cellStyle name="Ukupni zbroj 2 3 10 5 3" xfId="23350"/>
    <cellStyle name="Ukupni zbroj 2 3 10 5 3 2" xfId="23351"/>
    <cellStyle name="Ukupni zbroj 2 3 10 5 4" xfId="23352"/>
    <cellStyle name="Ukupni zbroj 2 3 10 6" xfId="23353"/>
    <cellStyle name="Ukupni zbroj 2 3 10 6 2" xfId="23354"/>
    <cellStyle name="Ukupni zbroj 2 3 10 6 2 2" xfId="23355"/>
    <cellStyle name="Ukupni zbroj 2 3 10 6 2 2 2" xfId="23356"/>
    <cellStyle name="Ukupni zbroj 2 3 10 6 2 3" xfId="23357"/>
    <cellStyle name="Ukupni zbroj 2 3 10 6 3" xfId="23358"/>
    <cellStyle name="Ukupni zbroj 2 3 10 6 3 2" xfId="23359"/>
    <cellStyle name="Ukupni zbroj 2 3 10 6 4" xfId="23360"/>
    <cellStyle name="Ukupni zbroj 2 3 10 7" xfId="23361"/>
    <cellStyle name="Ukupni zbroj 2 3 10 7 2" xfId="23362"/>
    <cellStyle name="Ukupni zbroj 2 3 10 7 2 2" xfId="23363"/>
    <cellStyle name="Ukupni zbroj 2 3 10 7 2 2 2" xfId="23364"/>
    <cellStyle name="Ukupni zbroj 2 3 10 7 2 3" xfId="23365"/>
    <cellStyle name="Ukupni zbroj 2 3 10 7 3" xfId="23366"/>
    <cellStyle name="Ukupni zbroj 2 3 10 7 3 2" xfId="23367"/>
    <cellStyle name="Ukupni zbroj 2 3 10 7 4" xfId="23368"/>
    <cellStyle name="Ukupni zbroj 2 3 10 8" xfId="23369"/>
    <cellStyle name="Ukupni zbroj 2 3 10 8 2" xfId="23370"/>
    <cellStyle name="Ukupni zbroj 2 3 10 8 2 2" xfId="23371"/>
    <cellStyle name="Ukupni zbroj 2 3 10 8 2 2 2" xfId="23372"/>
    <cellStyle name="Ukupni zbroj 2 3 10 8 2 3" xfId="23373"/>
    <cellStyle name="Ukupni zbroj 2 3 10 8 3" xfId="23374"/>
    <cellStyle name="Ukupni zbroj 2 3 10 8 3 2" xfId="23375"/>
    <cellStyle name="Ukupni zbroj 2 3 10 8 4" xfId="23376"/>
    <cellStyle name="Ukupni zbroj 2 3 10 9" xfId="23377"/>
    <cellStyle name="Ukupni zbroj 2 3 10 9 2" xfId="23378"/>
    <cellStyle name="Ukupni zbroj 2 3 10 9 2 2" xfId="23379"/>
    <cellStyle name="Ukupni zbroj 2 3 10 9 2 2 2" xfId="23380"/>
    <cellStyle name="Ukupni zbroj 2 3 10 9 2 3" xfId="23381"/>
    <cellStyle name="Ukupni zbroj 2 3 10 9 3" xfId="23382"/>
    <cellStyle name="Ukupni zbroj 2 3 10 9 3 2" xfId="23383"/>
    <cellStyle name="Ukupni zbroj 2 3 10 9 4" xfId="23384"/>
    <cellStyle name="Ukupni zbroj 2 3 11" xfId="23385"/>
    <cellStyle name="Ukupni zbroj 2 3 11 10" xfId="23386"/>
    <cellStyle name="Ukupni zbroj 2 3 11 10 2" xfId="23387"/>
    <cellStyle name="Ukupni zbroj 2 3 11 10 2 2" xfId="23388"/>
    <cellStyle name="Ukupni zbroj 2 3 11 10 2 2 2" xfId="23389"/>
    <cellStyle name="Ukupni zbroj 2 3 11 10 2 3" xfId="23390"/>
    <cellStyle name="Ukupni zbroj 2 3 11 10 3" xfId="23391"/>
    <cellStyle name="Ukupni zbroj 2 3 11 10 3 2" xfId="23392"/>
    <cellStyle name="Ukupni zbroj 2 3 11 10 4" xfId="23393"/>
    <cellStyle name="Ukupni zbroj 2 3 11 11" xfId="23394"/>
    <cellStyle name="Ukupni zbroj 2 3 11 11 2" xfId="23395"/>
    <cellStyle name="Ukupni zbroj 2 3 11 11 2 2" xfId="23396"/>
    <cellStyle name="Ukupni zbroj 2 3 11 11 2 2 2" xfId="23397"/>
    <cellStyle name="Ukupni zbroj 2 3 11 11 2 3" xfId="23398"/>
    <cellStyle name="Ukupni zbroj 2 3 11 11 3" xfId="23399"/>
    <cellStyle name="Ukupni zbroj 2 3 11 11 3 2" xfId="23400"/>
    <cellStyle name="Ukupni zbroj 2 3 11 11 4" xfId="23401"/>
    <cellStyle name="Ukupni zbroj 2 3 11 12" xfId="23402"/>
    <cellStyle name="Ukupni zbroj 2 3 11 12 2" xfId="23403"/>
    <cellStyle name="Ukupni zbroj 2 3 11 12 2 2" xfId="23404"/>
    <cellStyle name="Ukupni zbroj 2 3 11 12 3" xfId="23405"/>
    <cellStyle name="Ukupni zbroj 2 3 11 13" xfId="23406"/>
    <cellStyle name="Ukupni zbroj 2 3 11 13 2" xfId="23407"/>
    <cellStyle name="Ukupni zbroj 2 3 11 14" xfId="23408"/>
    <cellStyle name="Ukupni zbroj 2 3 11 2" xfId="23409"/>
    <cellStyle name="Ukupni zbroj 2 3 11 2 2" xfId="23410"/>
    <cellStyle name="Ukupni zbroj 2 3 11 2 2 2" xfId="23411"/>
    <cellStyle name="Ukupni zbroj 2 3 11 2 2 2 2" xfId="23412"/>
    <cellStyle name="Ukupni zbroj 2 3 11 2 2 3" xfId="23413"/>
    <cellStyle name="Ukupni zbroj 2 3 11 2 3" xfId="23414"/>
    <cellStyle name="Ukupni zbroj 2 3 11 2 3 2" xfId="23415"/>
    <cellStyle name="Ukupni zbroj 2 3 11 2 4" xfId="23416"/>
    <cellStyle name="Ukupni zbroj 2 3 11 3" xfId="23417"/>
    <cellStyle name="Ukupni zbroj 2 3 11 3 2" xfId="23418"/>
    <cellStyle name="Ukupni zbroj 2 3 11 3 2 2" xfId="23419"/>
    <cellStyle name="Ukupni zbroj 2 3 11 3 2 2 2" xfId="23420"/>
    <cellStyle name="Ukupni zbroj 2 3 11 3 2 3" xfId="23421"/>
    <cellStyle name="Ukupni zbroj 2 3 11 3 3" xfId="23422"/>
    <cellStyle name="Ukupni zbroj 2 3 11 3 3 2" xfId="23423"/>
    <cellStyle name="Ukupni zbroj 2 3 11 3 4" xfId="23424"/>
    <cellStyle name="Ukupni zbroj 2 3 11 4" xfId="23425"/>
    <cellStyle name="Ukupni zbroj 2 3 11 4 2" xfId="23426"/>
    <cellStyle name="Ukupni zbroj 2 3 11 4 2 2" xfId="23427"/>
    <cellStyle name="Ukupni zbroj 2 3 11 4 2 2 2" xfId="23428"/>
    <cellStyle name="Ukupni zbroj 2 3 11 4 2 3" xfId="23429"/>
    <cellStyle name="Ukupni zbroj 2 3 11 4 3" xfId="23430"/>
    <cellStyle name="Ukupni zbroj 2 3 11 4 3 2" xfId="23431"/>
    <cellStyle name="Ukupni zbroj 2 3 11 4 4" xfId="23432"/>
    <cellStyle name="Ukupni zbroj 2 3 11 5" xfId="23433"/>
    <cellStyle name="Ukupni zbroj 2 3 11 5 2" xfId="23434"/>
    <cellStyle name="Ukupni zbroj 2 3 11 5 2 2" xfId="23435"/>
    <cellStyle name="Ukupni zbroj 2 3 11 5 2 2 2" xfId="23436"/>
    <cellStyle name="Ukupni zbroj 2 3 11 5 2 3" xfId="23437"/>
    <cellStyle name="Ukupni zbroj 2 3 11 5 3" xfId="23438"/>
    <cellStyle name="Ukupni zbroj 2 3 11 5 3 2" xfId="23439"/>
    <cellStyle name="Ukupni zbroj 2 3 11 5 4" xfId="23440"/>
    <cellStyle name="Ukupni zbroj 2 3 11 6" xfId="23441"/>
    <cellStyle name="Ukupni zbroj 2 3 11 6 2" xfId="23442"/>
    <cellStyle name="Ukupni zbroj 2 3 11 6 2 2" xfId="23443"/>
    <cellStyle name="Ukupni zbroj 2 3 11 6 2 2 2" xfId="23444"/>
    <cellStyle name="Ukupni zbroj 2 3 11 6 2 3" xfId="23445"/>
    <cellStyle name="Ukupni zbroj 2 3 11 6 3" xfId="23446"/>
    <cellStyle name="Ukupni zbroj 2 3 11 6 3 2" xfId="23447"/>
    <cellStyle name="Ukupni zbroj 2 3 11 6 4" xfId="23448"/>
    <cellStyle name="Ukupni zbroj 2 3 11 7" xfId="23449"/>
    <cellStyle name="Ukupni zbroj 2 3 11 7 2" xfId="23450"/>
    <cellStyle name="Ukupni zbroj 2 3 11 7 2 2" xfId="23451"/>
    <cellStyle name="Ukupni zbroj 2 3 11 7 2 2 2" xfId="23452"/>
    <cellStyle name="Ukupni zbroj 2 3 11 7 2 3" xfId="23453"/>
    <cellStyle name="Ukupni zbroj 2 3 11 7 3" xfId="23454"/>
    <cellStyle name="Ukupni zbroj 2 3 11 7 3 2" xfId="23455"/>
    <cellStyle name="Ukupni zbroj 2 3 11 7 4" xfId="23456"/>
    <cellStyle name="Ukupni zbroj 2 3 11 8" xfId="23457"/>
    <cellStyle name="Ukupni zbroj 2 3 11 8 2" xfId="23458"/>
    <cellStyle name="Ukupni zbroj 2 3 11 8 2 2" xfId="23459"/>
    <cellStyle name="Ukupni zbroj 2 3 11 8 2 2 2" xfId="23460"/>
    <cellStyle name="Ukupni zbroj 2 3 11 8 2 3" xfId="23461"/>
    <cellStyle name="Ukupni zbroj 2 3 11 8 3" xfId="23462"/>
    <cellStyle name="Ukupni zbroj 2 3 11 8 3 2" xfId="23463"/>
    <cellStyle name="Ukupni zbroj 2 3 11 8 4" xfId="23464"/>
    <cellStyle name="Ukupni zbroj 2 3 11 9" xfId="23465"/>
    <cellStyle name="Ukupni zbroj 2 3 11 9 2" xfId="23466"/>
    <cellStyle name="Ukupni zbroj 2 3 11 9 2 2" xfId="23467"/>
    <cellStyle name="Ukupni zbroj 2 3 11 9 2 2 2" xfId="23468"/>
    <cellStyle name="Ukupni zbroj 2 3 11 9 2 3" xfId="23469"/>
    <cellStyle name="Ukupni zbroj 2 3 11 9 3" xfId="23470"/>
    <cellStyle name="Ukupni zbroj 2 3 11 9 3 2" xfId="23471"/>
    <cellStyle name="Ukupni zbroj 2 3 11 9 4" xfId="23472"/>
    <cellStyle name="Ukupni zbroj 2 3 12" xfId="23473"/>
    <cellStyle name="Ukupni zbroj 2 3 12 10" xfId="23474"/>
    <cellStyle name="Ukupni zbroj 2 3 12 10 2" xfId="23475"/>
    <cellStyle name="Ukupni zbroj 2 3 12 10 2 2" xfId="23476"/>
    <cellStyle name="Ukupni zbroj 2 3 12 10 2 2 2" xfId="23477"/>
    <cellStyle name="Ukupni zbroj 2 3 12 10 2 3" xfId="23478"/>
    <cellStyle name="Ukupni zbroj 2 3 12 10 3" xfId="23479"/>
    <cellStyle name="Ukupni zbroj 2 3 12 10 3 2" xfId="23480"/>
    <cellStyle name="Ukupni zbroj 2 3 12 10 4" xfId="23481"/>
    <cellStyle name="Ukupni zbroj 2 3 12 11" xfId="23482"/>
    <cellStyle name="Ukupni zbroj 2 3 12 11 2" xfId="23483"/>
    <cellStyle name="Ukupni zbroj 2 3 12 11 2 2" xfId="23484"/>
    <cellStyle name="Ukupni zbroj 2 3 12 11 2 2 2" xfId="23485"/>
    <cellStyle name="Ukupni zbroj 2 3 12 11 2 3" xfId="23486"/>
    <cellStyle name="Ukupni zbroj 2 3 12 11 3" xfId="23487"/>
    <cellStyle name="Ukupni zbroj 2 3 12 11 3 2" xfId="23488"/>
    <cellStyle name="Ukupni zbroj 2 3 12 11 4" xfId="23489"/>
    <cellStyle name="Ukupni zbroj 2 3 12 12" xfId="23490"/>
    <cellStyle name="Ukupni zbroj 2 3 12 12 2" xfId="23491"/>
    <cellStyle name="Ukupni zbroj 2 3 12 12 2 2" xfId="23492"/>
    <cellStyle name="Ukupni zbroj 2 3 12 12 3" xfId="23493"/>
    <cellStyle name="Ukupni zbroj 2 3 12 13" xfId="23494"/>
    <cellStyle name="Ukupni zbroj 2 3 12 13 2" xfId="23495"/>
    <cellStyle name="Ukupni zbroj 2 3 12 14" xfId="23496"/>
    <cellStyle name="Ukupni zbroj 2 3 12 2" xfId="23497"/>
    <cellStyle name="Ukupni zbroj 2 3 12 2 2" xfId="23498"/>
    <cellStyle name="Ukupni zbroj 2 3 12 2 2 2" xfId="23499"/>
    <cellStyle name="Ukupni zbroj 2 3 12 2 2 2 2" xfId="23500"/>
    <cellStyle name="Ukupni zbroj 2 3 12 2 2 3" xfId="23501"/>
    <cellStyle name="Ukupni zbroj 2 3 12 2 3" xfId="23502"/>
    <cellStyle name="Ukupni zbroj 2 3 12 2 3 2" xfId="23503"/>
    <cellStyle name="Ukupni zbroj 2 3 12 2 4" xfId="23504"/>
    <cellStyle name="Ukupni zbroj 2 3 12 3" xfId="23505"/>
    <cellStyle name="Ukupni zbroj 2 3 12 3 2" xfId="23506"/>
    <cellStyle name="Ukupni zbroj 2 3 12 3 2 2" xfId="23507"/>
    <cellStyle name="Ukupni zbroj 2 3 12 3 2 2 2" xfId="23508"/>
    <cellStyle name="Ukupni zbroj 2 3 12 3 2 3" xfId="23509"/>
    <cellStyle name="Ukupni zbroj 2 3 12 3 3" xfId="23510"/>
    <cellStyle name="Ukupni zbroj 2 3 12 3 3 2" xfId="23511"/>
    <cellStyle name="Ukupni zbroj 2 3 12 3 4" xfId="23512"/>
    <cellStyle name="Ukupni zbroj 2 3 12 4" xfId="23513"/>
    <cellStyle name="Ukupni zbroj 2 3 12 4 2" xfId="23514"/>
    <cellStyle name="Ukupni zbroj 2 3 12 4 2 2" xfId="23515"/>
    <cellStyle name="Ukupni zbroj 2 3 12 4 2 2 2" xfId="23516"/>
    <cellStyle name="Ukupni zbroj 2 3 12 4 2 3" xfId="23517"/>
    <cellStyle name="Ukupni zbroj 2 3 12 4 3" xfId="23518"/>
    <cellStyle name="Ukupni zbroj 2 3 12 4 3 2" xfId="23519"/>
    <cellStyle name="Ukupni zbroj 2 3 12 4 4" xfId="23520"/>
    <cellStyle name="Ukupni zbroj 2 3 12 5" xfId="23521"/>
    <cellStyle name="Ukupni zbroj 2 3 12 5 2" xfId="23522"/>
    <cellStyle name="Ukupni zbroj 2 3 12 5 2 2" xfId="23523"/>
    <cellStyle name="Ukupni zbroj 2 3 12 5 2 2 2" xfId="23524"/>
    <cellStyle name="Ukupni zbroj 2 3 12 5 2 3" xfId="23525"/>
    <cellStyle name="Ukupni zbroj 2 3 12 5 3" xfId="23526"/>
    <cellStyle name="Ukupni zbroj 2 3 12 5 3 2" xfId="23527"/>
    <cellStyle name="Ukupni zbroj 2 3 12 5 4" xfId="23528"/>
    <cellStyle name="Ukupni zbroj 2 3 12 6" xfId="23529"/>
    <cellStyle name="Ukupni zbroj 2 3 12 6 2" xfId="23530"/>
    <cellStyle name="Ukupni zbroj 2 3 12 6 2 2" xfId="23531"/>
    <cellStyle name="Ukupni zbroj 2 3 12 6 2 2 2" xfId="23532"/>
    <cellStyle name="Ukupni zbroj 2 3 12 6 2 3" xfId="23533"/>
    <cellStyle name="Ukupni zbroj 2 3 12 6 3" xfId="23534"/>
    <cellStyle name="Ukupni zbroj 2 3 12 6 3 2" xfId="23535"/>
    <cellStyle name="Ukupni zbroj 2 3 12 6 4" xfId="23536"/>
    <cellStyle name="Ukupni zbroj 2 3 12 7" xfId="23537"/>
    <cellStyle name="Ukupni zbroj 2 3 12 7 2" xfId="23538"/>
    <cellStyle name="Ukupni zbroj 2 3 12 7 2 2" xfId="23539"/>
    <cellStyle name="Ukupni zbroj 2 3 12 7 2 2 2" xfId="23540"/>
    <cellStyle name="Ukupni zbroj 2 3 12 7 2 3" xfId="23541"/>
    <cellStyle name="Ukupni zbroj 2 3 12 7 3" xfId="23542"/>
    <cellStyle name="Ukupni zbroj 2 3 12 7 3 2" xfId="23543"/>
    <cellStyle name="Ukupni zbroj 2 3 12 7 4" xfId="23544"/>
    <cellStyle name="Ukupni zbroj 2 3 12 8" xfId="23545"/>
    <cellStyle name="Ukupni zbroj 2 3 12 8 2" xfId="23546"/>
    <cellStyle name="Ukupni zbroj 2 3 12 8 2 2" xfId="23547"/>
    <cellStyle name="Ukupni zbroj 2 3 12 8 2 2 2" xfId="23548"/>
    <cellStyle name="Ukupni zbroj 2 3 12 8 2 3" xfId="23549"/>
    <cellStyle name="Ukupni zbroj 2 3 12 8 3" xfId="23550"/>
    <cellStyle name="Ukupni zbroj 2 3 12 8 3 2" xfId="23551"/>
    <cellStyle name="Ukupni zbroj 2 3 12 8 4" xfId="23552"/>
    <cellStyle name="Ukupni zbroj 2 3 12 9" xfId="23553"/>
    <cellStyle name="Ukupni zbroj 2 3 12 9 2" xfId="23554"/>
    <cellStyle name="Ukupni zbroj 2 3 12 9 2 2" xfId="23555"/>
    <cellStyle name="Ukupni zbroj 2 3 12 9 2 2 2" xfId="23556"/>
    <cellStyle name="Ukupni zbroj 2 3 12 9 2 3" xfId="23557"/>
    <cellStyle name="Ukupni zbroj 2 3 12 9 3" xfId="23558"/>
    <cellStyle name="Ukupni zbroj 2 3 12 9 3 2" xfId="23559"/>
    <cellStyle name="Ukupni zbroj 2 3 12 9 4" xfId="23560"/>
    <cellStyle name="Ukupni zbroj 2 3 13" xfId="23561"/>
    <cellStyle name="Ukupni zbroj 2 3 13 10" xfId="23562"/>
    <cellStyle name="Ukupni zbroj 2 3 13 10 2" xfId="23563"/>
    <cellStyle name="Ukupni zbroj 2 3 13 10 2 2" xfId="23564"/>
    <cellStyle name="Ukupni zbroj 2 3 13 10 2 2 2" xfId="23565"/>
    <cellStyle name="Ukupni zbroj 2 3 13 10 2 3" xfId="23566"/>
    <cellStyle name="Ukupni zbroj 2 3 13 10 3" xfId="23567"/>
    <cellStyle name="Ukupni zbroj 2 3 13 10 3 2" xfId="23568"/>
    <cellStyle name="Ukupni zbroj 2 3 13 10 4" xfId="23569"/>
    <cellStyle name="Ukupni zbroj 2 3 13 11" xfId="23570"/>
    <cellStyle name="Ukupni zbroj 2 3 13 11 2" xfId="23571"/>
    <cellStyle name="Ukupni zbroj 2 3 13 11 2 2" xfId="23572"/>
    <cellStyle name="Ukupni zbroj 2 3 13 11 2 2 2" xfId="23573"/>
    <cellStyle name="Ukupni zbroj 2 3 13 11 2 3" xfId="23574"/>
    <cellStyle name="Ukupni zbroj 2 3 13 11 3" xfId="23575"/>
    <cellStyle name="Ukupni zbroj 2 3 13 11 3 2" xfId="23576"/>
    <cellStyle name="Ukupni zbroj 2 3 13 11 4" xfId="23577"/>
    <cellStyle name="Ukupni zbroj 2 3 13 12" xfId="23578"/>
    <cellStyle name="Ukupni zbroj 2 3 13 12 2" xfId="23579"/>
    <cellStyle name="Ukupni zbroj 2 3 13 12 2 2" xfId="23580"/>
    <cellStyle name="Ukupni zbroj 2 3 13 12 3" xfId="23581"/>
    <cellStyle name="Ukupni zbroj 2 3 13 13" xfId="23582"/>
    <cellStyle name="Ukupni zbroj 2 3 13 13 2" xfId="23583"/>
    <cellStyle name="Ukupni zbroj 2 3 13 14" xfId="23584"/>
    <cellStyle name="Ukupni zbroj 2 3 13 2" xfId="23585"/>
    <cellStyle name="Ukupni zbroj 2 3 13 2 2" xfId="23586"/>
    <cellStyle name="Ukupni zbroj 2 3 13 2 2 2" xfId="23587"/>
    <cellStyle name="Ukupni zbroj 2 3 13 2 2 2 2" xfId="23588"/>
    <cellStyle name="Ukupni zbroj 2 3 13 2 2 3" xfId="23589"/>
    <cellStyle name="Ukupni zbroj 2 3 13 2 3" xfId="23590"/>
    <cellStyle name="Ukupni zbroj 2 3 13 2 3 2" xfId="23591"/>
    <cellStyle name="Ukupni zbroj 2 3 13 2 4" xfId="23592"/>
    <cellStyle name="Ukupni zbroj 2 3 13 3" xfId="23593"/>
    <cellStyle name="Ukupni zbroj 2 3 13 3 2" xfId="23594"/>
    <cellStyle name="Ukupni zbroj 2 3 13 3 2 2" xfId="23595"/>
    <cellStyle name="Ukupni zbroj 2 3 13 3 2 2 2" xfId="23596"/>
    <cellStyle name="Ukupni zbroj 2 3 13 3 2 3" xfId="23597"/>
    <cellStyle name="Ukupni zbroj 2 3 13 3 3" xfId="23598"/>
    <cellStyle name="Ukupni zbroj 2 3 13 3 3 2" xfId="23599"/>
    <cellStyle name="Ukupni zbroj 2 3 13 3 4" xfId="23600"/>
    <cellStyle name="Ukupni zbroj 2 3 13 4" xfId="23601"/>
    <cellStyle name="Ukupni zbroj 2 3 13 4 2" xfId="23602"/>
    <cellStyle name="Ukupni zbroj 2 3 13 4 2 2" xfId="23603"/>
    <cellStyle name="Ukupni zbroj 2 3 13 4 2 2 2" xfId="23604"/>
    <cellStyle name="Ukupni zbroj 2 3 13 4 2 3" xfId="23605"/>
    <cellStyle name="Ukupni zbroj 2 3 13 4 3" xfId="23606"/>
    <cellStyle name="Ukupni zbroj 2 3 13 4 3 2" xfId="23607"/>
    <cellStyle name="Ukupni zbroj 2 3 13 4 4" xfId="23608"/>
    <cellStyle name="Ukupni zbroj 2 3 13 5" xfId="23609"/>
    <cellStyle name="Ukupni zbroj 2 3 13 5 2" xfId="23610"/>
    <cellStyle name="Ukupni zbroj 2 3 13 5 2 2" xfId="23611"/>
    <cellStyle name="Ukupni zbroj 2 3 13 5 2 2 2" xfId="23612"/>
    <cellStyle name="Ukupni zbroj 2 3 13 5 2 3" xfId="23613"/>
    <cellStyle name="Ukupni zbroj 2 3 13 5 3" xfId="23614"/>
    <cellStyle name="Ukupni zbroj 2 3 13 5 3 2" xfId="23615"/>
    <cellStyle name="Ukupni zbroj 2 3 13 5 4" xfId="23616"/>
    <cellStyle name="Ukupni zbroj 2 3 13 6" xfId="23617"/>
    <cellStyle name="Ukupni zbroj 2 3 13 6 2" xfId="23618"/>
    <cellStyle name="Ukupni zbroj 2 3 13 6 2 2" xfId="23619"/>
    <cellStyle name="Ukupni zbroj 2 3 13 6 2 2 2" xfId="23620"/>
    <cellStyle name="Ukupni zbroj 2 3 13 6 2 3" xfId="23621"/>
    <cellStyle name="Ukupni zbroj 2 3 13 6 3" xfId="23622"/>
    <cellStyle name="Ukupni zbroj 2 3 13 6 3 2" xfId="23623"/>
    <cellStyle name="Ukupni zbroj 2 3 13 6 4" xfId="23624"/>
    <cellStyle name="Ukupni zbroj 2 3 13 7" xfId="23625"/>
    <cellStyle name="Ukupni zbroj 2 3 13 7 2" xfId="23626"/>
    <cellStyle name="Ukupni zbroj 2 3 13 7 2 2" xfId="23627"/>
    <cellStyle name="Ukupni zbroj 2 3 13 7 2 2 2" xfId="23628"/>
    <cellStyle name="Ukupni zbroj 2 3 13 7 2 3" xfId="23629"/>
    <cellStyle name="Ukupni zbroj 2 3 13 7 3" xfId="23630"/>
    <cellStyle name="Ukupni zbroj 2 3 13 7 3 2" xfId="23631"/>
    <cellStyle name="Ukupni zbroj 2 3 13 7 4" xfId="23632"/>
    <cellStyle name="Ukupni zbroj 2 3 13 8" xfId="23633"/>
    <cellStyle name="Ukupni zbroj 2 3 13 8 2" xfId="23634"/>
    <cellStyle name="Ukupni zbroj 2 3 13 8 2 2" xfId="23635"/>
    <cellStyle name="Ukupni zbroj 2 3 13 8 2 2 2" xfId="23636"/>
    <cellStyle name="Ukupni zbroj 2 3 13 8 2 3" xfId="23637"/>
    <cellStyle name="Ukupni zbroj 2 3 13 8 3" xfId="23638"/>
    <cellStyle name="Ukupni zbroj 2 3 13 8 3 2" xfId="23639"/>
    <cellStyle name="Ukupni zbroj 2 3 13 8 4" xfId="23640"/>
    <cellStyle name="Ukupni zbroj 2 3 13 9" xfId="23641"/>
    <cellStyle name="Ukupni zbroj 2 3 13 9 2" xfId="23642"/>
    <cellStyle name="Ukupni zbroj 2 3 13 9 2 2" xfId="23643"/>
    <cellStyle name="Ukupni zbroj 2 3 13 9 2 2 2" xfId="23644"/>
    <cellStyle name="Ukupni zbroj 2 3 13 9 2 3" xfId="23645"/>
    <cellStyle name="Ukupni zbroj 2 3 13 9 3" xfId="23646"/>
    <cellStyle name="Ukupni zbroj 2 3 13 9 3 2" xfId="23647"/>
    <cellStyle name="Ukupni zbroj 2 3 13 9 4" xfId="23648"/>
    <cellStyle name="Ukupni zbroj 2 3 14" xfId="23649"/>
    <cellStyle name="Ukupni zbroj 2 3 14 10" xfId="23650"/>
    <cellStyle name="Ukupni zbroj 2 3 14 10 2" xfId="23651"/>
    <cellStyle name="Ukupni zbroj 2 3 14 10 2 2" xfId="23652"/>
    <cellStyle name="Ukupni zbroj 2 3 14 10 2 2 2" xfId="23653"/>
    <cellStyle name="Ukupni zbroj 2 3 14 10 2 3" xfId="23654"/>
    <cellStyle name="Ukupni zbroj 2 3 14 10 3" xfId="23655"/>
    <cellStyle name="Ukupni zbroj 2 3 14 10 3 2" xfId="23656"/>
    <cellStyle name="Ukupni zbroj 2 3 14 10 4" xfId="23657"/>
    <cellStyle name="Ukupni zbroj 2 3 14 11" xfId="23658"/>
    <cellStyle name="Ukupni zbroj 2 3 14 11 2" xfId="23659"/>
    <cellStyle name="Ukupni zbroj 2 3 14 11 2 2" xfId="23660"/>
    <cellStyle name="Ukupni zbroj 2 3 14 11 3" xfId="23661"/>
    <cellStyle name="Ukupni zbroj 2 3 14 12" xfId="23662"/>
    <cellStyle name="Ukupni zbroj 2 3 14 12 2" xfId="23663"/>
    <cellStyle name="Ukupni zbroj 2 3 14 13" xfId="23664"/>
    <cellStyle name="Ukupni zbroj 2 3 14 2" xfId="23665"/>
    <cellStyle name="Ukupni zbroj 2 3 14 2 2" xfId="23666"/>
    <cellStyle name="Ukupni zbroj 2 3 14 2 2 2" xfId="23667"/>
    <cellStyle name="Ukupni zbroj 2 3 14 2 2 2 2" xfId="23668"/>
    <cellStyle name="Ukupni zbroj 2 3 14 2 2 3" xfId="23669"/>
    <cellStyle name="Ukupni zbroj 2 3 14 2 3" xfId="23670"/>
    <cellStyle name="Ukupni zbroj 2 3 14 2 3 2" xfId="23671"/>
    <cellStyle name="Ukupni zbroj 2 3 14 2 4" xfId="23672"/>
    <cellStyle name="Ukupni zbroj 2 3 14 3" xfId="23673"/>
    <cellStyle name="Ukupni zbroj 2 3 14 3 2" xfId="23674"/>
    <cellStyle name="Ukupni zbroj 2 3 14 3 2 2" xfId="23675"/>
    <cellStyle name="Ukupni zbroj 2 3 14 3 2 2 2" xfId="23676"/>
    <cellStyle name="Ukupni zbroj 2 3 14 3 2 3" xfId="23677"/>
    <cellStyle name="Ukupni zbroj 2 3 14 3 3" xfId="23678"/>
    <cellStyle name="Ukupni zbroj 2 3 14 3 3 2" xfId="23679"/>
    <cellStyle name="Ukupni zbroj 2 3 14 3 4" xfId="23680"/>
    <cellStyle name="Ukupni zbroj 2 3 14 4" xfId="23681"/>
    <cellStyle name="Ukupni zbroj 2 3 14 4 2" xfId="23682"/>
    <cellStyle name="Ukupni zbroj 2 3 14 4 2 2" xfId="23683"/>
    <cellStyle name="Ukupni zbroj 2 3 14 4 2 2 2" xfId="23684"/>
    <cellStyle name="Ukupni zbroj 2 3 14 4 2 3" xfId="23685"/>
    <cellStyle name="Ukupni zbroj 2 3 14 4 3" xfId="23686"/>
    <cellStyle name="Ukupni zbroj 2 3 14 4 3 2" xfId="23687"/>
    <cellStyle name="Ukupni zbroj 2 3 14 4 4" xfId="23688"/>
    <cellStyle name="Ukupni zbroj 2 3 14 5" xfId="23689"/>
    <cellStyle name="Ukupni zbroj 2 3 14 5 2" xfId="23690"/>
    <cellStyle name="Ukupni zbroj 2 3 14 5 2 2" xfId="23691"/>
    <cellStyle name="Ukupni zbroj 2 3 14 5 2 2 2" xfId="23692"/>
    <cellStyle name="Ukupni zbroj 2 3 14 5 2 3" xfId="23693"/>
    <cellStyle name="Ukupni zbroj 2 3 14 5 3" xfId="23694"/>
    <cellStyle name="Ukupni zbroj 2 3 14 5 3 2" xfId="23695"/>
    <cellStyle name="Ukupni zbroj 2 3 14 5 4" xfId="23696"/>
    <cellStyle name="Ukupni zbroj 2 3 14 6" xfId="23697"/>
    <cellStyle name="Ukupni zbroj 2 3 14 6 2" xfId="23698"/>
    <cellStyle name="Ukupni zbroj 2 3 14 6 2 2" xfId="23699"/>
    <cellStyle name="Ukupni zbroj 2 3 14 6 2 2 2" xfId="23700"/>
    <cellStyle name="Ukupni zbroj 2 3 14 6 2 3" xfId="23701"/>
    <cellStyle name="Ukupni zbroj 2 3 14 6 3" xfId="23702"/>
    <cellStyle name="Ukupni zbroj 2 3 14 6 3 2" xfId="23703"/>
    <cellStyle name="Ukupni zbroj 2 3 14 6 4" xfId="23704"/>
    <cellStyle name="Ukupni zbroj 2 3 14 7" xfId="23705"/>
    <cellStyle name="Ukupni zbroj 2 3 14 7 2" xfId="23706"/>
    <cellStyle name="Ukupni zbroj 2 3 14 7 2 2" xfId="23707"/>
    <cellStyle name="Ukupni zbroj 2 3 14 7 2 2 2" xfId="23708"/>
    <cellStyle name="Ukupni zbroj 2 3 14 7 2 3" xfId="23709"/>
    <cellStyle name="Ukupni zbroj 2 3 14 7 3" xfId="23710"/>
    <cellStyle name="Ukupni zbroj 2 3 14 7 3 2" xfId="23711"/>
    <cellStyle name="Ukupni zbroj 2 3 14 7 4" xfId="23712"/>
    <cellStyle name="Ukupni zbroj 2 3 14 8" xfId="23713"/>
    <cellStyle name="Ukupni zbroj 2 3 14 8 2" xfId="23714"/>
    <cellStyle name="Ukupni zbroj 2 3 14 8 2 2" xfId="23715"/>
    <cellStyle name="Ukupni zbroj 2 3 14 8 2 2 2" xfId="23716"/>
    <cellStyle name="Ukupni zbroj 2 3 14 8 2 3" xfId="23717"/>
    <cellStyle name="Ukupni zbroj 2 3 14 8 3" xfId="23718"/>
    <cellStyle name="Ukupni zbroj 2 3 14 8 3 2" xfId="23719"/>
    <cellStyle name="Ukupni zbroj 2 3 14 8 4" xfId="23720"/>
    <cellStyle name="Ukupni zbroj 2 3 14 9" xfId="23721"/>
    <cellStyle name="Ukupni zbroj 2 3 14 9 2" xfId="23722"/>
    <cellStyle name="Ukupni zbroj 2 3 14 9 2 2" xfId="23723"/>
    <cellStyle name="Ukupni zbroj 2 3 14 9 2 2 2" xfId="23724"/>
    <cellStyle name="Ukupni zbroj 2 3 14 9 2 3" xfId="23725"/>
    <cellStyle name="Ukupni zbroj 2 3 14 9 3" xfId="23726"/>
    <cellStyle name="Ukupni zbroj 2 3 14 9 3 2" xfId="23727"/>
    <cellStyle name="Ukupni zbroj 2 3 14 9 4" xfId="23728"/>
    <cellStyle name="Ukupni zbroj 2 3 15" xfId="23729"/>
    <cellStyle name="Ukupni zbroj 2 3 15 2" xfId="23730"/>
    <cellStyle name="Ukupni zbroj 2 3 15 2 2" xfId="23731"/>
    <cellStyle name="Ukupni zbroj 2 3 15 2 2 2" xfId="23732"/>
    <cellStyle name="Ukupni zbroj 2 3 15 2 3" xfId="23733"/>
    <cellStyle name="Ukupni zbroj 2 3 15 3" xfId="23734"/>
    <cellStyle name="Ukupni zbroj 2 3 15 3 2" xfId="23735"/>
    <cellStyle name="Ukupni zbroj 2 3 15 4" xfId="23736"/>
    <cellStyle name="Ukupni zbroj 2 3 16" xfId="23737"/>
    <cellStyle name="Ukupni zbroj 2 3 16 2" xfId="23738"/>
    <cellStyle name="Ukupni zbroj 2 3 16 2 2" xfId="23739"/>
    <cellStyle name="Ukupni zbroj 2 3 16 2 2 2" xfId="23740"/>
    <cellStyle name="Ukupni zbroj 2 3 16 2 3" xfId="23741"/>
    <cellStyle name="Ukupni zbroj 2 3 16 3" xfId="23742"/>
    <cellStyle name="Ukupni zbroj 2 3 16 3 2" xfId="23743"/>
    <cellStyle name="Ukupni zbroj 2 3 16 4" xfId="23744"/>
    <cellStyle name="Ukupni zbroj 2 3 17" xfId="23745"/>
    <cellStyle name="Ukupni zbroj 2 3 17 2" xfId="23746"/>
    <cellStyle name="Ukupni zbroj 2 3 17 2 2" xfId="23747"/>
    <cellStyle name="Ukupni zbroj 2 3 17 2 2 2" xfId="23748"/>
    <cellStyle name="Ukupni zbroj 2 3 17 2 3" xfId="23749"/>
    <cellStyle name="Ukupni zbroj 2 3 17 3" xfId="23750"/>
    <cellStyle name="Ukupni zbroj 2 3 17 3 2" xfId="23751"/>
    <cellStyle name="Ukupni zbroj 2 3 17 4" xfId="23752"/>
    <cellStyle name="Ukupni zbroj 2 3 18" xfId="23753"/>
    <cellStyle name="Ukupni zbroj 2 3 18 2" xfId="23754"/>
    <cellStyle name="Ukupni zbroj 2 3 18 2 2" xfId="23755"/>
    <cellStyle name="Ukupni zbroj 2 3 18 2 2 2" xfId="23756"/>
    <cellStyle name="Ukupni zbroj 2 3 18 2 3" xfId="23757"/>
    <cellStyle name="Ukupni zbroj 2 3 18 3" xfId="23758"/>
    <cellStyle name="Ukupni zbroj 2 3 18 3 2" xfId="23759"/>
    <cellStyle name="Ukupni zbroj 2 3 18 4" xfId="23760"/>
    <cellStyle name="Ukupni zbroj 2 3 19" xfId="23761"/>
    <cellStyle name="Ukupni zbroj 2 3 19 2" xfId="23762"/>
    <cellStyle name="Ukupni zbroj 2 3 19 2 2" xfId="23763"/>
    <cellStyle name="Ukupni zbroj 2 3 19 2 2 2" xfId="23764"/>
    <cellStyle name="Ukupni zbroj 2 3 19 2 3" xfId="23765"/>
    <cellStyle name="Ukupni zbroj 2 3 19 3" xfId="23766"/>
    <cellStyle name="Ukupni zbroj 2 3 19 3 2" xfId="23767"/>
    <cellStyle name="Ukupni zbroj 2 3 19 4" xfId="23768"/>
    <cellStyle name="Ukupni zbroj 2 3 2" xfId="23769"/>
    <cellStyle name="Ukupni zbroj 2 3 2 10" xfId="23770"/>
    <cellStyle name="Ukupni zbroj 2 3 2 10 2" xfId="23771"/>
    <cellStyle name="Ukupni zbroj 2 3 2 10 2 2" xfId="23772"/>
    <cellStyle name="Ukupni zbroj 2 3 2 10 2 2 2" xfId="23773"/>
    <cellStyle name="Ukupni zbroj 2 3 2 10 2 3" xfId="23774"/>
    <cellStyle name="Ukupni zbroj 2 3 2 10 3" xfId="23775"/>
    <cellStyle name="Ukupni zbroj 2 3 2 10 3 2" xfId="23776"/>
    <cellStyle name="Ukupni zbroj 2 3 2 10 4" xfId="23777"/>
    <cellStyle name="Ukupni zbroj 2 3 2 11" xfId="23778"/>
    <cellStyle name="Ukupni zbroj 2 3 2 11 2" xfId="23779"/>
    <cellStyle name="Ukupni zbroj 2 3 2 11 2 2" xfId="23780"/>
    <cellStyle name="Ukupni zbroj 2 3 2 11 2 2 2" xfId="23781"/>
    <cellStyle name="Ukupni zbroj 2 3 2 11 2 3" xfId="23782"/>
    <cellStyle name="Ukupni zbroj 2 3 2 11 3" xfId="23783"/>
    <cellStyle name="Ukupni zbroj 2 3 2 11 3 2" xfId="23784"/>
    <cellStyle name="Ukupni zbroj 2 3 2 11 4" xfId="23785"/>
    <cellStyle name="Ukupni zbroj 2 3 2 12" xfId="23786"/>
    <cellStyle name="Ukupni zbroj 2 3 2 12 2" xfId="23787"/>
    <cellStyle name="Ukupni zbroj 2 3 2 12 2 2" xfId="23788"/>
    <cellStyle name="Ukupni zbroj 2 3 2 12 3" xfId="23789"/>
    <cellStyle name="Ukupni zbroj 2 3 2 13" xfId="23790"/>
    <cellStyle name="Ukupni zbroj 2 3 2 13 2" xfId="23791"/>
    <cellStyle name="Ukupni zbroj 2 3 2 14" xfId="23792"/>
    <cellStyle name="Ukupni zbroj 2 3 2 2" xfId="23793"/>
    <cellStyle name="Ukupni zbroj 2 3 2 2 2" xfId="23794"/>
    <cellStyle name="Ukupni zbroj 2 3 2 2 2 2" xfId="23795"/>
    <cellStyle name="Ukupni zbroj 2 3 2 2 2 2 2" xfId="23796"/>
    <cellStyle name="Ukupni zbroj 2 3 2 2 2 3" xfId="23797"/>
    <cellStyle name="Ukupni zbroj 2 3 2 2 3" xfId="23798"/>
    <cellStyle name="Ukupni zbroj 2 3 2 2 3 2" xfId="23799"/>
    <cellStyle name="Ukupni zbroj 2 3 2 2 4" xfId="23800"/>
    <cellStyle name="Ukupni zbroj 2 3 2 3" xfId="23801"/>
    <cellStyle name="Ukupni zbroj 2 3 2 3 2" xfId="23802"/>
    <cellStyle name="Ukupni zbroj 2 3 2 3 2 2" xfId="23803"/>
    <cellStyle name="Ukupni zbroj 2 3 2 3 2 2 2" xfId="23804"/>
    <cellStyle name="Ukupni zbroj 2 3 2 3 2 3" xfId="23805"/>
    <cellStyle name="Ukupni zbroj 2 3 2 3 3" xfId="23806"/>
    <cellStyle name="Ukupni zbroj 2 3 2 3 3 2" xfId="23807"/>
    <cellStyle name="Ukupni zbroj 2 3 2 3 4" xfId="23808"/>
    <cellStyle name="Ukupni zbroj 2 3 2 4" xfId="23809"/>
    <cellStyle name="Ukupni zbroj 2 3 2 4 2" xfId="23810"/>
    <cellStyle name="Ukupni zbroj 2 3 2 4 2 2" xfId="23811"/>
    <cellStyle name="Ukupni zbroj 2 3 2 4 2 2 2" xfId="23812"/>
    <cellStyle name="Ukupni zbroj 2 3 2 4 2 3" xfId="23813"/>
    <cellStyle name="Ukupni zbroj 2 3 2 4 3" xfId="23814"/>
    <cellStyle name="Ukupni zbroj 2 3 2 4 3 2" xfId="23815"/>
    <cellStyle name="Ukupni zbroj 2 3 2 4 4" xfId="23816"/>
    <cellStyle name="Ukupni zbroj 2 3 2 5" xfId="23817"/>
    <cellStyle name="Ukupni zbroj 2 3 2 5 2" xfId="23818"/>
    <cellStyle name="Ukupni zbroj 2 3 2 5 2 2" xfId="23819"/>
    <cellStyle name="Ukupni zbroj 2 3 2 5 2 2 2" xfId="23820"/>
    <cellStyle name="Ukupni zbroj 2 3 2 5 2 3" xfId="23821"/>
    <cellStyle name="Ukupni zbroj 2 3 2 5 3" xfId="23822"/>
    <cellStyle name="Ukupni zbroj 2 3 2 5 3 2" xfId="23823"/>
    <cellStyle name="Ukupni zbroj 2 3 2 5 4" xfId="23824"/>
    <cellStyle name="Ukupni zbroj 2 3 2 6" xfId="23825"/>
    <cellStyle name="Ukupni zbroj 2 3 2 6 2" xfId="23826"/>
    <cellStyle name="Ukupni zbroj 2 3 2 6 2 2" xfId="23827"/>
    <cellStyle name="Ukupni zbroj 2 3 2 6 2 2 2" xfId="23828"/>
    <cellStyle name="Ukupni zbroj 2 3 2 6 2 3" xfId="23829"/>
    <cellStyle name="Ukupni zbroj 2 3 2 6 3" xfId="23830"/>
    <cellStyle name="Ukupni zbroj 2 3 2 6 3 2" xfId="23831"/>
    <cellStyle name="Ukupni zbroj 2 3 2 6 4" xfId="23832"/>
    <cellStyle name="Ukupni zbroj 2 3 2 7" xfId="23833"/>
    <cellStyle name="Ukupni zbroj 2 3 2 7 2" xfId="23834"/>
    <cellStyle name="Ukupni zbroj 2 3 2 7 2 2" xfId="23835"/>
    <cellStyle name="Ukupni zbroj 2 3 2 7 2 2 2" xfId="23836"/>
    <cellStyle name="Ukupni zbroj 2 3 2 7 2 3" xfId="23837"/>
    <cellStyle name="Ukupni zbroj 2 3 2 7 3" xfId="23838"/>
    <cellStyle name="Ukupni zbroj 2 3 2 7 3 2" xfId="23839"/>
    <cellStyle name="Ukupni zbroj 2 3 2 7 4" xfId="23840"/>
    <cellStyle name="Ukupni zbroj 2 3 2 8" xfId="23841"/>
    <cellStyle name="Ukupni zbroj 2 3 2 8 2" xfId="23842"/>
    <cellStyle name="Ukupni zbroj 2 3 2 8 2 2" xfId="23843"/>
    <cellStyle name="Ukupni zbroj 2 3 2 8 2 2 2" xfId="23844"/>
    <cellStyle name="Ukupni zbroj 2 3 2 8 2 3" xfId="23845"/>
    <cellStyle name="Ukupni zbroj 2 3 2 8 3" xfId="23846"/>
    <cellStyle name="Ukupni zbroj 2 3 2 8 3 2" xfId="23847"/>
    <cellStyle name="Ukupni zbroj 2 3 2 8 4" xfId="23848"/>
    <cellStyle name="Ukupni zbroj 2 3 2 9" xfId="23849"/>
    <cellStyle name="Ukupni zbroj 2 3 2 9 2" xfId="23850"/>
    <cellStyle name="Ukupni zbroj 2 3 2 9 2 2" xfId="23851"/>
    <cellStyle name="Ukupni zbroj 2 3 2 9 2 2 2" xfId="23852"/>
    <cellStyle name="Ukupni zbroj 2 3 2 9 2 3" xfId="23853"/>
    <cellStyle name="Ukupni zbroj 2 3 2 9 3" xfId="23854"/>
    <cellStyle name="Ukupni zbroj 2 3 2 9 3 2" xfId="23855"/>
    <cellStyle name="Ukupni zbroj 2 3 2 9 4" xfId="23856"/>
    <cellStyle name="Ukupni zbroj 2 3 20" xfId="23857"/>
    <cellStyle name="Ukupni zbroj 2 3 20 2" xfId="23858"/>
    <cellStyle name="Ukupni zbroj 2 3 20 2 2" xfId="23859"/>
    <cellStyle name="Ukupni zbroj 2 3 20 2 2 2" xfId="23860"/>
    <cellStyle name="Ukupni zbroj 2 3 20 2 3" xfId="23861"/>
    <cellStyle name="Ukupni zbroj 2 3 20 3" xfId="23862"/>
    <cellStyle name="Ukupni zbroj 2 3 20 3 2" xfId="23863"/>
    <cellStyle name="Ukupni zbroj 2 3 20 4" xfId="23864"/>
    <cellStyle name="Ukupni zbroj 2 3 21" xfId="23865"/>
    <cellStyle name="Ukupni zbroj 2 3 21 2" xfId="23866"/>
    <cellStyle name="Ukupni zbroj 2 3 21 2 2" xfId="23867"/>
    <cellStyle name="Ukupni zbroj 2 3 21 2 2 2" xfId="23868"/>
    <cellStyle name="Ukupni zbroj 2 3 21 2 3" xfId="23869"/>
    <cellStyle name="Ukupni zbroj 2 3 21 3" xfId="23870"/>
    <cellStyle name="Ukupni zbroj 2 3 21 3 2" xfId="23871"/>
    <cellStyle name="Ukupni zbroj 2 3 21 4" xfId="23872"/>
    <cellStyle name="Ukupni zbroj 2 3 22" xfId="23873"/>
    <cellStyle name="Ukupni zbroj 2 3 22 2" xfId="23874"/>
    <cellStyle name="Ukupni zbroj 2 3 22 2 2" xfId="23875"/>
    <cellStyle name="Ukupni zbroj 2 3 22 2 2 2" xfId="23876"/>
    <cellStyle name="Ukupni zbroj 2 3 22 2 3" xfId="23877"/>
    <cellStyle name="Ukupni zbroj 2 3 22 3" xfId="23878"/>
    <cellStyle name="Ukupni zbroj 2 3 22 3 2" xfId="23879"/>
    <cellStyle name="Ukupni zbroj 2 3 22 4" xfId="23880"/>
    <cellStyle name="Ukupni zbroj 2 3 23" xfId="23881"/>
    <cellStyle name="Ukupni zbroj 2 3 23 2" xfId="23882"/>
    <cellStyle name="Ukupni zbroj 2 3 23 2 2" xfId="23883"/>
    <cellStyle name="Ukupni zbroj 2 3 23 2 2 2" xfId="23884"/>
    <cellStyle name="Ukupni zbroj 2 3 23 2 3" xfId="23885"/>
    <cellStyle name="Ukupni zbroj 2 3 23 3" xfId="23886"/>
    <cellStyle name="Ukupni zbroj 2 3 23 3 2" xfId="23887"/>
    <cellStyle name="Ukupni zbroj 2 3 23 4" xfId="23888"/>
    <cellStyle name="Ukupni zbroj 2 3 24" xfId="23889"/>
    <cellStyle name="Ukupni zbroj 2 3 24 2" xfId="23890"/>
    <cellStyle name="Ukupni zbroj 2 3 24 2 2" xfId="23891"/>
    <cellStyle name="Ukupni zbroj 2 3 24 3" xfId="23892"/>
    <cellStyle name="Ukupni zbroj 2 3 25" xfId="23893"/>
    <cellStyle name="Ukupni zbroj 2 3 25 2" xfId="23894"/>
    <cellStyle name="Ukupni zbroj 2 3 26" xfId="23895"/>
    <cellStyle name="Ukupni zbroj 2 3 3" xfId="23896"/>
    <cellStyle name="Ukupni zbroj 2 3 3 10" xfId="23897"/>
    <cellStyle name="Ukupni zbroj 2 3 3 10 2" xfId="23898"/>
    <cellStyle name="Ukupni zbroj 2 3 3 10 2 2" xfId="23899"/>
    <cellStyle name="Ukupni zbroj 2 3 3 10 2 2 2" xfId="23900"/>
    <cellStyle name="Ukupni zbroj 2 3 3 10 2 3" xfId="23901"/>
    <cellStyle name="Ukupni zbroj 2 3 3 10 3" xfId="23902"/>
    <cellStyle name="Ukupni zbroj 2 3 3 10 3 2" xfId="23903"/>
    <cellStyle name="Ukupni zbroj 2 3 3 10 4" xfId="23904"/>
    <cellStyle name="Ukupni zbroj 2 3 3 11" xfId="23905"/>
    <cellStyle name="Ukupni zbroj 2 3 3 11 2" xfId="23906"/>
    <cellStyle name="Ukupni zbroj 2 3 3 11 2 2" xfId="23907"/>
    <cellStyle name="Ukupni zbroj 2 3 3 11 2 2 2" xfId="23908"/>
    <cellStyle name="Ukupni zbroj 2 3 3 11 2 3" xfId="23909"/>
    <cellStyle name="Ukupni zbroj 2 3 3 11 3" xfId="23910"/>
    <cellStyle name="Ukupni zbroj 2 3 3 11 3 2" xfId="23911"/>
    <cellStyle name="Ukupni zbroj 2 3 3 11 4" xfId="23912"/>
    <cellStyle name="Ukupni zbroj 2 3 3 12" xfId="23913"/>
    <cellStyle name="Ukupni zbroj 2 3 3 12 2" xfId="23914"/>
    <cellStyle name="Ukupni zbroj 2 3 3 12 2 2" xfId="23915"/>
    <cellStyle name="Ukupni zbroj 2 3 3 12 3" xfId="23916"/>
    <cellStyle name="Ukupni zbroj 2 3 3 13" xfId="23917"/>
    <cellStyle name="Ukupni zbroj 2 3 3 13 2" xfId="23918"/>
    <cellStyle name="Ukupni zbroj 2 3 3 14" xfId="23919"/>
    <cellStyle name="Ukupni zbroj 2 3 3 2" xfId="23920"/>
    <cellStyle name="Ukupni zbroj 2 3 3 2 2" xfId="23921"/>
    <cellStyle name="Ukupni zbroj 2 3 3 2 2 2" xfId="23922"/>
    <cellStyle name="Ukupni zbroj 2 3 3 2 2 2 2" xfId="23923"/>
    <cellStyle name="Ukupni zbroj 2 3 3 2 2 3" xfId="23924"/>
    <cellStyle name="Ukupni zbroj 2 3 3 2 3" xfId="23925"/>
    <cellStyle name="Ukupni zbroj 2 3 3 2 3 2" xfId="23926"/>
    <cellStyle name="Ukupni zbroj 2 3 3 2 4" xfId="23927"/>
    <cellStyle name="Ukupni zbroj 2 3 3 3" xfId="23928"/>
    <cellStyle name="Ukupni zbroj 2 3 3 3 2" xfId="23929"/>
    <cellStyle name="Ukupni zbroj 2 3 3 3 2 2" xfId="23930"/>
    <cellStyle name="Ukupni zbroj 2 3 3 3 2 2 2" xfId="23931"/>
    <cellStyle name="Ukupni zbroj 2 3 3 3 2 3" xfId="23932"/>
    <cellStyle name="Ukupni zbroj 2 3 3 3 3" xfId="23933"/>
    <cellStyle name="Ukupni zbroj 2 3 3 3 3 2" xfId="23934"/>
    <cellStyle name="Ukupni zbroj 2 3 3 3 4" xfId="23935"/>
    <cellStyle name="Ukupni zbroj 2 3 3 4" xfId="23936"/>
    <cellStyle name="Ukupni zbroj 2 3 3 4 2" xfId="23937"/>
    <cellStyle name="Ukupni zbroj 2 3 3 4 2 2" xfId="23938"/>
    <cellStyle name="Ukupni zbroj 2 3 3 4 2 2 2" xfId="23939"/>
    <cellStyle name="Ukupni zbroj 2 3 3 4 2 3" xfId="23940"/>
    <cellStyle name="Ukupni zbroj 2 3 3 4 3" xfId="23941"/>
    <cellStyle name="Ukupni zbroj 2 3 3 4 3 2" xfId="23942"/>
    <cellStyle name="Ukupni zbroj 2 3 3 4 4" xfId="23943"/>
    <cellStyle name="Ukupni zbroj 2 3 3 5" xfId="23944"/>
    <cellStyle name="Ukupni zbroj 2 3 3 5 2" xfId="23945"/>
    <cellStyle name="Ukupni zbroj 2 3 3 5 2 2" xfId="23946"/>
    <cellStyle name="Ukupni zbroj 2 3 3 5 2 2 2" xfId="23947"/>
    <cellStyle name="Ukupni zbroj 2 3 3 5 2 3" xfId="23948"/>
    <cellStyle name="Ukupni zbroj 2 3 3 5 3" xfId="23949"/>
    <cellStyle name="Ukupni zbroj 2 3 3 5 3 2" xfId="23950"/>
    <cellStyle name="Ukupni zbroj 2 3 3 5 4" xfId="23951"/>
    <cellStyle name="Ukupni zbroj 2 3 3 6" xfId="23952"/>
    <cellStyle name="Ukupni zbroj 2 3 3 6 2" xfId="23953"/>
    <cellStyle name="Ukupni zbroj 2 3 3 6 2 2" xfId="23954"/>
    <cellStyle name="Ukupni zbroj 2 3 3 6 2 2 2" xfId="23955"/>
    <cellStyle name="Ukupni zbroj 2 3 3 6 2 3" xfId="23956"/>
    <cellStyle name="Ukupni zbroj 2 3 3 6 3" xfId="23957"/>
    <cellStyle name="Ukupni zbroj 2 3 3 6 3 2" xfId="23958"/>
    <cellStyle name="Ukupni zbroj 2 3 3 6 4" xfId="23959"/>
    <cellStyle name="Ukupni zbroj 2 3 3 7" xfId="23960"/>
    <cellStyle name="Ukupni zbroj 2 3 3 7 2" xfId="23961"/>
    <cellStyle name="Ukupni zbroj 2 3 3 7 2 2" xfId="23962"/>
    <cellStyle name="Ukupni zbroj 2 3 3 7 2 2 2" xfId="23963"/>
    <cellStyle name="Ukupni zbroj 2 3 3 7 2 3" xfId="23964"/>
    <cellStyle name="Ukupni zbroj 2 3 3 7 3" xfId="23965"/>
    <cellStyle name="Ukupni zbroj 2 3 3 7 3 2" xfId="23966"/>
    <cellStyle name="Ukupni zbroj 2 3 3 7 4" xfId="23967"/>
    <cellStyle name="Ukupni zbroj 2 3 3 8" xfId="23968"/>
    <cellStyle name="Ukupni zbroj 2 3 3 8 2" xfId="23969"/>
    <cellStyle name="Ukupni zbroj 2 3 3 8 2 2" xfId="23970"/>
    <cellStyle name="Ukupni zbroj 2 3 3 8 2 2 2" xfId="23971"/>
    <cellStyle name="Ukupni zbroj 2 3 3 8 2 3" xfId="23972"/>
    <cellStyle name="Ukupni zbroj 2 3 3 8 3" xfId="23973"/>
    <cellStyle name="Ukupni zbroj 2 3 3 8 3 2" xfId="23974"/>
    <cellStyle name="Ukupni zbroj 2 3 3 8 4" xfId="23975"/>
    <cellStyle name="Ukupni zbroj 2 3 3 9" xfId="23976"/>
    <cellStyle name="Ukupni zbroj 2 3 3 9 2" xfId="23977"/>
    <cellStyle name="Ukupni zbroj 2 3 3 9 2 2" xfId="23978"/>
    <cellStyle name="Ukupni zbroj 2 3 3 9 2 2 2" xfId="23979"/>
    <cellStyle name="Ukupni zbroj 2 3 3 9 2 3" xfId="23980"/>
    <cellStyle name="Ukupni zbroj 2 3 3 9 3" xfId="23981"/>
    <cellStyle name="Ukupni zbroj 2 3 3 9 3 2" xfId="23982"/>
    <cellStyle name="Ukupni zbroj 2 3 3 9 4" xfId="23983"/>
    <cellStyle name="Ukupni zbroj 2 3 4" xfId="23984"/>
    <cellStyle name="Ukupni zbroj 2 3 4 10" xfId="23985"/>
    <cellStyle name="Ukupni zbroj 2 3 4 10 2" xfId="23986"/>
    <cellStyle name="Ukupni zbroj 2 3 4 10 2 2" xfId="23987"/>
    <cellStyle name="Ukupni zbroj 2 3 4 10 2 2 2" xfId="23988"/>
    <cellStyle name="Ukupni zbroj 2 3 4 10 2 3" xfId="23989"/>
    <cellStyle name="Ukupni zbroj 2 3 4 10 3" xfId="23990"/>
    <cellStyle name="Ukupni zbroj 2 3 4 10 3 2" xfId="23991"/>
    <cellStyle name="Ukupni zbroj 2 3 4 10 4" xfId="23992"/>
    <cellStyle name="Ukupni zbroj 2 3 4 11" xfId="23993"/>
    <cellStyle name="Ukupni zbroj 2 3 4 11 2" xfId="23994"/>
    <cellStyle name="Ukupni zbroj 2 3 4 11 2 2" xfId="23995"/>
    <cellStyle name="Ukupni zbroj 2 3 4 11 2 2 2" xfId="23996"/>
    <cellStyle name="Ukupni zbroj 2 3 4 11 2 3" xfId="23997"/>
    <cellStyle name="Ukupni zbroj 2 3 4 11 3" xfId="23998"/>
    <cellStyle name="Ukupni zbroj 2 3 4 11 3 2" xfId="23999"/>
    <cellStyle name="Ukupni zbroj 2 3 4 11 4" xfId="24000"/>
    <cellStyle name="Ukupni zbroj 2 3 4 12" xfId="24001"/>
    <cellStyle name="Ukupni zbroj 2 3 4 12 2" xfId="24002"/>
    <cellStyle name="Ukupni zbroj 2 3 4 12 2 2" xfId="24003"/>
    <cellStyle name="Ukupni zbroj 2 3 4 12 3" xfId="24004"/>
    <cellStyle name="Ukupni zbroj 2 3 4 13" xfId="24005"/>
    <cellStyle name="Ukupni zbroj 2 3 4 13 2" xfId="24006"/>
    <cellStyle name="Ukupni zbroj 2 3 4 14" xfId="24007"/>
    <cellStyle name="Ukupni zbroj 2 3 4 2" xfId="24008"/>
    <cellStyle name="Ukupni zbroj 2 3 4 2 2" xfId="24009"/>
    <cellStyle name="Ukupni zbroj 2 3 4 2 2 2" xfId="24010"/>
    <cellStyle name="Ukupni zbroj 2 3 4 2 2 2 2" xfId="24011"/>
    <cellStyle name="Ukupni zbroj 2 3 4 2 2 3" xfId="24012"/>
    <cellStyle name="Ukupni zbroj 2 3 4 2 3" xfId="24013"/>
    <cellStyle name="Ukupni zbroj 2 3 4 2 3 2" xfId="24014"/>
    <cellStyle name="Ukupni zbroj 2 3 4 2 4" xfId="24015"/>
    <cellStyle name="Ukupni zbroj 2 3 4 3" xfId="24016"/>
    <cellStyle name="Ukupni zbroj 2 3 4 3 2" xfId="24017"/>
    <cellStyle name="Ukupni zbroj 2 3 4 3 2 2" xfId="24018"/>
    <cellStyle name="Ukupni zbroj 2 3 4 3 2 2 2" xfId="24019"/>
    <cellStyle name="Ukupni zbroj 2 3 4 3 2 3" xfId="24020"/>
    <cellStyle name="Ukupni zbroj 2 3 4 3 3" xfId="24021"/>
    <cellStyle name="Ukupni zbroj 2 3 4 3 3 2" xfId="24022"/>
    <cellStyle name="Ukupni zbroj 2 3 4 3 4" xfId="24023"/>
    <cellStyle name="Ukupni zbroj 2 3 4 4" xfId="24024"/>
    <cellStyle name="Ukupni zbroj 2 3 4 4 2" xfId="24025"/>
    <cellStyle name="Ukupni zbroj 2 3 4 4 2 2" xfId="24026"/>
    <cellStyle name="Ukupni zbroj 2 3 4 4 2 2 2" xfId="24027"/>
    <cellStyle name="Ukupni zbroj 2 3 4 4 2 3" xfId="24028"/>
    <cellStyle name="Ukupni zbroj 2 3 4 4 3" xfId="24029"/>
    <cellStyle name="Ukupni zbroj 2 3 4 4 3 2" xfId="24030"/>
    <cellStyle name="Ukupni zbroj 2 3 4 4 4" xfId="24031"/>
    <cellStyle name="Ukupni zbroj 2 3 4 5" xfId="24032"/>
    <cellStyle name="Ukupni zbroj 2 3 4 5 2" xfId="24033"/>
    <cellStyle name="Ukupni zbroj 2 3 4 5 2 2" xfId="24034"/>
    <cellStyle name="Ukupni zbroj 2 3 4 5 2 2 2" xfId="24035"/>
    <cellStyle name="Ukupni zbroj 2 3 4 5 2 3" xfId="24036"/>
    <cellStyle name="Ukupni zbroj 2 3 4 5 3" xfId="24037"/>
    <cellStyle name="Ukupni zbroj 2 3 4 5 3 2" xfId="24038"/>
    <cellStyle name="Ukupni zbroj 2 3 4 5 4" xfId="24039"/>
    <cellStyle name="Ukupni zbroj 2 3 4 6" xfId="24040"/>
    <cellStyle name="Ukupni zbroj 2 3 4 6 2" xfId="24041"/>
    <cellStyle name="Ukupni zbroj 2 3 4 6 2 2" xfId="24042"/>
    <cellStyle name="Ukupni zbroj 2 3 4 6 2 2 2" xfId="24043"/>
    <cellStyle name="Ukupni zbroj 2 3 4 6 2 3" xfId="24044"/>
    <cellStyle name="Ukupni zbroj 2 3 4 6 3" xfId="24045"/>
    <cellStyle name="Ukupni zbroj 2 3 4 6 3 2" xfId="24046"/>
    <cellStyle name="Ukupni zbroj 2 3 4 6 4" xfId="24047"/>
    <cellStyle name="Ukupni zbroj 2 3 4 7" xfId="24048"/>
    <cellStyle name="Ukupni zbroj 2 3 4 7 2" xfId="24049"/>
    <cellStyle name="Ukupni zbroj 2 3 4 7 2 2" xfId="24050"/>
    <cellStyle name="Ukupni zbroj 2 3 4 7 2 2 2" xfId="24051"/>
    <cellStyle name="Ukupni zbroj 2 3 4 7 2 3" xfId="24052"/>
    <cellStyle name="Ukupni zbroj 2 3 4 7 3" xfId="24053"/>
    <cellStyle name="Ukupni zbroj 2 3 4 7 3 2" xfId="24054"/>
    <cellStyle name="Ukupni zbroj 2 3 4 7 4" xfId="24055"/>
    <cellStyle name="Ukupni zbroj 2 3 4 8" xfId="24056"/>
    <cellStyle name="Ukupni zbroj 2 3 4 8 2" xfId="24057"/>
    <cellStyle name="Ukupni zbroj 2 3 4 8 2 2" xfId="24058"/>
    <cellStyle name="Ukupni zbroj 2 3 4 8 2 2 2" xfId="24059"/>
    <cellStyle name="Ukupni zbroj 2 3 4 8 2 3" xfId="24060"/>
    <cellStyle name="Ukupni zbroj 2 3 4 8 3" xfId="24061"/>
    <cellStyle name="Ukupni zbroj 2 3 4 8 3 2" xfId="24062"/>
    <cellStyle name="Ukupni zbroj 2 3 4 8 4" xfId="24063"/>
    <cellStyle name="Ukupni zbroj 2 3 4 9" xfId="24064"/>
    <cellStyle name="Ukupni zbroj 2 3 4 9 2" xfId="24065"/>
    <cellStyle name="Ukupni zbroj 2 3 4 9 2 2" xfId="24066"/>
    <cellStyle name="Ukupni zbroj 2 3 4 9 2 2 2" xfId="24067"/>
    <cellStyle name="Ukupni zbroj 2 3 4 9 2 3" xfId="24068"/>
    <cellStyle name="Ukupni zbroj 2 3 4 9 3" xfId="24069"/>
    <cellStyle name="Ukupni zbroj 2 3 4 9 3 2" xfId="24070"/>
    <cellStyle name="Ukupni zbroj 2 3 4 9 4" xfId="24071"/>
    <cellStyle name="Ukupni zbroj 2 3 5" xfId="24072"/>
    <cellStyle name="Ukupni zbroj 2 3 5 10" xfId="24073"/>
    <cellStyle name="Ukupni zbroj 2 3 5 10 2" xfId="24074"/>
    <cellStyle name="Ukupni zbroj 2 3 5 10 2 2" xfId="24075"/>
    <cellStyle name="Ukupni zbroj 2 3 5 10 2 2 2" xfId="24076"/>
    <cellStyle name="Ukupni zbroj 2 3 5 10 2 3" xfId="24077"/>
    <cellStyle name="Ukupni zbroj 2 3 5 10 3" xfId="24078"/>
    <cellStyle name="Ukupni zbroj 2 3 5 10 3 2" xfId="24079"/>
    <cellStyle name="Ukupni zbroj 2 3 5 10 4" xfId="24080"/>
    <cellStyle name="Ukupni zbroj 2 3 5 11" xfId="24081"/>
    <cellStyle name="Ukupni zbroj 2 3 5 11 2" xfId="24082"/>
    <cellStyle name="Ukupni zbroj 2 3 5 11 2 2" xfId="24083"/>
    <cellStyle name="Ukupni zbroj 2 3 5 11 2 2 2" xfId="24084"/>
    <cellStyle name="Ukupni zbroj 2 3 5 11 2 3" xfId="24085"/>
    <cellStyle name="Ukupni zbroj 2 3 5 11 3" xfId="24086"/>
    <cellStyle name="Ukupni zbroj 2 3 5 11 3 2" xfId="24087"/>
    <cellStyle name="Ukupni zbroj 2 3 5 11 4" xfId="24088"/>
    <cellStyle name="Ukupni zbroj 2 3 5 12" xfId="24089"/>
    <cellStyle name="Ukupni zbroj 2 3 5 12 2" xfId="24090"/>
    <cellStyle name="Ukupni zbroj 2 3 5 12 2 2" xfId="24091"/>
    <cellStyle name="Ukupni zbroj 2 3 5 12 3" xfId="24092"/>
    <cellStyle name="Ukupni zbroj 2 3 5 13" xfId="24093"/>
    <cellStyle name="Ukupni zbroj 2 3 5 13 2" xfId="24094"/>
    <cellStyle name="Ukupni zbroj 2 3 5 14" xfId="24095"/>
    <cellStyle name="Ukupni zbroj 2 3 5 2" xfId="24096"/>
    <cellStyle name="Ukupni zbroj 2 3 5 2 2" xfId="24097"/>
    <cellStyle name="Ukupni zbroj 2 3 5 2 2 2" xfId="24098"/>
    <cellStyle name="Ukupni zbroj 2 3 5 2 2 2 2" xfId="24099"/>
    <cellStyle name="Ukupni zbroj 2 3 5 2 2 3" xfId="24100"/>
    <cellStyle name="Ukupni zbroj 2 3 5 2 3" xfId="24101"/>
    <cellStyle name="Ukupni zbroj 2 3 5 2 3 2" xfId="24102"/>
    <cellStyle name="Ukupni zbroj 2 3 5 2 4" xfId="24103"/>
    <cellStyle name="Ukupni zbroj 2 3 5 3" xfId="24104"/>
    <cellStyle name="Ukupni zbroj 2 3 5 3 2" xfId="24105"/>
    <cellStyle name="Ukupni zbroj 2 3 5 3 2 2" xfId="24106"/>
    <cellStyle name="Ukupni zbroj 2 3 5 3 2 2 2" xfId="24107"/>
    <cellStyle name="Ukupni zbroj 2 3 5 3 2 3" xfId="24108"/>
    <cellStyle name="Ukupni zbroj 2 3 5 3 3" xfId="24109"/>
    <cellStyle name="Ukupni zbroj 2 3 5 3 3 2" xfId="24110"/>
    <cellStyle name="Ukupni zbroj 2 3 5 3 4" xfId="24111"/>
    <cellStyle name="Ukupni zbroj 2 3 5 4" xfId="24112"/>
    <cellStyle name="Ukupni zbroj 2 3 5 4 2" xfId="24113"/>
    <cellStyle name="Ukupni zbroj 2 3 5 4 2 2" xfId="24114"/>
    <cellStyle name="Ukupni zbroj 2 3 5 4 2 2 2" xfId="24115"/>
    <cellStyle name="Ukupni zbroj 2 3 5 4 2 3" xfId="24116"/>
    <cellStyle name="Ukupni zbroj 2 3 5 4 3" xfId="24117"/>
    <cellStyle name="Ukupni zbroj 2 3 5 4 3 2" xfId="24118"/>
    <cellStyle name="Ukupni zbroj 2 3 5 4 4" xfId="24119"/>
    <cellStyle name="Ukupni zbroj 2 3 5 5" xfId="24120"/>
    <cellStyle name="Ukupni zbroj 2 3 5 5 2" xfId="24121"/>
    <cellStyle name="Ukupni zbroj 2 3 5 5 2 2" xfId="24122"/>
    <cellStyle name="Ukupni zbroj 2 3 5 5 2 2 2" xfId="24123"/>
    <cellStyle name="Ukupni zbroj 2 3 5 5 2 3" xfId="24124"/>
    <cellStyle name="Ukupni zbroj 2 3 5 5 3" xfId="24125"/>
    <cellStyle name="Ukupni zbroj 2 3 5 5 3 2" xfId="24126"/>
    <cellStyle name="Ukupni zbroj 2 3 5 5 4" xfId="24127"/>
    <cellStyle name="Ukupni zbroj 2 3 5 6" xfId="24128"/>
    <cellStyle name="Ukupni zbroj 2 3 5 6 2" xfId="24129"/>
    <cellStyle name="Ukupni zbroj 2 3 5 6 2 2" xfId="24130"/>
    <cellStyle name="Ukupni zbroj 2 3 5 6 2 2 2" xfId="24131"/>
    <cellStyle name="Ukupni zbroj 2 3 5 6 2 3" xfId="24132"/>
    <cellStyle name="Ukupni zbroj 2 3 5 6 3" xfId="24133"/>
    <cellStyle name="Ukupni zbroj 2 3 5 6 3 2" xfId="24134"/>
    <cellStyle name="Ukupni zbroj 2 3 5 6 4" xfId="24135"/>
    <cellStyle name="Ukupni zbroj 2 3 5 7" xfId="24136"/>
    <cellStyle name="Ukupni zbroj 2 3 5 7 2" xfId="24137"/>
    <cellStyle name="Ukupni zbroj 2 3 5 7 2 2" xfId="24138"/>
    <cellStyle name="Ukupni zbroj 2 3 5 7 2 2 2" xfId="24139"/>
    <cellStyle name="Ukupni zbroj 2 3 5 7 2 3" xfId="24140"/>
    <cellStyle name="Ukupni zbroj 2 3 5 7 3" xfId="24141"/>
    <cellStyle name="Ukupni zbroj 2 3 5 7 3 2" xfId="24142"/>
    <cellStyle name="Ukupni zbroj 2 3 5 7 4" xfId="24143"/>
    <cellStyle name="Ukupni zbroj 2 3 5 8" xfId="24144"/>
    <cellStyle name="Ukupni zbroj 2 3 5 8 2" xfId="24145"/>
    <cellStyle name="Ukupni zbroj 2 3 5 8 2 2" xfId="24146"/>
    <cellStyle name="Ukupni zbroj 2 3 5 8 2 2 2" xfId="24147"/>
    <cellStyle name="Ukupni zbroj 2 3 5 8 2 3" xfId="24148"/>
    <cellStyle name="Ukupni zbroj 2 3 5 8 3" xfId="24149"/>
    <cellStyle name="Ukupni zbroj 2 3 5 8 3 2" xfId="24150"/>
    <cellStyle name="Ukupni zbroj 2 3 5 8 4" xfId="24151"/>
    <cellStyle name="Ukupni zbroj 2 3 5 9" xfId="24152"/>
    <cellStyle name="Ukupni zbroj 2 3 5 9 2" xfId="24153"/>
    <cellStyle name="Ukupni zbroj 2 3 5 9 2 2" xfId="24154"/>
    <cellStyle name="Ukupni zbroj 2 3 5 9 2 2 2" xfId="24155"/>
    <cellStyle name="Ukupni zbroj 2 3 5 9 2 3" xfId="24156"/>
    <cellStyle name="Ukupni zbroj 2 3 5 9 3" xfId="24157"/>
    <cellStyle name="Ukupni zbroj 2 3 5 9 3 2" xfId="24158"/>
    <cellStyle name="Ukupni zbroj 2 3 5 9 4" xfId="24159"/>
    <cellStyle name="Ukupni zbroj 2 3 6" xfId="24160"/>
    <cellStyle name="Ukupni zbroj 2 3 6 10" xfId="24161"/>
    <cellStyle name="Ukupni zbroj 2 3 6 10 2" xfId="24162"/>
    <cellStyle name="Ukupni zbroj 2 3 6 10 2 2" xfId="24163"/>
    <cellStyle name="Ukupni zbroj 2 3 6 10 2 2 2" xfId="24164"/>
    <cellStyle name="Ukupni zbroj 2 3 6 10 2 3" xfId="24165"/>
    <cellStyle name="Ukupni zbroj 2 3 6 10 3" xfId="24166"/>
    <cellStyle name="Ukupni zbroj 2 3 6 10 3 2" xfId="24167"/>
    <cellStyle name="Ukupni zbroj 2 3 6 10 4" xfId="24168"/>
    <cellStyle name="Ukupni zbroj 2 3 6 11" xfId="24169"/>
    <cellStyle name="Ukupni zbroj 2 3 6 11 2" xfId="24170"/>
    <cellStyle name="Ukupni zbroj 2 3 6 11 2 2" xfId="24171"/>
    <cellStyle name="Ukupni zbroj 2 3 6 11 2 2 2" xfId="24172"/>
    <cellStyle name="Ukupni zbroj 2 3 6 11 2 3" xfId="24173"/>
    <cellStyle name="Ukupni zbroj 2 3 6 11 3" xfId="24174"/>
    <cellStyle name="Ukupni zbroj 2 3 6 11 3 2" xfId="24175"/>
    <cellStyle name="Ukupni zbroj 2 3 6 11 4" xfId="24176"/>
    <cellStyle name="Ukupni zbroj 2 3 6 12" xfId="24177"/>
    <cellStyle name="Ukupni zbroj 2 3 6 12 2" xfId="24178"/>
    <cellStyle name="Ukupni zbroj 2 3 6 12 2 2" xfId="24179"/>
    <cellStyle name="Ukupni zbroj 2 3 6 12 3" xfId="24180"/>
    <cellStyle name="Ukupni zbroj 2 3 6 13" xfId="24181"/>
    <cellStyle name="Ukupni zbroj 2 3 6 13 2" xfId="24182"/>
    <cellStyle name="Ukupni zbroj 2 3 6 14" xfId="24183"/>
    <cellStyle name="Ukupni zbroj 2 3 6 2" xfId="24184"/>
    <cellStyle name="Ukupni zbroj 2 3 6 2 2" xfId="24185"/>
    <cellStyle name="Ukupni zbroj 2 3 6 2 2 2" xfId="24186"/>
    <cellStyle name="Ukupni zbroj 2 3 6 2 2 2 2" xfId="24187"/>
    <cellStyle name="Ukupni zbroj 2 3 6 2 2 3" xfId="24188"/>
    <cellStyle name="Ukupni zbroj 2 3 6 2 3" xfId="24189"/>
    <cellStyle name="Ukupni zbroj 2 3 6 2 3 2" xfId="24190"/>
    <cellStyle name="Ukupni zbroj 2 3 6 2 4" xfId="24191"/>
    <cellStyle name="Ukupni zbroj 2 3 6 3" xfId="24192"/>
    <cellStyle name="Ukupni zbroj 2 3 6 3 2" xfId="24193"/>
    <cellStyle name="Ukupni zbroj 2 3 6 3 2 2" xfId="24194"/>
    <cellStyle name="Ukupni zbroj 2 3 6 3 2 2 2" xfId="24195"/>
    <cellStyle name="Ukupni zbroj 2 3 6 3 2 3" xfId="24196"/>
    <cellStyle name="Ukupni zbroj 2 3 6 3 3" xfId="24197"/>
    <cellStyle name="Ukupni zbroj 2 3 6 3 3 2" xfId="24198"/>
    <cellStyle name="Ukupni zbroj 2 3 6 3 4" xfId="24199"/>
    <cellStyle name="Ukupni zbroj 2 3 6 4" xfId="24200"/>
    <cellStyle name="Ukupni zbroj 2 3 6 4 2" xfId="24201"/>
    <cellStyle name="Ukupni zbroj 2 3 6 4 2 2" xfId="24202"/>
    <cellStyle name="Ukupni zbroj 2 3 6 4 2 2 2" xfId="24203"/>
    <cellStyle name="Ukupni zbroj 2 3 6 4 2 3" xfId="24204"/>
    <cellStyle name="Ukupni zbroj 2 3 6 4 3" xfId="24205"/>
    <cellStyle name="Ukupni zbroj 2 3 6 4 3 2" xfId="24206"/>
    <cellStyle name="Ukupni zbroj 2 3 6 4 4" xfId="24207"/>
    <cellStyle name="Ukupni zbroj 2 3 6 5" xfId="24208"/>
    <cellStyle name="Ukupni zbroj 2 3 6 5 2" xfId="24209"/>
    <cellStyle name="Ukupni zbroj 2 3 6 5 2 2" xfId="24210"/>
    <cellStyle name="Ukupni zbroj 2 3 6 5 2 2 2" xfId="24211"/>
    <cellStyle name="Ukupni zbroj 2 3 6 5 2 3" xfId="24212"/>
    <cellStyle name="Ukupni zbroj 2 3 6 5 3" xfId="24213"/>
    <cellStyle name="Ukupni zbroj 2 3 6 5 3 2" xfId="24214"/>
    <cellStyle name="Ukupni zbroj 2 3 6 5 4" xfId="24215"/>
    <cellStyle name="Ukupni zbroj 2 3 6 6" xfId="24216"/>
    <cellStyle name="Ukupni zbroj 2 3 6 6 2" xfId="24217"/>
    <cellStyle name="Ukupni zbroj 2 3 6 6 2 2" xfId="24218"/>
    <cellStyle name="Ukupni zbroj 2 3 6 6 2 2 2" xfId="24219"/>
    <cellStyle name="Ukupni zbroj 2 3 6 6 2 3" xfId="24220"/>
    <cellStyle name="Ukupni zbroj 2 3 6 6 3" xfId="24221"/>
    <cellStyle name="Ukupni zbroj 2 3 6 6 3 2" xfId="24222"/>
    <cellStyle name="Ukupni zbroj 2 3 6 6 4" xfId="24223"/>
    <cellStyle name="Ukupni zbroj 2 3 6 7" xfId="24224"/>
    <cellStyle name="Ukupni zbroj 2 3 6 7 2" xfId="24225"/>
    <cellStyle name="Ukupni zbroj 2 3 6 7 2 2" xfId="24226"/>
    <cellStyle name="Ukupni zbroj 2 3 6 7 2 2 2" xfId="24227"/>
    <cellStyle name="Ukupni zbroj 2 3 6 7 2 3" xfId="24228"/>
    <cellStyle name="Ukupni zbroj 2 3 6 7 3" xfId="24229"/>
    <cellStyle name="Ukupni zbroj 2 3 6 7 3 2" xfId="24230"/>
    <cellStyle name="Ukupni zbroj 2 3 6 7 4" xfId="24231"/>
    <cellStyle name="Ukupni zbroj 2 3 6 8" xfId="24232"/>
    <cellStyle name="Ukupni zbroj 2 3 6 8 2" xfId="24233"/>
    <cellStyle name="Ukupni zbroj 2 3 6 8 2 2" xfId="24234"/>
    <cellStyle name="Ukupni zbroj 2 3 6 8 2 2 2" xfId="24235"/>
    <cellStyle name="Ukupni zbroj 2 3 6 8 2 3" xfId="24236"/>
    <cellStyle name="Ukupni zbroj 2 3 6 8 3" xfId="24237"/>
    <cellStyle name="Ukupni zbroj 2 3 6 8 3 2" xfId="24238"/>
    <cellStyle name="Ukupni zbroj 2 3 6 8 4" xfId="24239"/>
    <cellStyle name="Ukupni zbroj 2 3 6 9" xfId="24240"/>
    <cellStyle name="Ukupni zbroj 2 3 6 9 2" xfId="24241"/>
    <cellStyle name="Ukupni zbroj 2 3 6 9 2 2" xfId="24242"/>
    <cellStyle name="Ukupni zbroj 2 3 6 9 2 2 2" xfId="24243"/>
    <cellStyle name="Ukupni zbroj 2 3 6 9 2 3" xfId="24244"/>
    <cellStyle name="Ukupni zbroj 2 3 6 9 3" xfId="24245"/>
    <cellStyle name="Ukupni zbroj 2 3 6 9 3 2" xfId="24246"/>
    <cellStyle name="Ukupni zbroj 2 3 6 9 4" xfId="24247"/>
    <cellStyle name="Ukupni zbroj 2 3 7" xfId="24248"/>
    <cellStyle name="Ukupni zbroj 2 3 7 10" xfId="24249"/>
    <cellStyle name="Ukupni zbroj 2 3 7 10 2" xfId="24250"/>
    <cellStyle name="Ukupni zbroj 2 3 7 10 2 2" xfId="24251"/>
    <cellStyle name="Ukupni zbroj 2 3 7 10 2 2 2" xfId="24252"/>
    <cellStyle name="Ukupni zbroj 2 3 7 10 2 3" xfId="24253"/>
    <cellStyle name="Ukupni zbroj 2 3 7 10 3" xfId="24254"/>
    <cellStyle name="Ukupni zbroj 2 3 7 10 3 2" xfId="24255"/>
    <cellStyle name="Ukupni zbroj 2 3 7 10 4" xfId="24256"/>
    <cellStyle name="Ukupni zbroj 2 3 7 11" xfId="24257"/>
    <cellStyle name="Ukupni zbroj 2 3 7 11 2" xfId="24258"/>
    <cellStyle name="Ukupni zbroj 2 3 7 11 2 2" xfId="24259"/>
    <cellStyle name="Ukupni zbroj 2 3 7 11 2 2 2" xfId="24260"/>
    <cellStyle name="Ukupni zbroj 2 3 7 11 2 3" xfId="24261"/>
    <cellStyle name="Ukupni zbroj 2 3 7 11 3" xfId="24262"/>
    <cellStyle name="Ukupni zbroj 2 3 7 11 3 2" xfId="24263"/>
    <cellStyle name="Ukupni zbroj 2 3 7 11 4" xfId="24264"/>
    <cellStyle name="Ukupni zbroj 2 3 7 12" xfId="24265"/>
    <cellStyle name="Ukupni zbroj 2 3 7 12 2" xfId="24266"/>
    <cellStyle name="Ukupni zbroj 2 3 7 12 2 2" xfId="24267"/>
    <cellStyle name="Ukupni zbroj 2 3 7 12 3" xfId="24268"/>
    <cellStyle name="Ukupni zbroj 2 3 7 13" xfId="24269"/>
    <cellStyle name="Ukupni zbroj 2 3 7 13 2" xfId="24270"/>
    <cellStyle name="Ukupni zbroj 2 3 7 14" xfId="24271"/>
    <cellStyle name="Ukupni zbroj 2 3 7 2" xfId="24272"/>
    <cellStyle name="Ukupni zbroj 2 3 7 2 2" xfId="24273"/>
    <cellStyle name="Ukupni zbroj 2 3 7 2 2 2" xfId="24274"/>
    <cellStyle name="Ukupni zbroj 2 3 7 2 2 2 2" xfId="24275"/>
    <cellStyle name="Ukupni zbroj 2 3 7 2 2 3" xfId="24276"/>
    <cellStyle name="Ukupni zbroj 2 3 7 2 3" xfId="24277"/>
    <cellStyle name="Ukupni zbroj 2 3 7 2 3 2" xfId="24278"/>
    <cellStyle name="Ukupni zbroj 2 3 7 2 4" xfId="24279"/>
    <cellStyle name="Ukupni zbroj 2 3 7 3" xfId="24280"/>
    <cellStyle name="Ukupni zbroj 2 3 7 3 2" xfId="24281"/>
    <cellStyle name="Ukupni zbroj 2 3 7 3 2 2" xfId="24282"/>
    <cellStyle name="Ukupni zbroj 2 3 7 3 2 2 2" xfId="24283"/>
    <cellStyle name="Ukupni zbroj 2 3 7 3 2 3" xfId="24284"/>
    <cellStyle name="Ukupni zbroj 2 3 7 3 3" xfId="24285"/>
    <cellStyle name="Ukupni zbroj 2 3 7 3 3 2" xfId="24286"/>
    <cellStyle name="Ukupni zbroj 2 3 7 3 4" xfId="24287"/>
    <cellStyle name="Ukupni zbroj 2 3 7 4" xfId="24288"/>
    <cellStyle name="Ukupni zbroj 2 3 7 4 2" xfId="24289"/>
    <cellStyle name="Ukupni zbroj 2 3 7 4 2 2" xfId="24290"/>
    <cellStyle name="Ukupni zbroj 2 3 7 4 2 2 2" xfId="24291"/>
    <cellStyle name="Ukupni zbroj 2 3 7 4 2 3" xfId="24292"/>
    <cellStyle name="Ukupni zbroj 2 3 7 4 3" xfId="24293"/>
    <cellStyle name="Ukupni zbroj 2 3 7 4 3 2" xfId="24294"/>
    <cellStyle name="Ukupni zbroj 2 3 7 4 4" xfId="24295"/>
    <cellStyle name="Ukupni zbroj 2 3 7 5" xfId="24296"/>
    <cellStyle name="Ukupni zbroj 2 3 7 5 2" xfId="24297"/>
    <cellStyle name="Ukupni zbroj 2 3 7 5 2 2" xfId="24298"/>
    <cellStyle name="Ukupni zbroj 2 3 7 5 2 2 2" xfId="24299"/>
    <cellStyle name="Ukupni zbroj 2 3 7 5 2 3" xfId="24300"/>
    <cellStyle name="Ukupni zbroj 2 3 7 5 3" xfId="24301"/>
    <cellStyle name="Ukupni zbroj 2 3 7 5 3 2" xfId="24302"/>
    <cellStyle name="Ukupni zbroj 2 3 7 5 4" xfId="24303"/>
    <cellStyle name="Ukupni zbroj 2 3 7 6" xfId="24304"/>
    <cellStyle name="Ukupni zbroj 2 3 7 6 2" xfId="24305"/>
    <cellStyle name="Ukupni zbroj 2 3 7 6 2 2" xfId="24306"/>
    <cellStyle name="Ukupni zbroj 2 3 7 6 2 2 2" xfId="24307"/>
    <cellStyle name="Ukupni zbroj 2 3 7 6 2 3" xfId="24308"/>
    <cellStyle name="Ukupni zbroj 2 3 7 6 3" xfId="24309"/>
    <cellStyle name="Ukupni zbroj 2 3 7 6 3 2" xfId="24310"/>
    <cellStyle name="Ukupni zbroj 2 3 7 6 4" xfId="24311"/>
    <cellStyle name="Ukupni zbroj 2 3 7 7" xfId="24312"/>
    <cellStyle name="Ukupni zbroj 2 3 7 7 2" xfId="24313"/>
    <cellStyle name="Ukupni zbroj 2 3 7 7 2 2" xfId="24314"/>
    <cellStyle name="Ukupni zbroj 2 3 7 7 2 2 2" xfId="24315"/>
    <cellStyle name="Ukupni zbroj 2 3 7 7 2 3" xfId="24316"/>
    <cellStyle name="Ukupni zbroj 2 3 7 7 3" xfId="24317"/>
    <cellStyle name="Ukupni zbroj 2 3 7 7 3 2" xfId="24318"/>
    <cellStyle name="Ukupni zbroj 2 3 7 7 4" xfId="24319"/>
    <cellStyle name="Ukupni zbroj 2 3 7 8" xfId="24320"/>
    <cellStyle name="Ukupni zbroj 2 3 7 8 2" xfId="24321"/>
    <cellStyle name="Ukupni zbroj 2 3 7 8 2 2" xfId="24322"/>
    <cellStyle name="Ukupni zbroj 2 3 7 8 2 2 2" xfId="24323"/>
    <cellStyle name="Ukupni zbroj 2 3 7 8 2 3" xfId="24324"/>
    <cellStyle name="Ukupni zbroj 2 3 7 8 3" xfId="24325"/>
    <cellStyle name="Ukupni zbroj 2 3 7 8 3 2" xfId="24326"/>
    <cellStyle name="Ukupni zbroj 2 3 7 8 4" xfId="24327"/>
    <cellStyle name="Ukupni zbroj 2 3 7 9" xfId="24328"/>
    <cellStyle name="Ukupni zbroj 2 3 7 9 2" xfId="24329"/>
    <cellStyle name="Ukupni zbroj 2 3 7 9 2 2" xfId="24330"/>
    <cellStyle name="Ukupni zbroj 2 3 7 9 2 2 2" xfId="24331"/>
    <cellStyle name="Ukupni zbroj 2 3 7 9 2 3" xfId="24332"/>
    <cellStyle name="Ukupni zbroj 2 3 7 9 3" xfId="24333"/>
    <cellStyle name="Ukupni zbroj 2 3 7 9 3 2" xfId="24334"/>
    <cellStyle name="Ukupni zbroj 2 3 7 9 4" xfId="24335"/>
    <cellStyle name="Ukupni zbroj 2 3 8" xfId="24336"/>
    <cellStyle name="Ukupni zbroj 2 3 8 10" xfId="24337"/>
    <cellStyle name="Ukupni zbroj 2 3 8 10 2" xfId="24338"/>
    <cellStyle name="Ukupni zbroj 2 3 8 10 2 2" xfId="24339"/>
    <cellStyle name="Ukupni zbroj 2 3 8 10 2 2 2" xfId="24340"/>
    <cellStyle name="Ukupni zbroj 2 3 8 10 2 3" xfId="24341"/>
    <cellStyle name="Ukupni zbroj 2 3 8 10 3" xfId="24342"/>
    <cellStyle name="Ukupni zbroj 2 3 8 10 3 2" xfId="24343"/>
    <cellStyle name="Ukupni zbroj 2 3 8 10 4" xfId="24344"/>
    <cellStyle name="Ukupni zbroj 2 3 8 11" xfId="24345"/>
    <cellStyle name="Ukupni zbroj 2 3 8 11 2" xfId="24346"/>
    <cellStyle name="Ukupni zbroj 2 3 8 11 2 2" xfId="24347"/>
    <cellStyle name="Ukupni zbroj 2 3 8 11 2 2 2" xfId="24348"/>
    <cellStyle name="Ukupni zbroj 2 3 8 11 2 3" xfId="24349"/>
    <cellStyle name="Ukupni zbroj 2 3 8 11 3" xfId="24350"/>
    <cellStyle name="Ukupni zbroj 2 3 8 11 3 2" xfId="24351"/>
    <cellStyle name="Ukupni zbroj 2 3 8 11 4" xfId="24352"/>
    <cellStyle name="Ukupni zbroj 2 3 8 12" xfId="24353"/>
    <cellStyle name="Ukupni zbroj 2 3 8 12 2" xfId="24354"/>
    <cellStyle name="Ukupni zbroj 2 3 8 12 2 2" xfId="24355"/>
    <cellStyle name="Ukupni zbroj 2 3 8 12 3" xfId="24356"/>
    <cellStyle name="Ukupni zbroj 2 3 8 13" xfId="24357"/>
    <cellStyle name="Ukupni zbroj 2 3 8 13 2" xfId="24358"/>
    <cellStyle name="Ukupni zbroj 2 3 8 14" xfId="24359"/>
    <cellStyle name="Ukupni zbroj 2 3 8 2" xfId="24360"/>
    <cellStyle name="Ukupni zbroj 2 3 8 2 2" xfId="24361"/>
    <cellStyle name="Ukupni zbroj 2 3 8 2 2 2" xfId="24362"/>
    <cellStyle name="Ukupni zbroj 2 3 8 2 2 2 2" xfId="24363"/>
    <cellStyle name="Ukupni zbroj 2 3 8 2 2 3" xfId="24364"/>
    <cellStyle name="Ukupni zbroj 2 3 8 2 3" xfId="24365"/>
    <cellStyle name="Ukupni zbroj 2 3 8 2 3 2" xfId="24366"/>
    <cellStyle name="Ukupni zbroj 2 3 8 2 4" xfId="24367"/>
    <cellStyle name="Ukupni zbroj 2 3 8 3" xfId="24368"/>
    <cellStyle name="Ukupni zbroj 2 3 8 3 2" xfId="24369"/>
    <cellStyle name="Ukupni zbroj 2 3 8 3 2 2" xfId="24370"/>
    <cellStyle name="Ukupni zbroj 2 3 8 3 2 2 2" xfId="24371"/>
    <cellStyle name="Ukupni zbroj 2 3 8 3 2 3" xfId="24372"/>
    <cellStyle name="Ukupni zbroj 2 3 8 3 3" xfId="24373"/>
    <cellStyle name="Ukupni zbroj 2 3 8 3 3 2" xfId="24374"/>
    <cellStyle name="Ukupni zbroj 2 3 8 3 4" xfId="24375"/>
    <cellStyle name="Ukupni zbroj 2 3 8 4" xfId="24376"/>
    <cellStyle name="Ukupni zbroj 2 3 8 4 2" xfId="24377"/>
    <cellStyle name="Ukupni zbroj 2 3 8 4 2 2" xfId="24378"/>
    <cellStyle name="Ukupni zbroj 2 3 8 4 2 2 2" xfId="24379"/>
    <cellStyle name="Ukupni zbroj 2 3 8 4 2 3" xfId="24380"/>
    <cellStyle name="Ukupni zbroj 2 3 8 4 3" xfId="24381"/>
    <cellStyle name="Ukupni zbroj 2 3 8 4 3 2" xfId="24382"/>
    <cellStyle name="Ukupni zbroj 2 3 8 4 4" xfId="24383"/>
    <cellStyle name="Ukupni zbroj 2 3 8 5" xfId="24384"/>
    <cellStyle name="Ukupni zbroj 2 3 8 5 2" xfId="24385"/>
    <cellStyle name="Ukupni zbroj 2 3 8 5 2 2" xfId="24386"/>
    <cellStyle name="Ukupni zbroj 2 3 8 5 2 2 2" xfId="24387"/>
    <cellStyle name="Ukupni zbroj 2 3 8 5 2 3" xfId="24388"/>
    <cellStyle name="Ukupni zbroj 2 3 8 5 3" xfId="24389"/>
    <cellStyle name="Ukupni zbroj 2 3 8 5 3 2" xfId="24390"/>
    <cellStyle name="Ukupni zbroj 2 3 8 5 4" xfId="24391"/>
    <cellStyle name="Ukupni zbroj 2 3 8 6" xfId="24392"/>
    <cellStyle name="Ukupni zbroj 2 3 8 6 2" xfId="24393"/>
    <cellStyle name="Ukupni zbroj 2 3 8 6 2 2" xfId="24394"/>
    <cellStyle name="Ukupni zbroj 2 3 8 6 2 2 2" xfId="24395"/>
    <cellStyle name="Ukupni zbroj 2 3 8 6 2 3" xfId="24396"/>
    <cellStyle name="Ukupni zbroj 2 3 8 6 3" xfId="24397"/>
    <cellStyle name="Ukupni zbroj 2 3 8 6 3 2" xfId="24398"/>
    <cellStyle name="Ukupni zbroj 2 3 8 6 4" xfId="24399"/>
    <cellStyle name="Ukupni zbroj 2 3 8 7" xfId="24400"/>
    <cellStyle name="Ukupni zbroj 2 3 8 7 2" xfId="24401"/>
    <cellStyle name="Ukupni zbroj 2 3 8 7 2 2" xfId="24402"/>
    <cellStyle name="Ukupni zbroj 2 3 8 7 2 2 2" xfId="24403"/>
    <cellStyle name="Ukupni zbroj 2 3 8 7 2 3" xfId="24404"/>
    <cellStyle name="Ukupni zbroj 2 3 8 7 3" xfId="24405"/>
    <cellStyle name="Ukupni zbroj 2 3 8 7 3 2" xfId="24406"/>
    <cellStyle name="Ukupni zbroj 2 3 8 7 4" xfId="24407"/>
    <cellStyle name="Ukupni zbroj 2 3 8 8" xfId="24408"/>
    <cellStyle name="Ukupni zbroj 2 3 8 8 2" xfId="24409"/>
    <cellStyle name="Ukupni zbroj 2 3 8 8 2 2" xfId="24410"/>
    <cellStyle name="Ukupni zbroj 2 3 8 8 2 2 2" xfId="24411"/>
    <cellStyle name="Ukupni zbroj 2 3 8 8 2 3" xfId="24412"/>
    <cellStyle name="Ukupni zbroj 2 3 8 8 3" xfId="24413"/>
    <cellStyle name="Ukupni zbroj 2 3 8 8 3 2" xfId="24414"/>
    <cellStyle name="Ukupni zbroj 2 3 8 8 4" xfId="24415"/>
    <cellStyle name="Ukupni zbroj 2 3 8 9" xfId="24416"/>
    <cellStyle name="Ukupni zbroj 2 3 8 9 2" xfId="24417"/>
    <cellStyle name="Ukupni zbroj 2 3 8 9 2 2" xfId="24418"/>
    <cellStyle name="Ukupni zbroj 2 3 8 9 2 2 2" xfId="24419"/>
    <cellStyle name="Ukupni zbroj 2 3 8 9 2 3" xfId="24420"/>
    <cellStyle name="Ukupni zbroj 2 3 8 9 3" xfId="24421"/>
    <cellStyle name="Ukupni zbroj 2 3 8 9 3 2" xfId="24422"/>
    <cellStyle name="Ukupni zbroj 2 3 8 9 4" xfId="24423"/>
    <cellStyle name="Ukupni zbroj 2 3 9" xfId="24424"/>
    <cellStyle name="Ukupni zbroj 2 3 9 10" xfId="24425"/>
    <cellStyle name="Ukupni zbroj 2 3 9 10 2" xfId="24426"/>
    <cellStyle name="Ukupni zbroj 2 3 9 10 2 2" xfId="24427"/>
    <cellStyle name="Ukupni zbroj 2 3 9 10 2 2 2" xfId="24428"/>
    <cellStyle name="Ukupni zbroj 2 3 9 10 2 3" xfId="24429"/>
    <cellStyle name="Ukupni zbroj 2 3 9 10 3" xfId="24430"/>
    <cellStyle name="Ukupni zbroj 2 3 9 10 3 2" xfId="24431"/>
    <cellStyle name="Ukupni zbroj 2 3 9 10 4" xfId="24432"/>
    <cellStyle name="Ukupni zbroj 2 3 9 11" xfId="24433"/>
    <cellStyle name="Ukupni zbroj 2 3 9 11 2" xfId="24434"/>
    <cellStyle name="Ukupni zbroj 2 3 9 11 2 2" xfId="24435"/>
    <cellStyle name="Ukupni zbroj 2 3 9 11 2 2 2" xfId="24436"/>
    <cellStyle name="Ukupni zbroj 2 3 9 11 2 3" xfId="24437"/>
    <cellStyle name="Ukupni zbroj 2 3 9 11 3" xfId="24438"/>
    <cellStyle name="Ukupni zbroj 2 3 9 11 3 2" xfId="24439"/>
    <cellStyle name="Ukupni zbroj 2 3 9 11 4" xfId="24440"/>
    <cellStyle name="Ukupni zbroj 2 3 9 12" xfId="24441"/>
    <cellStyle name="Ukupni zbroj 2 3 9 12 2" xfId="24442"/>
    <cellStyle name="Ukupni zbroj 2 3 9 12 2 2" xfId="24443"/>
    <cellStyle name="Ukupni zbroj 2 3 9 12 3" xfId="24444"/>
    <cellStyle name="Ukupni zbroj 2 3 9 13" xfId="24445"/>
    <cellStyle name="Ukupni zbroj 2 3 9 13 2" xfId="24446"/>
    <cellStyle name="Ukupni zbroj 2 3 9 14" xfId="24447"/>
    <cellStyle name="Ukupni zbroj 2 3 9 2" xfId="24448"/>
    <cellStyle name="Ukupni zbroj 2 3 9 2 2" xfId="24449"/>
    <cellStyle name="Ukupni zbroj 2 3 9 2 2 2" xfId="24450"/>
    <cellStyle name="Ukupni zbroj 2 3 9 2 2 2 2" xfId="24451"/>
    <cellStyle name="Ukupni zbroj 2 3 9 2 2 3" xfId="24452"/>
    <cellStyle name="Ukupni zbroj 2 3 9 2 3" xfId="24453"/>
    <cellStyle name="Ukupni zbroj 2 3 9 2 3 2" xfId="24454"/>
    <cellStyle name="Ukupni zbroj 2 3 9 2 4" xfId="24455"/>
    <cellStyle name="Ukupni zbroj 2 3 9 3" xfId="24456"/>
    <cellStyle name="Ukupni zbroj 2 3 9 3 2" xfId="24457"/>
    <cellStyle name="Ukupni zbroj 2 3 9 3 2 2" xfId="24458"/>
    <cellStyle name="Ukupni zbroj 2 3 9 3 2 2 2" xfId="24459"/>
    <cellStyle name="Ukupni zbroj 2 3 9 3 2 3" xfId="24460"/>
    <cellStyle name="Ukupni zbroj 2 3 9 3 3" xfId="24461"/>
    <cellStyle name="Ukupni zbroj 2 3 9 3 3 2" xfId="24462"/>
    <cellStyle name="Ukupni zbroj 2 3 9 3 4" xfId="24463"/>
    <cellStyle name="Ukupni zbroj 2 3 9 4" xfId="24464"/>
    <cellStyle name="Ukupni zbroj 2 3 9 4 2" xfId="24465"/>
    <cellStyle name="Ukupni zbroj 2 3 9 4 2 2" xfId="24466"/>
    <cellStyle name="Ukupni zbroj 2 3 9 4 2 2 2" xfId="24467"/>
    <cellStyle name="Ukupni zbroj 2 3 9 4 2 3" xfId="24468"/>
    <cellStyle name="Ukupni zbroj 2 3 9 4 3" xfId="24469"/>
    <cellStyle name="Ukupni zbroj 2 3 9 4 3 2" xfId="24470"/>
    <cellStyle name="Ukupni zbroj 2 3 9 4 4" xfId="24471"/>
    <cellStyle name="Ukupni zbroj 2 3 9 5" xfId="24472"/>
    <cellStyle name="Ukupni zbroj 2 3 9 5 2" xfId="24473"/>
    <cellStyle name="Ukupni zbroj 2 3 9 5 2 2" xfId="24474"/>
    <cellStyle name="Ukupni zbroj 2 3 9 5 2 2 2" xfId="24475"/>
    <cellStyle name="Ukupni zbroj 2 3 9 5 2 3" xfId="24476"/>
    <cellStyle name="Ukupni zbroj 2 3 9 5 3" xfId="24477"/>
    <cellStyle name="Ukupni zbroj 2 3 9 5 3 2" xfId="24478"/>
    <cellStyle name="Ukupni zbroj 2 3 9 5 4" xfId="24479"/>
    <cellStyle name="Ukupni zbroj 2 3 9 6" xfId="24480"/>
    <cellStyle name="Ukupni zbroj 2 3 9 6 2" xfId="24481"/>
    <cellStyle name="Ukupni zbroj 2 3 9 6 2 2" xfId="24482"/>
    <cellStyle name="Ukupni zbroj 2 3 9 6 2 2 2" xfId="24483"/>
    <cellStyle name="Ukupni zbroj 2 3 9 6 2 3" xfId="24484"/>
    <cellStyle name="Ukupni zbroj 2 3 9 6 3" xfId="24485"/>
    <cellStyle name="Ukupni zbroj 2 3 9 6 3 2" xfId="24486"/>
    <cellStyle name="Ukupni zbroj 2 3 9 6 4" xfId="24487"/>
    <cellStyle name="Ukupni zbroj 2 3 9 7" xfId="24488"/>
    <cellStyle name="Ukupni zbroj 2 3 9 7 2" xfId="24489"/>
    <cellStyle name="Ukupni zbroj 2 3 9 7 2 2" xfId="24490"/>
    <cellStyle name="Ukupni zbroj 2 3 9 7 2 2 2" xfId="24491"/>
    <cellStyle name="Ukupni zbroj 2 3 9 7 2 3" xfId="24492"/>
    <cellStyle name="Ukupni zbroj 2 3 9 7 3" xfId="24493"/>
    <cellStyle name="Ukupni zbroj 2 3 9 7 3 2" xfId="24494"/>
    <cellStyle name="Ukupni zbroj 2 3 9 7 4" xfId="24495"/>
    <cellStyle name="Ukupni zbroj 2 3 9 8" xfId="24496"/>
    <cellStyle name="Ukupni zbroj 2 3 9 8 2" xfId="24497"/>
    <cellStyle name="Ukupni zbroj 2 3 9 8 2 2" xfId="24498"/>
    <cellStyle name="Ukupni zbroj 2 3 9 8 2 2 2" xfId="24499"/>
    <cellStyle name="Ukupni zbroj 2 3 9 8 2 3" xfId="24500"/>
    <cellStyle name="Ukupni zbroj 2 3 9 8 3" xfId="24501"/>
    <cellStyle name="Ukupni zbroj 2 3 9 8 3 2" xfId="24502"/>
    <cellStyle name="Ukupni zbroj 2 3 9 8 4" xfId="24503"/>
    <cellStyle name="Ukupni zbroj 2 3 9 9" xfId="24504"/>
    <cellStyle name="Ukupni zbroj 2 3 9 9 2" xfId="24505"/>
    <cellStyle name="Ukupni zbroj 2 3 9 9 2 2" xfId="24506"/>
    <cellStyle name="Ukupni zbroj 2 3 9 9 2 2 2" xfId="24507"/>
    <cellStyle name="Ukupni zbroj 2 3 9 9 2 3" xfId="24508"/>
    <cellStyle name="Ukupni zbroj 2 3 9 9 3" xfId="24509"/>
    <cellStyle name="Ukupni zbroj 2 3 9 9 3 2" xfId="24510"/>
    <cellStyle name="Ukupni zbroj 2 3 9 9 4" xfId="24511"/>
    <cellStyle name="Ukupni zbroj 2 4" xfId="24512"/>
    <cellStyle name="Ukupni zbroj 2 4 10" xfId="24513"/>
    <cellStyle name="Ukupni zbroj 2 4 10 2" xfId="24514"/>
    <cellStyle name="Ukupni zbroj 2 4 10 2 2" xfId="24515"/>
    <cellStyle name="Ukupni zbroj 2 4 10 2 2 2" xfId="24516"/>
    <cellStyle name="Ukupni zbroj 2 4 10 2 3" xfId="24517"/>
    <cellStyle name="Ukupni zbroj 2 4 10 3" xfId="24518"/>
    <cellStyle name="Ukupni zbroj 2 4 10 3 2" xfId="24519"/>
    <cellStyle name="Ukupni zbroj 2 4 10 4" xfId="24520"/>
    <cellStyle name="Ukupni zbroj 2 4 11" xfId="24521"/>
    <cellStyle name="Ukupni zbroj 2 4 11 2" xfId="24522"/>
    <cellStyle name="Ukupni zbroj 2 4 11 2 2" xfId="24523"/>
    <cellStyle name="Ukupni zbroj 2 4 11 2 2 2" xfId="24524"/>
    <cellStyle name="Ukupni zbroj 2 4 11 2 3" xfId="24525"/>
    <cellStyle name="Ukupni zbroj 2 4 11 3" xfId="24526"/>
    <cellStyle name="Ukupni zbroj 2 4 11 3 2" xfId="24527"/>
    <cellStyle name="Ukupni zbroj 2 4 11 4" xfId="24528"/>
    <cellStyle name="Ukupni zbroj 2 4 12" xfId="24529"/>
    <cellStyle name="Ukupni zbroj 2 4 12 2" xfId="24530"/>
    <cellStyle name="Ukupni zbroj 2 4 12 2 2" xfId="24531"/>
    <cellStyle name="Ukupni zbroj 2 4 12 3" xfId="24532"/>
    <cellStyle name="Ukupni zbroj 2 4 13" xfId="24533"/>
    <cellStyle name="Ukupni zbroj 2 4 13 2" xfId="24534"/>
    <cellStyle name="Ukupni zbroj 2 4 14" xfId="24535"/>
    <cellStyle name="Ukupni zbroj 2 4 2" xfId="24536"/>
    <cellStyle name="Ukupni zbroj 2 4 2 2" xfId="24537"/>
    <cellStyle name="Ukupni zbroj 2 4 2 2 2" xfId="24538"/>
    <cellStyle name="Ukupni zbroj 2 4 2 2 2 2" xfId="24539"/>
    <cellStyle name="Ukupni zbroj 2 4 2 2 3" xfId="24540"/>
    <cellStyle name="Ukupni zbroj 2 4 2 3" xfId="24541"/>
    <cellStyle name="Ukupni zbroj 2 4 2 3 2" xfId="24542"/>
    <cellStyle name="Ukupni zbroj 2 4 2 4" xfId="24543"/>
    <cellStyle name="Ukupni zbroj 2 4 3" xfId="24544"/>
    <cellStyle name="Ukupni zbroj 2 4 3 2" xfId="24545"/>
    <cellStyle name="Ukupni zbroj 2 4 3 2 2" xfId="24546"/>
    <cellStyle name="Ukupni zbroj 2 4 3 2 2 2" xfId="24547"/>
    <cellStyle name="Ukupni zbroj 2 4 3 2 3" xfId="24548"/>
    <cellStyle name="Ukupni zbroj 2 4 3 3" xfId="24549"/>
    <cellStyle name="Ukupni zbroj 2 4 3 3 2" xfId="24550"/>
    <cellStyle name="Ukupni zbroj 2 4 3 4" xfId="24551"/>
    <cellStyle name="Ukupni zbroj 2 4 4" xfId="24552"/>
    <cellStyle name="Ukupni zbroj 2 4 4 2" xfId="24553"/>
    <cellStyle name="Ukupni zbroj 2 4 4 2 2" xfId="24554"/>
    <cellStyle name="Ukupni zbroj 2 4 4 2 2 2" xfId="24555"/>
    <cellStyle name="Ukupni zbroj 2 4 4 2 3" xfId="24556"/>
    <cellStyle name="Ukupni zbroj 2 4 4 3" xfId="24557"/>
    <cellStyle name="Ukupni zbroj 2 4 4 3 2" xfId="24558"/>
    <cellStyle name="Ukupni zbroj 2 4 4 4" xfId="24559"/>
    <cellStyle name="Ukupni zbroj 2 4 5" xfId="24560"/>
    <cellStyle name="Ukupni zbroj 2 4 5 2" xfId="24561"/>
    <cellStyle name="Ukupni zbroj 2 4 5 2 2" xfId="24562"/>
    <cellStyle name="Ukupni zbroj 2 4 5 2 2 2" xfId="24563"/>
    <cellStyle name="Ukupni zbroj 2 4 5 2 3" xfId="24564"/>
    <cellStyle name="Ukupni zbroj 2 4 5 3" xfId="24565"/>
    <cellStyle name="Ukupni zbroj 2 4 5 3 2" xfId="24566"/>
    <cellStyle name="Ukupni zbroj 2 4 5 4" xfId="24567"/>
    <cellStyle name="Ukupni zbroj 2 4 6" xfId="24568"/>
    <cellStyle name="Ukupni zbroj 2 4 6 2" xfId="24569"/>
    <cellStyle name="Ukupni zbroj 2 4 6 2 2" xfId="24570"/>
    <cellStyle name="Ukupni zbroj 2 4 6 2 2 2" xfId="24571"/>
    <cellStyle name="Ukupni zbroj 2 4 6 2 3" xfId="24572"/>
    <cellStyle name="Ukupni zbroj 2 4 6 3" xfId="24573"/>
    <cellStyle name="Ukupni zbroj 2 4 6 3 2" xfId="24574"/>
    <cellStyle name="Ukupni zbroj 2 4 6 4" xfId="24575"/>
    <cellStyle name="Ukupni zbroj 2 4 7" xfId="24576"/>
    <cellStyle name="Ukupni zbroj 2 4 7 2" xfId="24577"/>
    <cellStyle name="Ukupni zbroj 2 4 7 2 2" xfId="24578"/>
    <cellStyle name="Ukupni zbroj 2 4 7 2 2 2" xfId="24579"/>
    <cellStyle name="Ukupni zbroj 2 4 7 2 3" xfId="24580"/>
    <cellStyle name="Ukupni zbroj 2 4 7 3" xfId="24581"/>
    <cellStyle name="Ukupni zbroj 2 4 7 3 2" xfId="24582"/>
    <cellStyle name="Ukupni zbroj 2 4 7 4" xfId="24583"/>
    <cellStyle name="Ukupni zbroj 2 4 8" xfId="24584"/>
    <cellStyle name="Ukupni zbroj 2 4 8 2" xfId="24585"/>
    <cellStyle name="Ukupni zbroj 2 4 8 2 2" xfId="24586"/>
    <cellStyle name="Ukupni zbroj 2 4 8 2 2 2" xfId="24587"/>
    <cellStyle name="Ukupni zbroj 2 4 8 2 3" xfId="24588"/>
    <cellStyle name="Ukupni zbroj 2 4 8 3" xfId="24589"/>
    <cellStyle name="Ukupni zbroj 2 4 8 3 2" xfId="24590"/>
    <cellStyle name="Ukupni zbroj 2 4 8 4" xfId="24591"/>
    <cellStyle name="Ukupni zbroj 2 4 9" xfId="24592"/>
    <cellStyle name="Ukupni zbroj 2 4 9 2" xfId="24593"/>
    <cellStyle name="Ukupni zbroj 2 4 9 2 2" xfId="24594"/>
    <cellStyle name="Ukupni zbroj 2 4 9 2 2 2" xfId="24595"/>
    <cellStyle name="Ukupni zbroj 2 4 9 2 3" xfId="24596"/>
    <cellStyle name="Ukupni zbroj 2 4 9 3" xfId="24597"/>
    <cellStyle name="Ukupni zbroj 2 4 9 3 2" xfId="24598"/>
    <cellStyle name="Ukupni zbroj 2 4 9 4" xfId="24599"/>
    <cellStyle name="Ukupni zbroj 2 5" xfId="24600"/>
    <cellStyle name="Ukupni zbroj 2 5 10" xfId="24601"/>
    <cellStyle name="Ukupni zbroj 2 5 10 2" xfId="24602"/>
    <cellStyle name="Ukupni zbroj 2 5 10 2 2" xfId="24603"/>
    <cellStyle name="Ukupni zbroj 2 5 10 2 2 2" xfId="24604"/>
    <cellStyle name="Ukupni zbroj 2 5 10 2 3" xfId="24605"/>
    <cellStyle name="Ukupni zbroj 2 5 10 3" xfId="24606"/>
    <cellStyle name="Ukupni zbroj 2 5 10 3 2" xfId="24607"/>
    <cellStyle name="Ukupni zbroj 2 5 10 4" xfId="24608"/>
    <cellStyle name="Ukupni zbroj 2 5 11" xfId="24609"/>
    <cellStyle name="Ukupni zbroj 2 5 11 2" xfId="24610"/>
    <cellStyle name="Ukupni zbroj 2 5 11 2 2" xfId="24611"/>
    <cellStyle name="Ukupni zbroj 2 5 11 2 2 2" xfId="24612"/>
    <cellStyle name="Ukupni zbroj 2 5 11 2 3" xfId="24613"/>
    <cellStyle name="Ukupni zbroj 2 5 11 3" xfId="24614"/>
    <cellStyle name="Ukupni zbroj 2 5 11 3 2" xfId="24615"/>
    <cellStyle name="Ukupni zbroj 2 5 11 4" xfId="24616"/>
    <cellStyle name="Ukupni zbroj 2 5 12" xfId="24617"/>
    <cellStyle name="Ukupni zbroj 2 5 12 2" xfId="24618"/>
    <cellStyle name="Ukupni zbroj 2 5 12 2 2" xfId="24619"/>
    <cellStyle name="Ukupni zbroj 2 5 12 3" xfId="24620"/>
    <cellStyle name="Ukupni zbroj 2 5 13" xfId="24621"/>
    <cellStyle name="Ukupni zbroj 2 5 13 2" xfId="24622"/>
    <cellStyle name="Ukupni zbroj 2 5 14" xfId="24623"/>
    <cellStyle name="Ukupni zbroj 2 5 2" xfId="24624"/>
    <cellStyle name="Ukupni zbroj 2 5 2 2" xfId="24625"/>
    <cellStyle name="Ukupni zbroj 2 5 2 2 2" xfId="24626"/>
    <cellStyle name="Ukupni zbroj 2 5 2 2 2 2" xfId="24627"/>
    <cellStyle name="Ukupni zbroj 2 5 2 2 3" xfId="24628"/>
    <cellStyle name="Ukupni zbroj 2 5 2 3" xfId="24629"/>
    <cellStyle name="Ukupni zbroj 2 5 2 3 2" xfId="24630"/>
    <cellStyle name="Ukupni zbroj 2 5 2 4" xfId="24631"/>
    <cellStyle name="Ukupni zbroj 2 5 3" xfId="24632"/>
    <cellStyle name="Ukupni zbroj 2 5 3 2" xfId="24633"/>
    <cellStyle name="Ukupni zbroj 2 5 3 2 2" xfId="24634"/>
    <cellStyle name="Ukupni zbroj 2 5 3 2 2 2" xfId="24635"/>
    <cellStyle name="Ukupni zbroj 2 5 3 2 3" xfId="24636"/>
    <cellStyle name="Ukupni zbroj 2 5 3 3" xfId="24637"/>
    <cellStyle name="Ukupni zbroj 2 5 3 3 2" xfId="24638"/>
    <cellStyle name="Ukupni zbroj 2 5 3 4" xfId="24639"/>
    <cellStyle name="Ukupni zbroj 2 5 4" xfId="24640"/>
    <cellStyle name="Ukupni zbroj 2 5 4 2" xfId="24641"/>
    <cellStyle name="Ukupni zbroj 2 5 4 2 2" xfId="24642"/>
    <cellStyle name="Ukupni zbroj 2 5 4 2 2 2" xfId="24643"/>
    <cellStyle name="Ukupni zbroj 2 5 4 2 3" xfId="24644"/>
    <cellStyle name="Ukupni zbroj 2 5 4 3" xfId="24645"/>
    <cellStyle name="Ukupni zbroj 2 5 4 3 2" xfId="24646"/>
    <cellStyle name="Ukupni zbroj 2 5 4 4" xfId="24647"/>
    <cellStyle name="Ukupni zbroj 2 5 5" xfId="24648"/>
    <cellStyle name="Ukupni zbroj 2 5 5 2" xfId="24649"/>
    <cellStyle name="Ukupni zbroj 2 5 5 2 2" xfId="24650"/>
    <cellStyle name="Ukupni zbroj 2 5 5 2 2 2" xfId="24651"/>
    <cellStyle name="Ukupni zbroj 2 5 5 2 3" xfId="24652"/>
    <cellStyle name="Ukupni zbroj 2 5 5 3" xfId="24653"/>
    <cellStyle name="Ukupni zbroj 2 5 5 3 2" xfId="24654"/>
    <cellStyle name="Ukupni zbroj 2 5 5 4" xfId="24655"/>
    <cellStyle name="Ukupni zbroj 2 5 6" xfId="24656"/>
    <cellStyle name="Ukupni zbroj 2 5 6 2" xfId="24657"/>
    <cellStyle name="Ukupni zbroj 2 5 6 2 2" xfId="24658"/>
    <cellStyle name="Ukupni zbroj 2 5 6 2 2 2" xfId="24659"/>
    <cellStyle name="Ukupni zbroj 2 5 6 2 3" xfId="24660"/>
    <cellStyle name="Ukupni zbroj 2 5 6 3" xfId="24661"/>
    <cellStyle name="Ukupni zbroj 2 5 6 3 2" xfId="24662"/>
    <cellStyle name="Ukupni zbroj 2 5 6 4" xfId="24663"/>
    <cellStyle name="Ukupni zbroj 2 5 7" xfId="24664"/>
    <cellStyle name="Ukupni zbroj 2 5 7 2" xfId="24665"/>
    <cellStyle name="Ukupni zbroj 2 5 7 2 2" xfId="24666"/>
    <cellStyle name="Ukupni zbroj 2 5 7 2 2 2" xfId="24667"/>
    <cellStyle name="Ukupni zbroj 2 5 7 2 3" xfId="24668"/>
    <cellStyle name="Ukupni zbroj 2 5 7 3" xfId="24669"/>
    <cellStyle name="Ukupni zbroj 2 5 7 3 2" xfId="24670"/>
    <cellStyle name="Ukupni zbroj 2 5 7 4" xfId="24671"/>
    <cellStyle name="Ukupni zbroj 2 5 8" xfId="24672"/>
    <cellStyle name="Ukupni zbroj 2 5 8 2" xfId="24673"/>
    <cellStyle name="Ukupni zbroj 2 5 8 2 2" xfId="24674"/>
    <cellStyle name="Ukupni zbroj 2 5 8 2 2 2" xfId="24675"/>
    <cellStyle name="Ukupni zbroj 2 5 8 2 3" xfId="24676"/>
    <cellStyle name="Ukupni zbroj 2 5 8 3" xfId="24677"/>
    <cellStyle name="Ukupni zbroj 2 5 8 3 2" xfId="24678"/>
    <cellStyle name="Ukupni zbroj 2 5 8 4" xfId="24679"/>
    <cellStyle name="Ukupni zbroj 2 5 9" xfId="24680"/>
    <cellStyle name="Ukupni zbroj 2 5 9 2" xfId="24681"/>
    <cellStyle name="Ukupni zbroj 2 5 9 2 2" xfId="24682"/>
    <cellStyle name="Ukupni zbroj 2 5 9 2 2 2" xfId="24683"/>
    <cellStyle name="Ukupni zbroj 2 5 9 2 3" xfId="24684"/>
    <cellStyle name="Ukupni zbroj 2 5 9 3" xfId="24685"/>
    <cellStyle name="Ukupni zbroj 2 5 9 3 2" xfId="24686"/>
    <cellStyle name="Ukupni zbroj 2 5 9 4" xfId="24687"/>
    <cellStyle name="Ukupni zbroj 2 6" xfId="24688"/>
    <cellStyle name="Ukupni zbroj 2 6 10" xfId="24689"/>
    <cellStyle name="Ukupni zbroj 2 6 10 2" xfId="24690"/>
    <cellStyle name="Ukupni zbroj 2 6 10 2 2" xfId="24691"/>
    <cellStyle name="Ukupni zbroj 2 6 10 2 2 2" xfId="24692"/>
    <cellStyle name="Ukupni zbroj 2 6 10 2 3" xfId="24693"/>
    <cellStyle name="Ukupni zbroj 2 6 10 3" xfId="24694"/>
    <cellStyle name="Ukupni zbroj 2 6 10 3 2" xfId="24695"/>
    <cellStyle name="Ukupni zbroj 2 6 10 4" xfId="24696"/>
    <cellStyle name="Ukupni zbroj 2 6 11" xfId="24697"/>
    <cellStyle name="Ukupni zbroj 2 6 11 2" xfId="24698"/>
    <cellStyle name="Ukupni zbroj 2 6 11 2 2" xfId="24699"/>
    <cellStyle name="Ukupni zbroj 2 6 11 2 2 2" xfId="24700"/>
    <cellStyle name="Ukupni zbroj 2 6 11 2 3" xfId="24701"/>
    <cellStyle name="Ukupni zbroj 2 6 11 3" xfId="24702"/>
    <cellStyle name="Ukupni zbroj 2 6 11 3 2" xfId="24703"/>
    <cellStyle name="Ukupni zbroj 2 6 11 4" xfId="24704"/>
    <cellStyle name="Ukupni zbroj 2 6 12" xfId="24705"/>
    <cellStyle name="Ukupni zbroj 2 6 12 2" xfId="24706"/>
    <cellStyle name="Ukupni zbroj 2 6 12 2 2" xfId="24707"/>
    <cellStyle name="Ukupni zbroj 2 6 12 3" xfId="24708"/>
    <cellStyle name="Ukupni zbroj 2 6 13" xfId="24709"/>
    <cellStyle name="Ukupni zbroj 2 6 13 2" xfId="24710"/>
    <cellStyle name="Ukupni zbroj 2 6 14" xfId="24711"/>
    <cellStyle name="Ukupni zbroj 2 6 2" xfId="24712"/>
    <cellStyle name="Ukupni zbroj 2 6 2 2" xfId="24713"/>
    <cellStyle name="Ukupni zbroj 2 6 2 2 2" xfId="24714"/>
    <cellStyle name="Ukupni zbroj 2 6 2 2 2 2" xfId="24715"/>
    <cellStyle name="Ukupni zbroj 2 6 2 2 3" xfId="24716"/>
    <cellStyle name="Ukupni zbroj 2 6 2 3" xfId="24717"/>
    <cellStyle name="Ukupni zbroj 2 6 2 3 2" xfId="24718"/>
    <cellStyle name="Ukupni zbroj 2 6 2 4" xfId="24719"/>
    <cellStyle name="Ukupni zbroj 2 6 3" xfId="24720"/>
    <cellStyle name="Ukupni zbroj 2 6 3 2" xfId="24721"/>
    <cellStyle name="Ukupni zbroj 2 6 3 2 2" xfId="24722"/>
    <cellStyle name="Ukupni zbroj 2 6 3 2 2 2" xfId="24723"/>
    <cellStyle name="Ukupni zbroj 2 6 3 2 3" xfId="24724"/>
    <cellStyle name="Ukupni zbroj 2 6 3 3" xfId="24725"/>
    <cellStyle name="Ukupni zbroj 2 6 3 3 2" xfId="24726"/>
    <cellStyle name="Ukupni zbroj 2 6 3 4" xfId="24727"/>
    <cellStyle name="Ukupni zbroj 2 6 4" xfId="24728"/>
    <cellStyle name="Ukupni zbroj 2 6 4 2" xfId="24729"/>
    <cellStyle name="Ukupni zbroj 2 6 4 2 2" xfId="24730"/>
    <cellStyle name="Ukupni zbroj 2 6 4 2 2 2" xfId="24731"/>
    <cellStyle name="Ukupni zbroj 2 6 4 2 3" xfId="24732"/>
    <cellStyle name="Ukupni zbroj 2 6 4 3" xfId="24733"/>
    <cellStyle name="Ukupni zbroj 2 6 4 3 2" xfId="24734"/>
    <cellStyle name="Ukupni zbroj 2 6 4 4" xfId="24735"/>
    <cellStyle name="Ukupni zbroj 2 6 5" xfId="24736"/>
    <cellStyle name="Ukupni zbroj 2 6 5 2" xfId="24737"/>
    <cellStyle name="Ukupni zbroj 2 6 5 2 2" xfId="24738"/>
    <cellStyle name="Ukupni zbroj 2 6 5 2 2 2" xfId="24739"/>
    <cellStyle name="Ukupni zbroj 2 6 5 2 3" xfId="24740"/>
    <cellStyle name="Ukupni zbroj 2 6 5 3" xfId="24741"/>
    <cellStyle name="Ukupni zbroj 2 6 5 3 2" xfId="24742"/>
    <cellStyle name="Ukupni zbroj 2 6 5 4" xfId="24743"/>
    <cellStyle name="Ukupni zbroj 2 6 6" xfId="24744"/>
    <cellStyle name="Ukupni zbroj 2 6 6 2" xfId="24745"/>
    <cellStyle name="Ukupni zbroj 2 6 6 2 2" xfId="24746"/>
    <cellStyle name="Ukupni zbroj 2 6 6 2 2 2" xfId="24747"/>
    <cellStyle name="Ukupni zbroj 2 6 6 2 3" xfId="24748"/>
    <cellStyle name="Ukupni zbroj 2 6 6 3" xfId="24749"/>
    <cellStyle name="Ukupni zbroj 2 6 6 3 2" xfId="24750"/>
    <cellStyle name="Ukupni zbroj 2 6 6 4" xfId="24751"/>
    <cellStyle name="Ukupni zbroj 2 6 7" xfId="24752"/>
    <cellStyle name="Ukupni zbroj 2 6 7 2" xfId="24753"/>
    <cellStyle name="Ukupni zbroj 2 6 7 2 2" xfId="24754"/>
    <cellStyle name="Ukupni zbroj 2 6 7 2 2 2" xfId="24755"/>
    <cellStyle name="Ukupni zbroj 2 6 7 2 3" xfId="24756"/>
    <cellStyle name="Ukupni zbroj 2 6 7 3" xfId="24757"/>
    <cellStyle name="Ukupni zbroj 2 6 7 3 2" xfId="24758"/>
    <cellStyle name="Ukupni zbroj 2 6 7 4" xfId="24759"/>
    <cellStyle name="Ukupni zbroj 2 6 8" xfId="24760"/>
    <cellStyle name="Ukupni zbroj 2 6 8 2" xfId="24761"/>
    <cellStyle name="Ukupni zbroj 2 6 8 2 2" xfId="24762"/>
    <cellStyle name="Ukupni zbroj 2 6 8 2 2 2" xfId="24763"/>
    <cellStyle name="Ukupni zbroj 2 6 8 2 3" xfId="24764"/>
    <cellStyle name="Ukupni zbroj 2 6 8 3" xfId="24765"/>
    <cellStyle name="Ukupni zbroj 2 6 8 3 2" xfId="24766"/>
    <cellStyle name="Ukupni zbroj 2 6 8 4" xfId="24767"/>
    <cellStyle name="Ukupni zbroj 2 6 9" xfId="24768"/>
    <cellStyle name="Ukupni zbroj 2 6 9 2" xfId="24769"/>
    <cellStyle name="Ukupni zbroj 2 6 9 2 2" xfId="24770"/>
    <cellStyle name="Ukupni zbroj 2 6 9 2 2 2" xfId="24771"/>
    <cellStyle name="Ukupni zbroj 2 6 9 2 3" xfId="24772"/>
    <cellStyle name="Ukupni zbroj 2 6 9 3" xfId="24773"/>
    <cellStyle name="Ukupni zbroj 2 6 9 3 2" xfId="24774"/>
    <cellStyle name="Ukupni zbroj 2 6 9 4" xfId="24775"/>
    <cellStyle name="Ukupni zbroj 2 7" xfId="24776"/>
    <cellStyle name="Ukupni zbroj 2 7 10" xfId="24777"/>
    <cellStyle name="Ukupni zbroj 2 7 10 2" xfId="24778"/>
    <cellStyle name="Ukupni zbroj 2 7 10 2 2" xfId="24779"/>
    <cellStyle name="Ukupni zbroj 2 7 10 2 2 2" xfId="24780"/>
    <cellStyle name="Ukupni zbroj 2 7 10 2 3" xfId="24781"/>
    <cellStyle name="Ukupni zbroj 2 7 10 3" xfId="24782"/>
    <cellStyle name="Ukupni zbroj 2 7 10 3 2" xfId="24783"/>
    <cellStyle name="Ukupni zbroj 2 7 10 4" xfId="24784"/>
    <cellStyle name="Ukupni zbroj 2 7 11" xfId="24785"/>
    <cellStyle name="Ukupni zbroj 2 7 11 2" xfId="24786"/>
    <cellStyle name="Ukupni zbroj 2 7 11 2 2" xfId="24787"/>
    <cellStyle name="Ukupni zbroj 2 7 11 2 2 2" xfId="24788"/>
    <cellStyle name="Ukupni zbroj 2 7 11 2 3" xfId="24789"/>
    <cellStyle name="Ukupni zbroj 2 7 11 3" xfId="24790"/>
    <cellStyle name="Ukupni zbroj 2 7 11 3 2" xfId="24791"/>
    <cellStyle name="Ukupni zbroj 2 7 11 4" xfId="24792"/>
    <cellStyle name="Ukupni zbroj 2 7 12" xfId="24793"/>
    <cellStyle name="Ukupni zbroj 2 7 12 2" xfId="24794"/>
    <cellStyle name="Ukupni zbroj 2 7 12 2 2" xfId="24795"/>
    <cellStyle name="Ukupni zbroj 2 7 12 3" xfId="24796"/>
    <cellStyle name="Ukupni zbroj 2 7 13" xfId="24797"/>
    <cellStyle name="Ukupni zbroj 2 7 13 2" xfId="24798"/>
    <cellStyle name="Ukupni zbroj 2 7 14" xfId="24799"/>
    <cellStyle name="Ukupni zbroj 2 7 2" xfId="24800"/>
    <cellStyle name="Ukupni zbroj 2 7 2 2" xfId="24801"/>
    <cellStyle name="Ukupni zbroj 2 7 2 2 2" xfId="24802"/>
    <cellStyle name="Ukupni zbroj 2 7 2 2 2 2" xfId="24803"/>
    <cellStyle name="Ukupni zbroj 2 7 2 2 3" xfId="24804"/>
    <cellStyle name="Ukupni zbroj 2 7 2 3" xfId="24805"/>
    <cellStyle name="Ukupni zbroj 2 7 2 3 2" xfId="24806"/>
    <cellStyle name="Ukupni zbroj 2 7 2 4" xfId="24807"/>
    <cellStyle name="Ukupni zbroj 2 7 3" xfId="24808"/>
    <cellStyle name="Ukupni zbroj 2 7 3 2" xfId="24809"/>
    <cellStyle name="Ukupni zbroj 2 7 3 2 2" xfId="24810"/>
    <cellStyle name="Ukupni zbroj 2 7 3 2 2 2" xfId="24811"/>
    <cellStyle name="Ukupni zbroj 2 7 3 2 3" xfId="24812"/>
    <cellStyle name="Ukupni zbroj 2 7 3 3" xfId="24813"/>
    <cellStyle name="Ukupni zbroj 2 7 3 3 2" xfId="24814"/>
    <cellStyle name="Ukupni zbroj 2 7 3 4" xfId="24815"/>
    <cellStyle name="Ukupni zbroj 2 7 4" xfId="24816"/>
    <cellStyle name="Ukupni zbroj 2 7 4 2" xfId="24817"/>
    <cellStyle name="Ukupni zbroj 2 7 4 2 2" xfId="24818"/>
    <cellStyle name="Ukupni zbroj 2 7 4 2 2 2" xfId="24819"/>
    <cellStyle name="Ukupni zbroj 2 7 4 2 3" xfId="24820"/>
    <cellStyle name="Ukupni zbroj 2 7 4 3" xfId="24821"/>
    <cellStyle name="Ukupni zbroj 2 7 4 3 2" xfId="24822"/>
    <cellStyle name="Ukupni zbroj 2 7 4 4" xfId="24823"/>
    <cellStyle name="Ukupni zbroj 2 7 5" xfId="24824"/>
    <cellStyle name="Ukupni zbroj 2 7 5 2" xfId="24825"/>
    <cellStyle name="Ukupni zbroj 2 7 5 2 2" xfId="24826"/>
    <cellStyle name="Ukupni zbroj 2 7 5 2 2 2" xfId="24827"/>
    <cellStyle name="Ukupni zbroj 2 7 5 2 3" xfId="24828"/>
    <cellStyle name="Ukupni zbroj 2 7 5 3" xfId="24829"/>
    <cellStyle name="Ukupni zbroj 2 7 5 3 2" xfId="24830"/>
    <cellStyle name="Ukupni zbroj 2 7 5 4" xfId="24831"/>
    <cellStyle name="Ukupni zbroj 2 7 6" xfId="24832"/>
    <cellStyle name="Ukupni zbroj 2 7 6 2" xfId="24833"/>
    <cellStyle name="Ukupni zbroj 2 7 6 2 2" xfId="24834"/>
    <cellStyle name="Ukupni zbroj 2 7 6 2 2 2" xfId="24835"/>
    <cellStyle name="Ukupni zbroj 2 7 6 2 3" xfId="24836"/>
    <cellStyle name="Ukupni zbroj 2 7 6 3" xfId="24837"/>
    <cellStyle name="Ukupni zbroj 2 7 6 3 2" xfId="24838"/>
    <cellStyle name="Ukupni zbroj 2 7 6 4" xfId="24839"/>
    <cellStyle name="Ukupni zbroj 2 7 7" xfId="24840"/>
    <cellStyle name="Ukupni zbroj 2 7 7 2" xfId="24841"/>
    <cellStyle name="Ukupni zbroj 2 7 7 2 2" xfId="24842"/>
    <cellStyle name="Ukupni zbroj 2 7 7 2 2 2" xfId="24843"/>
    <cellStyle name="Ukupni zbroj 2 7 7 2 3" xfId="24844"/>
    <cellStyle name="Ukupni zbroj 2 7 7 3" xfId="24845"/>
    <cellStyle name="Ukupni zbroj 2 7 7 3 2" xfId="24846"/>
    <cellStyle name="Ukupni zbroj 2 7 7 4" xfId="24847"/>
    <cellStyle name="Ukupni zbroj 2 7 8" xfId="24848"/>
    <cellStyle name="Ukupni zbroj 2 7 8 2" xfId="24849"/>
    <cellStyle name="Ukupni zbroj 2 7 8 2 2" xfId="24850"/>
    <cellStyle name="Ukupni zbroj 2 7 8 2 2 2" xfId="24851"/>
    <cellStyle name="Ukupni zbroj 2 7 8 2 3" xfId="24852"/>
    <cellStyle name="Ukupni zbroj 2 7 8 3" xfId="24853"/>
    <cellStyle name="Ukupni zbroj 2 7 8 3 2" xfId="24854"/>
    <cellStyle name="Ukupni zbroj 2 7 8 4" xfId="24855"/>
    <cellStyle name="Ukupni zbroj 2 7 9" xfId="24856"/>
    <cellStyle name="Ukupni zbroj 2 7 9 2" xfId="24857"/>
    <cellStyle name="Ukupni zbroj 2 7 9 2 2" xfId="24858"/>
    <cellStyle name="Ukupni zbroj 2 7 9 2 2 2" xfId="24859"/>
    <cellStyle name="Ukupni zbroj 2 7 9 2 3" xfId="24860"/>
    <cellStyle name="Ukupni zbroj 2 7 9 3" xfId="24861"/>
    <cellStyle name="Ukupni zbroj 2 7 9 3 2" xfId="24862"/>
    <cellStyle name="Ukupni zbroj 2 7 9 4" xfId="24863"/>
    <cellStyle name="Ukupni zbroj 2 8" xfId="24864"/>
    <cellStyle name="Ukupni zbroj 2 8 10" xfId="24865"/>
    <cellStyle name="Ukupni zbroj 2 8 10 2" xfId="24866"/>
    <cellStyle name="Ukupni zbroj 2 8 10 2 2" xfId="24867"/>
    <cellStyle name="Ukupni zbroj 2 8 10 2 2 2" xfId="24868"/>
    <cellStyle name="Ukupni zbroj 2 8 10 2 3" xfId="24869"/>
    <cellStyle name="Ukupni zbroj 2 8 10 3" xfId="24870"/>
    <cellStyle name="Ukupni zbroj 2 8 10 3 2" xfId="24871"/>
    <cellStyle name="Ukupni zbroj 2 8 10 4" xfId="24872"/>
    <cellStyle name="Ukupni zbroj 2 8 11" xfId="24873"/>
    <cellStyle name="Ukupni zbroj 2 8 11 2" xfId="24874"/>
    <cellStyle name="Ukupni zbroj 2 8 11 2 2" xfId="24875"/>
    <cellStyle name="Ukupni zbroj 2 8 11 2 2 2" xfId="24876"/>
    <cellStyle name="Ukupni zbroj 2 8 11 2 3" xfId="24877"/>
    <cellStyle name="Ukupni zbroj 2 8 11 3" xfId="24878"/>
    <cellStyle name="Ukupni zbroj 2 8 11 3 2" xfId="24879"/>
    <cellStyle name="Ukupni zbroj 2 8 11 4" xfId="24880"/>
    <cellStyle name="Ukupni zbroj 2 8 12" xfId="24881"/>
    <cellStyle name="Ukupni zbroj 2 8 12 2" xfId="24882"/>
    <cellStyle name="Ukupni zbroj 2 8 12 2 2" xfId="24883"/>
    <cellStyle name="Ukupni zbroj 2 8 12 3" xfId="24884"/>
    <cellStyle name="Ukupni zbroj 2 8 13" xfId="24885"/>
    <cellStyle name="Ukupni zbroj 2 8 13 2" xfId="24886"/>
    <cellStyle name="Ukupni zbroj 2 8 14" xfId="24887"/>
    <cellStyle name="Ukupni zbroj 2 8 2" xfId="24888"/>
    <cellStyle name="Ukupni zbroj 2 8 2 2" xfId="24889"/>
    <cellStyle name="Ukupni zbroj 2 8 2 2 2" xfId="24890"/>
    <cellStyle name="Ukupni zbroj 2 8 2 2 2 2" xfId="24891"/>
    <cellStyle name="Ukupni zbroj 2 8 2 2 3" xfId="24892"/>
    <cellStyle name="Ukupni zbroj 2 8 2 3" xfId="24893"/>
    <cellStyle name="Ukupni zbroj 2 8 2 3 2" xfId="24894"/>
    <cellStyle name="Ukupni zbroj 2 8 2 4" xfId="24895"/>
    <cellStyle name="Ukupni zbroj 2 8 3" xfId="24896"/>
    <cellStyle name="Ukupni zbroj 2 8 3 2" xfId="24897"/>
    <cellStyle name="Ukupni zbroj 2 8 3 2 2" xfId="24898"/>
    <cellStyle name="Ukupni zbroj 2 8 3 2 2 2" xfId="24899"/>
    <cellStyle name="Ukupni zbroj 2 8 3 2 3" xfId="24900"/>
    <cellStyle name="Ukupni zbroj 2 8 3 3" xfId="24901"/>
    <cellStyle name="Ukupni zbroj 2 8 3 3 2" xfId="24902"/>
    <cellStyle name="Ukupni zbroj 2 8 3 4" xfId="24903"/>
    <cellStyle name="Ukupni zbroj 2 8 4" xfId="24904"/>
    <cellStyle name="Ukupni zbroj 2 8 4 2" xfId="24905"/>
    <cellStyle name="Ukupni zbroj 2 8 4 2 2" xfId="24906"/>
    <cellStyle name="Ukupni zbroj 2 8 4 2 2 2" xfId="24907"/>
    <cellStyle name="Ukupni zbroj 2 8 4 2 3" xfId="24908"/>
    <cellStyle name="Ukupni zbroj 2 8 4 3" xfId="24909"/>
    <cellStyle name="Ukupni zbroj 2 8 4 3 2" xfId="24910"/>
    <cellStyle name="Ukupni zbroj 2 8 4 4" xfId="24911"/>
    <cellStyle name="Ukupni zbroj 2 8 5" xfId="24912"/>
    <cellStyle name="Ukupni zbroj 2 8 5 2" xfId="24913"/>
    <cellStyle name="Ukupni zbroj 2 8 5 2 2" xfId="24914"/>
    <cellStyle name="Ukupni zbroj 2 8 5 2 2 2" xfId="24915"/>
    <cellStyle name="Ukupni zbroj 2 8 5 2 3" xfId="24916"/>
    <cellStyle name="Ukupni zbroj 2 8 5 3" xfId="24917"/>
    <cellStyle name="Ukupni zbroj 2 8 5 3 2" xfId="24918"/>
    <cellStyle name="Ukupni zbroj 2 8 5 4" xfId="24919"/>
    <cellStyle name="Ukupni zbroj 2 8 6" xfId="24920"/>
    <cellStyle name="Ukupni zbroj 2 8 6 2" xfId="24921"/>
    <cellStyle name="Ukupni zbroj 2 8 6 2 2" xfId="24922"/>
    <cellStyle name="Ukupni zbroj 2 8 6 2 2 2" xfId="24923"/>
    <cellStyle name="Ukupni zbroj 2 8 6 2 3" xfId="24924"/>
    <cellStyle name="Ukupni zbroj 2 8 6 3" xfId="24925"/>
    <cellStyle name="Ukupni zbroj 2 8 6 3 2" xfId="24926"/>
    <cellStyle name="Ukupni zbroj 2 8 6 4" xfId="24927"/>
    <cellStyle name="Ukupni zbroj 2 8 7" xfId="24928"/>
    <cellStyle name="Ukupni zbroj 2 8 7 2" xfId="24929"/>
    <cellStyle name="Ukupni zbroj 2 8 7 2 2" xfId="24930"/>
    <cellStyle name="Ukupni zbroj 2 8 7 2 2 2" xfId="24931"/>
    <cellStyle name="Ukupni zbroj 2 8 7 2 3" xfId="24932"/>
    <cellStyle name="Ukupni zbroj 2 8 7 3" xfId="24933"/>
    <cellStyle name="Ukupni zbroj 2 8 7 3 2" xfId="24934"/>
    <cellStyle name="Ukupni zbroj 2 8 7 4" xfId="24935"/>
    <cellStyle name="Ukupni zbroj 2 8 8" xfId="24936"/>
    <cellStyle name="Ukupni zbroj 2 8 8 2" xfId="24937"/>
    <cellStyle name="Ukupni zbroj 2 8 8 2 2" xfId="24938"/>
    <cellStyle name="Ukupni zbroj 2 8 8 2 2 2" xfId="24939"/>
    <cellStyle name="Ukupni zbroj 2 8 8 2 3" xfId="24940"/>
    <cellStyle name="Ukupni zbroj 2 8 8 3" xfId="24941"/>
    <cellStyle name="Ukupni zbroj 2 8 8 3 2" xfId="24942"/>
    <cellStyle name="Ukupni zbroj 2 8 8 4" xfId="24943"/>
    <cellStyle name="Ukupni zbroj 2 8 9" xfId="24944"/>
    <cellStyle name="Ukupni zbroj 2 8 9 2" xfId="24945"/>
    <cellStyle name="Ukupni zbroj 2 8 9 2 2" xfId="24946"/>
    <cellStyle name="Ukupni zbroj 2 8 9 2 2 2" xfId="24947"/>
    <cellStyle name="Ukupni zbroj 2 8 9 2 3" xfId="24948"/>
    <cellStyle name="Ukupni zbroj 2 8 9 3" xfId="24949"/>
    <cellStyle name="Ukupni zbroj 2 8 9 3 2" xfId="24950"/>
    <cellStyle name="Ukupni zbroj 2 8 9 4" xfId="24951"/>
    <cellStyle name="Ukupni zbroj 2 9" xfId="24952"/>
    <cellStyle name="Ukupni zbroj 2 9 10" xfId="24953"/>
    <cellStyle name="Ukupni zbroj 2 9 10 2" xfId="24954"/>
    <cellStyle name="Ukupni zbroj 2 9 10 2 2" xfId="24955"/>
    <cellStyle name="Ukupni zbroj 2 9 10 2 2 2" xfId="24956"/>
    <cellStyle name="Ukupni zbroj 2 9 10 2 3" xfId="24957"/>
    <cellStyle name="Ukupni zbroj 2 9 10 3" xfId="24958"/>
    <cellStyle name="Ukupni zbroj 2 9 10 3 2" xfId="24959"/>
    <cellStyle name="Ukupni zbroj 2 9 10 4" xfId="24960"/>
    <cellStyle name="Ukupni zbroj 2 9 11" xfId="24961"/>
    <cellStyle name="Ukupni zbroj 2 9 11 2" xfId="24962"/>
    <cellStyle name="Ukupni zbroj 2 9 11 2 2" xfId="24963"/>
    <cellStyle name="Ukupni zbroj 2 9 11 2 2 2" xfId="24964"/>
    <cellStyle name="Ukupni zbroj 2 9 11 2 3" xfId="24965"/>
    <cellStyle name="Ukupni zbroj 2 9 11 3" xfId="24966"/>
    <cellStyle name="Ukupni zbroj 2 9 11 3 2" xfId="24967"/>
    <cellStyle name="Ukupni zbroj 2 9 11 4" xfId="24968"/>
    <cellStyle name="Ukupni zbroj 2 9 12" xfId="24969"/>
    <cellStyle name="Ukupni zbroj 2 9 12 2" xfId="24970"/>
    <cellStyle name="Ukupni zbroj 2 9 12 2 2" xfId="24971"/>
    <cellStyle name="Ukupni zbroj 2 9 12 3" xfId="24972"/>
    <cellStyle name="Ukupni zbroj 2 9 13" xfId="24973"/>
    <cellStyle name="Ukupni zbroj 2 9 13 2" xfId="24974"/>
    <cellStyle name="Ukupni zbroj 2 9 14" xfId="24975"/>
    <cellStyle name="Ukupni zbroj 2 9 2" xfId="24976"/>
    <cellStyle name="Ukupni zbroj 2 9 2 2" xfId="24977"/>
    <cellStyle name="Ukupni zbroj 2 9 2 2 2" xfId="24978"/>
    <cellStyle name="Ukupni zbroj 2 9 2 2 2 2" xfId="24979"/>
    <cellStyle name="Ukupni zbroj 2 9 2 2 3" xfId="24980"/>
    <cellStyle name="Ukupni zbroj 2 9 2 3" xfId="24981"/>
    <cellStyle name="Ukupni zbroj 2 9 2 3 2" xfId="24982"/>
    <cellStyle name="Ukupni zbroj 2 9 2 4" xfId="24983"/>
    <cellStyle name="Ukupni zbroj 2 9 3" xfId="24984"/>
    <cellStyle name="Ukupni zbroj 2 9 3 2" xfId="24985"/>
    <cellStyle name="Ukupni zbroj 2 9 3 2 2" xfId="24986"/>
    <cellStyle name="Ukupni zbroj 2 9 3 2 2 2" xfId="24987"/>
    <cellStyle name="Ukupni zbroj 2 9 3 2 3" xfId="24988"/>
    <cellStyle name="Ukupni zbroj 2 9 3 3" xfId="24989"/>
    <cellStyle name="Ukupni zbroj 2 9 3 3 2" xfId="24990"/>
    <cellStyle name="Ukupni zbroj 2 9 3 4" xfId="24991"/>
    <cellStyle name="Ukupni zbroj 2 9 4" xfId="24992"/>
    <cellStyle name="Ukupni zbroj 2 9 4 2" xfId="24993"/>
    <cellStyle name="Ukupni zbroj 2 9 4 2 2" xfId="24994"/>
    <cellStyle name="Ukupni zbroj 2 9 4 2 2 2" xfId="24995"/>
    <cellStyle name="Ukupni zbroj 2 9 4 2 3" xfId="24996"/>
    <cellStyle name="Ukupni zbroj 2 9 4 3" xfId="24997"/>
    <cellStyle name="Ukupni zbroj 2 9 4 3 2" xfId="24998"/>
    <cellStyle name="Ukupni zbroj 2 9 4 4" xfId="24999"/>
    <cellStyle name="Ukupni zbroj 2 9 5" xfId="25000"/>
    <cellStyle name="Ukupni zbroj 2 9 5 2" xfId="25001"/>
    <cellStyle name="Ukupni zbroj 2 9 5 2 2" xfId="25002"/>
    <cellStyle name="Ukupni zbroj 2 9 5 2 2 2" xfId="25003"/>
    <cellStyle name="Ukupni zbroj 2 9 5 2 3" xfId="25004"/>
    <cellStyle name="Ukupni zbroj 2 9 5 3" xfId="25005"/>
    <cellStyle name="Ukupni zbroj 2 9 5 3 2" xfId="25006"/>
    <cellStyle name="Ukupni zbroj 2 9 5 4" xfId="25007"/>
    <cellStyle name="Ukupni zbroj 2 9 6" xfId="25008"/>
    <cellStyle name="Ukupni zbroj 2 9 6 2" xfId="25009"/>
    <cellStyle name="Ukupni zbroj 2 9 6 2 2" xfId="25010"/>
    <cellStyle name="Ukupni zbroj 2 9 6 2 2 2" xfId="25011"/>
    <cellStyle name="Ukupni zbroj 2 9 6 2 3" xfId="25012"/>
    <cellStyle name="Ukupni zbroj 2 9 6 3" xfId="25013"/>
    <cellStyle name="Ukupni zbroj 2 9 6 3 2" xfId="25014"/>
    <cellStyle name="Ukupni zbroj 2 9 6 4" xfId="25015"/>
    <cellStyle name="Ukupni zbroj 2 9 7" xfId="25016"/>
    <cellStyle name="Ukupni zbroj 2 9 7 2" xfId="25017"/>
    <cellStyle name="Ukupni zbroj 2 9 7 2 2" xfId="25018"/>
    <cellStyle name="Ukupni zbroj 2 9 7 2 2 2" xfId="25019"/>
    <cellStyle name="Ukupni zbroj 2 9 7 2 3" xfId="25020"/>
    <cellStyle name="Ukupni zbroj 2 9 7 3" xfId="25021"/>
    <cellStyle name="Ukupni zbroj 2 9 7 3 2" xfId="25022"/>
    <cellStyle name="Ukupni zbroj 2 9 7 4" xfId="25023"/>
    <cellStyle name="Ukupni zbroj 2 9 8" xfId="25024"/>
    <cellStyle name="Ukupni zbroj 2 9 8 2" xfId="25025"/>
    <cellStyle name="Ukupni zbroj 2 9 8 2 2" xfId="25026"/>
    <cellStyle name="Ukupni zbroj 2 9 8 2 2 2" xfId="25027"/>
    <cellStyle name="Ukupni zbroj 2 9 8 2 3" xfId="25028"/>
    <cellStyle name="Ukupni zbroj 2 9 8 3" xfId="25029"/>
    <cellStyle name="Ukupni zbroj 2 9 8 3 2" xfId="25030"/>
    <cellStyle name="Ukupni zbroj 2 9 8 4" xfId="25031"/>
    <cellStyle name="Ukupni zbroj 2 9 9" xfId="25032"/>
    <cellStyle name="Ukupni zbroj 2 9 9 2" xfId="25033"/>
    <cellStyle name="Ukupni zbroj 2 9 9 2 2" xfId="25034"/>
    <cellStyle name="Ukupni zbroj 2 9 9 2 2 2" xfId="25035"/>
    <cellStyle name="Ukupni zbroj 2 9 9 2 3" xfId="25036"/>
    <cellStyle name="Ukupni zbroj 2 9 9 3" xfId="25037"/>
    <cellStyle name="Ukupni zbroj 2 9 9 3 2" xfId="25038"/>
    <cellStyle name="Ukupni zbroj 2 9 9 4" xfId="25039"/>
    <cellStyle name="Ukupni zbroj 3" xfId="25040"/>
    <cellStyle name="Ukupni zbroj 3 10" xfId="25041"/>
    <cellStyle name="Ukupni zbroj 3 10 10" xfId="25042"/>
    <cellStyle name="Ukupni zbroj 3 10 10 2" xfId="25043"/>
    <cellStyle name="Ukupni zbroj 3 10 10 2 2" xfId="25044"/>
    <cellStyle name="Ukupni zbroj 3 10 10 2 2 2" xfId="25045"/>
    <cellStyle name="Ukupni zbroj 3 10 10 2 3" xfId="25046"/>
    <cellStyle name="Ukupni zbroj 3 10 10 3" xfId="25047"/>
    <cellStyle name="Ukupni zbroj 3 10 10 3 2" xfId="25048"/>
    <cellStyle name="Ukupni zbroj 3 10 10 4" xfId="25049"/>
    <cellStyle name="Ukupni zbroj 3 10 11" xfId="25050"/>
    <cellStyle name="Ukupni zbroj 3 10 11 2" xfId="25051"/>
    <cellStyle name="Ukupni zbroj 3 10 11 2 2" xfId="25052"/>
    <cellStyle name="Ukupni zbroj 3 10 11 2 2 2" xfId="25053"/>
    <cellStyle name="Ukupni zbroj 3 10 11 2 3" xfId="25054"/>
    <cellStyle name="Ukupni zbroj 3 10 11 3" xfId="25055"/>
    <cellStyle name="Ukupni zbroj 3 10 11 3 2" xfId="25056"/>
    <cellStyle name="Ukupni zbroj 3 10 11 4" xfId="25057"/>
    <cellStyle name="Ukupni zbroj 3 10 12" xfId="25058"/>
    <cellStyle name="Ukupni zbroj 3 10 12 2" xfId="25059"/>
    <cellStyle name="Ukupni zbroj 3 10 12 2 2" xfId="25060"/>
    <cellStyle name="Ukupni zbroj 3 10 12 3" xfId="25061"/>
    <cellStyle name="Ukupni zbroj 3 10 13" xfId="25062"/>
    <cellStyle name="Ukupni zbroj 3 10 13 2" xfId="25063"/>
    <cellStyle name="Ukupni zbroj 3 10 14" xfId="25064"/>
    <cellStyle name="Ukupni zbroj 3 10 2" xfId="25065"/>
    <cellStyle name="Ukupni zbroj 3 10 2 2" xfId="25066"/>
    <cellStyle name="Ukupni zbroj 3 10 2 2 2" xfId="25067"/>
    <cellStyle name="Ukupni zbroj 3 10 2 2 2 2" xfId="25068"/>
    <cellStyle name="Ukupni zbroj 3 10 2 2 3" xfId="25069"/>
    <cellStyle name="Ukupni zbroj 3 10 2 3" xfId="25070"/>
    <cellStyle name="Ukupni zbroj 3 10 2 3 2" xfId="25071"/>
    <cellStyle name="Ukupni zbroj 3 10 2 4" xfId="25072"/>
    <cellStyle name="Ukupni zbroj 3 10 3" xfId="25073"/>
    <cellStyle name="Ukupni zbroj 3 10 3 2" xfId="25074"/>
    <cellStyle name="Ukupni zbroj 3 10 3 2 2" xfId="25075"/>
    <cellStyle name="Ukupni zbroj 3 10 3 2 2 2" xfId="25076"/>
    <cellStyle name="Ukupni zbroj 3 10 3 2 3" xfId="25077"/>
    <cellStyle name="Ukupni zbroj 3 10 3 3" xfId="25078"/>
    <cellStyle name="Ukupni zbroj 3 10 3 3 2" xfId="25079"/>
    <cellStyle name="Ukupni zbroj 3 10 3 4" xfId="25080"/>
    <cellStyle name="Ukupni zbroj 3 10 4" xfId="25081"/>
    <cellStyle name="Ukupni zbroj 3 10 4 2" xfId="25082"/>
    <cellStyle name="Ukupni zbroj 3 10 4 2 2" xfId="25083"/>
    <cellStyle name="Ukupni zbroj 3 10 4 2 2 2" xfId="25084"/>
    <cellStyle name="Ukupni zbroj 3 10 4 2 3" xfId="25085"/>
    <cellStyle name="Ukupni zbroj 3 10 4 3" xfId="25086"/>
    <cellStyle name="Ukupni zbroj 3 10 4 3 2" xfId="25087"/>
    <cellStyle name="Ukupni zbroj 3 10 4 4" xfId="25088"/>
    <cellStyle name="Ukupni zbroj 3 10 5" xfId="25089"/>
    <cellStyle name="Ukupni zbroj 3 10 5 2" xfId="25090"/>
    <cellStyle name="Ukupni zbroj 3 10 5 2 2" xfId="25091"/>
    <cellStyle name="Ukupni zbroj 3 10 5 2 2 2" xfId="25092"/>
    <cellStyle name="Ukupni zbroj 3 10 5 2 3" xfId="25093"/>
    <cellStyle name="Ukupni zbroj 3 10 5 3" xfId="25094"/>
    <cellStyle name="Ukupni zbroj 3 10 5 3 2" xfId="25095"/>
    <cellStyle name="Ukupni zbroj 3 10 5 4" xfId="25096"/>
    <cellStyle name="Ukupni zbroj 3 10 6" xfId="25097"/>
    <cellStyle name="Ukupni zbroj 3 10 6 2" xfId="25098"/>
    <cellStyle name="Ukupni zbroj 3 10 6 2 2" xfId="25099"/>
    <cellStyle name="Ukupni zbroj 3 10 6 2 2 2" xfId="25100"/>
    <cellStyle name="Ukupni zbroj 3 10 6 2 3" xfId="25101"/>
    <cellStyle name="Ukupni zbroj 3 10 6 3" xfId="25102"/>
    <cellStyle name="Ukupni zbroj 3 10 6 3 2" xfId="25103"/>
    <cellStyle name="Ukupni zbroj 3 10 6 4" xfId="25104"/>
    <cellStyle name="Ukupni zbroj 3 10 7" xfId="25105"/>
    <cellStyle name="Ukupni zbroj 3 10 7 2" xfId="25106"/>
    <cellStyle name="Ukupni zbroj 3 10 7 2 2" xfId="25107"/>
    <cellStyle name="Ukupni zbroj 3 10 7 2 2 2" xfId="25108"/>
    <cellStyle name="Ukupni zbroj 3 10 7 2 3" xfId="25109"/>
    <cellStyle name="Ukupni zbroj 3 10 7 3" xfId="25110"/>
    <cellStyle name="Ukupni zbroj 3 10 7 3 2" xfId="25111"/>
    <cellStyle name="Ukupni zbroj 3 10 7 4" xfId="25112"/>
    <cellStyle name="Ukupni zbroj 3 10 8" xfId="25113"/>
    <cellStyle name="Ukupni zbroj 3 10 8 2" xfId="25114"/>
    <cellStyle name="Ukupni zbroj 3 10 8 2 2" xfId="25115"/>
    <cellStyle name="Ukupni zbroj 3 10 8 2 2 2" xfId="25116"/>
    <cellStyle name="Ukupni zbroj 3 10 8 2 3" xfId="25117"/>
    <cellStyle name="Ukupni zbroj 3 10 8 3" xfId="25118"/>
    <cellStyle name="Ukupni zbroj 3 10 8 3 2" xfId="25119"/>
    <cellStyle name="Ukupni zbroj 3 10 8 4" xfId="25120"/>
    <cellStyle name="Ukupni zbroj 3 10 9" xfId="25121"/>
    <cellStyle name="Ukupni zbroj 3 10 9 2" xfId="25122"/>
    <cellStyle name="Ukupni zbroj 3 10 9 2 2" xfId="25123"/>
    <cellStyle name="Ukupni zbroj 3 10 9 2 2 2" xfId="25124"/>
    <cellStyle name="Ukupni zbroj 3 10 9 2 3" xfId="25125"/>
    <cellStyle name="Ukupni zbroj 3 10 9 3" xfId="25126"/>
    <cellStyle name="Ukupni zbroj 3 10 9 3 2" xfId="25127"/>
    <cellStyle name="Ukupni zbroj 3 10 9 4" xfId="25128"/>
    <cellStyle name="Ukupni zbroj 3 11" xfId="25129"/>
    <cellStyle name="Ukupni zbroj 3 11 10" xfId="25130"/>
    <cellStyle name="Ukupni zbroj 3 11 10 2" xfId="25131"/>
    <cellStyle name="Ukupni zbroj 3 11 10 2 2" xfId="25132"/>
    <cellStyle name="Ukupni zbroj 3 11 10 2 2 2" xfId="25133"/>
    <cellStyle name="Ukupni zbroj 3 11 10 2 3" xfId="25134"/>
    <cellStyle name="Ukupni zbroj 3 11 10 3" xfId="25135"/>
    <cellStyle name="Ukupni zbroj 3 11 10 3 2" xfId="25136"/>
    <cellStyle name="Ukupni zbroj 3 11 10 4" xfId="25137"/>
    <cellStyle name="Ukupni zbroj 3 11 11" xfId="25138"/>
    <cellStyle name="Ukupni zbroj 3 11 11 2" xfId="25139"/>
    <cellStyle name="Ukupni zbroj 3 11 11 2 2" xfId="25140"/>
    <cellStyle name="Ukupni zbroj 3 11 11 2 2 2" xfId="25141"/>
    <cellStyle name="Ukupni zbroj 3 11 11 2 3" xfId="25142"/>
    <cellStyle name="Ukupni zbroj 3 11 11 3" xfId="25143"/>
    <cellStyle name="Ukupni zbroj 3 11 11 3 2" xfId="25144"/>
    <cellStyle name="Ukupni zbroj 3 11 11 4" xfId="25145"/>
    <cellStyle name="Ukupni zbroj 3 11 12" xfId="25146"/>
    <cellStyle name="Ukupni zbroj 3 11 12 2" xfId="25147"/>
    <cellStyle name="Ukupni zbroj 3 11 12 2 2" xfId="25148"/>
    <cellStyle name="Ukupni zbroj 3 11 12 3" xfId="25149"/>
    <cellStyle name="Ukupni zbroj 3 11 13" xfId="25150"/>
    <cellStyle name="Ukupni zbroj 3 11 13 2" xfId="25151"/>
    <cellStyle name="Ukupni zbroj 3 11 14" xfId="25152"/>
    <cellStyle name="Ukupni zbroj 3 11 2" xfId="25153"/>
    <cellStyle name="Ukupni zbroj 3 11 2 2" xfId="25154"/>
    <cellStyle name="Ukupni zbroj 3 11 2 2 2" xfId="25155"/>
    <cellStyle name="Ukupni zbroj 3 11 2 2 2 2" xfId="25156"/>
    <cellStyle name="Ukupni zbroj 3 11 2 2 3" xfId="25157"/>
    <cellStyle name="Ukupni zbroj 3 11 2 3" xfId="25158"/>
    <cellStyle name="Ukupni zbroj 3 11 2 3 2" xfId="25159"/>
    <cellStyle name="Ukupni zbroj 3 11 2 4" xfId="25160"/>
    <cellStyle name="Ukupni zbroj 3 11 3" xfId="25161"/>
    <cellStyle name="Ukupni zbroj 3 11 3 2" xfId="25162"/>
    <cellStyle name="Ukupni zbroj 3 11 3 2 2" xfId="25163"/>
    <cellStyle name="Ukupni zbroj 3 11 3 2 2 2" xfId="25164"/>
    <cellStyle name="Ukupni zbroj 3 11 3 2 3" xfId="25165"/>
    <cellStyle name="Ukupni zbroj 3 11 3 3" xfId="25166"/>
    <cellStyle name="Ukupni zbroj 3 11 3 3 2" xfId="25167"/>
    <cellStyle name="Ukupni zbroj 3 11 3 4" xfId="25168"/>
    <cellStyle name="Ukupni zbroj 3 11 4" xfId="25169"/>
    <cellStyle name="Ukupni zbroj 3 11 4 2" xfId="25170"/>
    <cellStyle name="Ukupni zbroj 3 11 4 2 2" xfId="25171"/>
    <cellStyle name="Ukupni zbroj 3 11 4 2 2 2" xfId="25172"/>
    <cellStyle name="Ukupni zbroj 3 11 4 2 3" xfId="25173"/>
    <cellStyle name="Ukupni zbroj 3 11 4 3" xfId="25174"/>
    <cellStyle name="Ukupni zbroj 3 11 4 3 2" xfId="25175"/>
    <cellStyle name="Ukupni zbroj 3 11 4 4" xfId="25176"/>
    <cellStyle name="Ukupni zbroj 3 11 5" xfId="25177"/>
    <cellStyle name="Ukupni zbroj 3 11 5 2" xfId="25178"/>
    <cellStyle name="Ukupni zbroj 3 11 5 2 2" xfId="25179"/>
    <cellStyle name="Ukupni zbroj 3 11 5 2 2 2" xfId="25180"/>
    <cellStyle name="Ukupni zbroj 3 11 5 2 3" xfId="25181"/>
    <cellStyle name="Ukupni zbroj 3 11 5 3" xfId="25182"/>
    <cellStyle name="Ukupni zbroj 3 11 5 3 2" xfId="25183"/>
    <cellStyle name="Ukupni zbroj 3 11 5 4" xfId="25184"/>
    <cellStyle name="Ukupni zbroj 3 11 6" xfId="25185"/>
    <cellStyle name="Ukupni zbroj 3 11 6 2" xfId="25186"/>
    <cellStyle name="Ukupni zbroj 3 11 6 2 2" xfId="25187"/>
    <cellStyle name="Ukupni zbroj 3 11 6 2 2 2" xfId="25188"/>
    <cellStyle name="Ukupni zbroj 3 11 6 2 3" xfId="25189"/>
    <cellStyle name="Ukupni zbroj 3 11 6 3" xfId="25190"/>
    <cellStyle name="Ukupni zbroj 3 11 6 3 2" xfId="25191"/>
    <cellStyle name="Ukupni zbroj 3 11 6 4" xfId="25192"/>
    <cellStyle name="Ukupni zbroj 3 11 7" xfId="25193"/>
    <cellStyle name="Ukupni zbroj 3 11 7 2" xfId="25194"/>
    <cellStyle name="Ukupni zbroj 3 11 7 2 2" xfId="25195"/>
    <cellStyle name="Ukupni zbroj 3 11 7 2 2 2" xfId="25196"/>
    <cellStyle name="Ukupni zbroj 3 11 7 2 3" xfId="25197"/>
    <cellStyle name="Ukupni zbroj 3 11 7 3" xfId="25198"/>
    <cellStyle name="Ukupni zbroj 3 11 7 3 2" xfId="25199"/>
    <cellStyle name="Ukupni zbroj 3 11 7 4" xfId="25200"/>
    <cellStyle name="Ukupni zbroj 3 11 8" xfId="25201"/>
    <cellStyle name="Ukupni zbroj 3 11 8 2" xfId="25202"/>
    <cellStyle name="Ukupni zbroj 3 11 8 2 2" xfId="25203"/>
    <cellStyle name="Ukupni zbroj 3 11 8 2 2 2" xfId="25204"/>
    <cellStyle name="Ukupni zbroj 3 11 8 2 3" xfId="25205"/>
    <cellStyle name="Ukupni zbroj 3 11 8 3" xfId="25206"/>
    <cellStyle name="Ukupni zbroj 3 11 8 3 2" xfId="25207"/>
    <cellStyle name="Ukupni zbroj 3 11 8 4" xfId="25208"/>
    <cellStyle name="Ukupni zbroj 3 11 9" xfId="25209"/>
    <cellStyle name="Ukupni zbroj 3 11 9 2" xfId="25210"/>
    <cellStyle name="Ukupni zbroj 3 11 9 2 2" xfId="25211"/>
    <cellStyle name="Ukupni zbroj 3 11 9 2 2 2" xfId="25212"/>
    <cellStyle name="Ukupni zbroj 3 11 9 2 3" xfId="25213"/>
    <cellStyle name="Ukupni zbroj 3 11 9 3" xfId="25214"/>
    <cellStyle name="Ukupni zbroj 3 11 9 3 2" xfId="25215"/>
    <cellStyle name="Ukupni zbroj 3 11 9 4" xfId="25216"/>
    <cellStyle name="Ukupni zbroj 3 12" xfId="25217"/>
    <cellStyle name="Ukupni zbroj 3 12 10" xfId="25218"/>
    <cellStyle name="Ukupni zbroj 3 12 10 2" xfId="25219"/>
    <cellStyle name="Ukupni zbroj 3 12 10 2 2" xfId="25220"/>
    <cellStyle name="Ukupni zbroj 3 12 10 2 2 2" xfId="25221"/>
    <cellStyle name="Ukupni zbroj 3 12 10 2 3" xfId="25222"/>
    <cellStyle name="Ukupni zbroj 3 12 10 3" xfId="25223"/>
    <cellStyle name="Ukupni zbroj 3 12 10 3 2" xfId="25224"/>
    <cellStyle name="Ukupni zbroj 3 12 10 4" xfId="25225"/>
    <cellStyle name="Ukupni zbroj 3 12 11" xfId="25226"/>
    <cellStyle name="Ukupni zbroj 3 12 11 2" xfId="25227"/>
    <cellStyle name="Ukupni zbroj 3 12 11 2 2" xfId="25228"/>
    <cellStyle name="Ukupni zbroj 3 12 11 2 2 2" xfId="25229"/>
    <cellStyle name="Ukupni zbroj 3 12 11 2 3" xfId="25230"/>
    <cellStyle name="Ukupni zbroj 3 12 11 3" xfId="25231"/>
    <cellStyle name="Ukupni zbroj 3 12 11 3 2" xfId="25232"/>
    <cellStyle name="Ukupni zbroj 3 12 11 4" xfId="25233"/>
    <cellStyle name="Ukupni zbroj 3 12 12" xfId="25234"/>
    <cellStyle name="Ukupni zbroj 3 12 12 2" xfId="25235"/>
    <cellStyle name="Ukupni zbroj 3 12 12 2 2" xfId="25236"/>
    <cellStyle name="Ukupni zbroj 3 12 12 3" xfId="25237"/>
    <cellStyle name="Ukupni zbroj 3 12 13" xfId="25238"/>
    <cellStyle name="Ukupni zbroj 3 12 13 2" xfId="25239"/>
    <cellStyle name="Ukupni zbroj 3 12 14" xfId="25240"/>
    <cellStyle name="Ukupni zbroj 3 12 2" xfId="25241"/>
    <cellStyle name="Ukupni zbroj 3 12 2 2" xfId="25242"/>
    <cellStyle name="Ukupni zbroj 3 12 2 2 2" xfId="25243"/>
    <cellStyle name="Ukupni zbroj 3 12 2 2 2 2" xfId="25244"/>
    <cellStyle name="Ukupni zbroj 3 12 2 2 3" xfId="25245"/>
    <cellStyle name="Ukupni zbroj 3 12 2 3" xfId="25246"/>
    <cellStyle name="Ukupni zbroj 3 12 2 3 2" xfId="25247"/>
    <cellStyle name="Ukupni zbroj 3 12 2 4" xfId="25248"/>
    <cellStyle name="Ukupni zbroj 3 12 3" xfId="25249"/>
    <cellStyle name="Ukupni zbroj 3 12 3 2" xfId="25250"/>
    <cellStyle name="Ukupni zbroj 3 12 3 2 2" xfId="25251"/>
    <cellStyle name="Ukupni zbroj 3 12 3 2 2 2" xfId="25252"/>
    <cellStyle name="Ukupni zbroj 3 12 3 2 3" xfId="25253"/>
    <cellStyle name="Ukupni zbroj 3 12 3 3" xfId="25254"/>
    <cellStyle name="Ukupni zbroj 3 12 3 3 2" xfId="25255"/>
    <cellStyle name="Ukupni zbroj 3 12 3 4" xfId="25256"/>
    <cellStyle name="Ukupni zbroj 3 12 4" xfId="25257"/>
    <cellStyle name="Ukupni zbroj 3 12 4 2" xfId="25258"/>
    <cellStyle name="Ukupni zbroj 3 12 4 2 2" xfId="25259"/>
    <cellStyle name="Ukupni zbroj 3 12 4 2 2 2" xfId="25260"/>
    <cellStyle name="Ukupni zbroj 3 12 4 2 3" xfId="25261"/>
    <cellStyle name="Ukupni zbroj 3 12 4 3" xfId="25262"/>
    <cellStyle name="Ukupni zbroj 3 12 4 3 2" xfId="25263"/>
    <cellStyle name="Ukupni zbroj 3 12 4 4" xfId="25264"/>
    <cellStyle name="Ukupni zbroj 3 12 5" xfId="25265"/>
    <cellStyle name="Ukupni zbroj 3 12 5 2" xfId="25266"/>
    <cellStyle name="Ukupni zbroj 3 12 5 2 2" xfId="25267"/>
    <cellStyle name="Ukupni zbroj 3 12 5 2 2 2" xfId="25268"/>
    <cellStyle name="Ukupni zbroj 3 12 5 2 3" xfId="25269"/>
    <cellStyle name="Ukupni zbroj 3 12 5 3" xfId="25270"/>
    <cellStyle name="Ukupni zbroj 3 12 5 3 2" xfId="25271"/>
    <cellStyle name="Ukupni zbroj 3 12 5 4" xfId="25272"/>
    <cellStyle name="Ukupni zbroj 3 12 6" xfId="25273"/>
    <cellStyle name="Ukupni zbroj 3 12 6 2" xfId="25274"/>
    <cellStyle name="Ukupni zbroj 3 12 6 2 2" xfId="25275"/>
    <cellStyle name="Ukupni zbroj 3 12 6 2 2 2" xfId="25276"/>
    <cellStyle name="Ukupni zbroj 3 12 6 2 3" xfId="25277"/>
    <cellStyle name="Ukupni zbroj 3 12 6 3" xfId="25278"/>
    <cellStyle name="Ukupni zbroj 3 12 6 3 2" xfId="25279"/>
    <cellStyle name="Ukupni zbroj 3 12 6 4" xfId="25280"/>
    <cellStyle name="Ukupni zbroj 3 12 7" xfId="25281"/>
    <cellStyle name="Ukupni zbroj 3 12 7 2" xfId="25282"/>
    <cellStyle name="Ukupni zbroj 3 12 7 2 2" xfId="25283"/>
    <cellStyle name="Ukupni zbroj 3 12 7 2 2 2" xfId="25284"/>
    <cellStyle name="Ukupni zbroj 3 12 7 2 3" xfId="25285"/>
    <cellStyle name="Ukupni zbroj 3 12 7 3" xfId="25286"/>
    <cellStyle name="Ukupni zbroj 3 12 7 3 2" xfId="25287"/>
    <cellStyle name="Ukupni zbroj 3 12 7 4" xfId="25288"/>
    <cellStyle name="Ukupni zbroj 3 12 8" xfId="25289"/>
    <cellStyle name="Ukupni zbroj 3 12 8 2" xfId="25290"/>
    <cellStyle name="Ukupni zbroj 3 12 8 2 2" xfId="25291"/>
    <cellStyle name="Ukupni zbroj 3 12 8 2 2 2" xfId="25292"/>
    <cellStyle name="Ukupni zbroj 3 12 8 2 3" xfId="25293"/>
    <cellStyle name="Ukupni zbroj 3 12 8 3" xfId="25294"/>
    <cellStyle name="Ukupni zbroj 3 12 8 3 2" xfId="25295"/>
    <cellStyle name="Ukupni zbroj 3 12 8 4" xfId="25296"/>
    <cellStyle name="Ukupni zbroj 3 12 9" xfId="25297"/>
    <cellStyle name="Ukupni zbroj 3 12 9 2" xfId="25298"/>
    <cellStyle name="Ukupni zbroj 3 12 9 2 2" xfId="25299"/>
    <cellStyle name="Ukupni zbroj 3 12 9 2 2 2" xfId="25300"/>
    <cellStyle name="Ukupni zbroj 3 12 9 2 3" xfId="25301"/>
    <cellStyle name="Ukupni zbroj 3 12 9 3" xfId="25302"/>
    <cellStyle name="Ukupni zbroj 3 12 9 3 2" xfId="25303"/>
    <cellStyle name="Ukupni zbroj 3 12 9 4" xfId="25304"/>
    <cellStyle name="Ukupni zbroj 3 13" xfId="25305"/>
    <cellStyle name="Ukupni zbroj 3 13 10" xfId="25306"/>
    <cellStyle name="Ukupni zbroj 3 13 10 2" xfId="25307"/>
    <cellStyle name="Ukupni zbroj 3 13 10 2 2" xfId="25308"/>
    <cellStyle name="Ukupni zbroj 3 13 10 2 2 2" xfId="25309"/>
    <cellStyle name="Ukupni zbroj 3 13 10 2 3" xfId="25310"/>
    <cellStyle name="Ukupni zbroj 3 13 10 3" xfId="25311"/>
    <cellStyle name="Ukupni zbroj 3 13 10 3 2" xfId="25312"/>
    <cellStyle name="Ukupni zbroj 3 13 10 4" xfId="25313"/>
    <cellStyle name="Ukupni zbroj 3 13 11" xfId="25314"/>
    <cellStyle name="Ukupni zbroj 3 13 11 2" xfId="25315"/>
    <cellStyle name="Ukupni zbroj 3 13 11 2 2" xfId="25316"/>
    <cellStyle name="Ukupni zbroj 3 13 11 2 2 2" xfId="25317"/>
    <cellStyle name="Ukupni zbroj 3 13 11 2 3" xfId="25318"/>
    <cellStyle name="Ukupni zbroj 3 13 11 3" xfId="25319"/>
    <cellStyle name="Ukupni zbroj 3 13 11 3 2" xfId="25320"/>
    <cellStyle name="Ukupni zbroj 3 13 11 4" xfId="25321"/>
    <cellStyle name="Ukupni zbroj 3 13 12" xfId="25322"/>
    <cellStyle name="Ukupni zbroj 3 13 12 2" xfId="25323"/>
    <cellStyle name="Ukupni zbroj 3 13 12 2 2" xfId="25324"/>
    <cellStyle name="Ukupni zbroj 3 13 12 3" xfId="25325"/>
    <cellStyle name="Ukupni zbroj 3 13 13" xfId="25326"/>
    <cellStyle name="Ukupni zbroj 3 13 13 2" xfId="25327"/>
    <cellStyle name="Ukupni zbroj 3 13 14" xfId="25328"/>
    <cellStyle name="Ukupni zbroj 3 13 2" xfId="25329"/>
    <cellStyle name="Ukupni zbroj 3 13 2 2" xfId="25330"/>
    <cellStyle name="Ukupni zbroj 3 13 2 2 2" xfId="25331"/>
    <cellStyle name="Ukupni zbroj 3 13 2 2 2 2" xfId="25332"/>
    <cellStyle name="Ukupni zbroj 3 13 2 2 3" xfId="25333"/>
    <cellStyle name="Ukupni zbroj 3 13 2 3" xfId="25334"/>
    <cellStyle name="Ukupni zbroj 3 13 2 3 2" xfId="25335"/>
    <cellStyle name="Ukupni zbroj 3 13 2 4" xfId="25336"/>
    <cellStyle name="Ukupni zbroj 3 13 3" xfId="25337"/>
    <cellStyle name="Ukupni zbroj 3 13 3 2" xfId="25338"/>
    <cellStyle name="Ukupni zbroj 3 13 3 2 2" xfId="25339"/>
    <cellStyle name="Ukupni zbroj 3 13 3 2 2 2" xfId="25340"/>
    <cellStyle name="Ukupni zbroj 3 13 3 2 3" xfId="25341"/>
    <cellStyle name="Ukupni zbroj 3 13 3 3" xfId="25342"/>
    <cellStyle name="Ukupni zbroj 3 13 3 3 2" xfId="25343"/>
    <cellStyle name="Ukupni zbroj 3 13 3 4" xfId="25344"/>
    <cellStyle name="Ukupni zbroj 3 13 4" xfId="25345"/>
    <cellStyle name="Ukupni zbroj 3 13 4 2" xfId="25346"/>
    <cellStyle name="Ukupni zbroj 3 13 4 2 2" xfId="25347"/>
    <cellStyle name="Ukupni zbroj 3 13 4 2 2 2" xfId="25348"/>
    <cellStyle name="Ukupni zbroj 3 13 4 2 3" xfId="25349"/>
    <cellStyle name="Ukupni zbroj 3 13 4 3" xfId="25350"/>
    <cellStyle name="Ukupni zbroj 3 13 4 3 2" xfId="25351"/>
    <cellStyle name="Ukupni zbroj 3 13 4 4" xfId="25352"/>
    <cellStyle name="Ukupni zbroj 3 13 5" xfId="25353"/>
    <cellStyle name="Ukupni zbroj 3 13 5 2" xfId="25354"/>
    <cellStyle name="Ukupni zbroj 3 13 5 2 2" xfId="25355"/>
    <cellStyle name="Ukupni zbroj 3 13 5 2 2 2" xfId="25356"/>
    <cellStyle name="Ukupni zbroj 3 13 5 2 3" xfId="25357"/>
    <cellStyle name="Ukupni zbroj 3 13 5 3" xfId="25358"/>
    <cellStyle name="Ukupni zbroj 3 13 5 3 2" xfId="25359"/>
    <cellStyle name="Ukupni zbroj 3 13 5 4" xfId="25360"/>
    <cellStyle name="Ukupni zbroj 3 13 6" xfId="25361"/>
    <cellStyle name="Ukupni zbroj 3 13 6 2" xfId="25362"/>
    <cellStyle name="Ukupni zbroj 3 13 6 2 2" xfId="25363"/>
    <cellStyle name="Ukupni zbroj 3 13 6 2 2 2" xfId="25364"/>
    <cellStyle name="Ukupni zbroj 3 13 6 2 3" xfId="25365"/>
    <cellStyle name="Ukupni zbroj 3 13 6 3" xfId="25366"/>
    <cellStyle name="Ukupni zbroj 3 13 6 3 2" xfId="25367"/>
    <cellStyle name="Ukupni zbroj 3 13 6 4" xfId="25368"/>
    <cellStyle name="Ukupni zbroj 3 13 7" xfId="25369"/>
    <cellStyle name="Ukupni zbroj 3 13 7 2" xfId="25370"/>
    <cellStyle name="Ukupni zbroj 3 13 7 2 2" xfId="25371"/>
    <cellStyle name="Ukupni zbroj 3 13 7 2 2 2" xfId="25372"/>
    <cellStyle name="Ukupni zbroj 3 13 7 2 3" xfId="25373"/>
    <cellStyle name="Ukupni zbroj 3 13 7 3" xfId="25374"/>
    <cellStyle name="Ukupni zbroj 3 13 7 3 2" xfId="25375"/>
    <cellStyle name="Ukupni zbroj 3 13 7 4" xfId="25376"/>
    <cellStyle name="Ukupni zbroj 3 13 8" xfId="25377"/>
    <cellStyle name="Ukupni zbroj 3 13 8 2" xfId="25378"/>
    <cellStyle name="Ukupni zbroj 3 13 8 2 2" xfId="25379"/>
    <cellStyle name="Ukupni zbroj 3 13 8 2 2 2" xfId="25380"/>
    <cellStyle name="Ukupni zbroj 3 13 8 2 3" xfId="25381"/>
    <cellStyle name="Ukupni zbroj 3 13 8 3" xfId="25382"/>
    <cellStyle name="Ukupni zbroj 3 13 8 3 2" xfId="25383"/>
    <cellStyle name="Ukupni zbroj 3 13 8 4" xfId="25384"/>
    <cellStyle name="Ukupni zbroj 3 13 9" xfId="25385"/>
    <cellStyle name="Ukupni zbroj 3 13 9 2" xfId="25386"/>
    <cellStyle name="Ukupni zbroj 3 13 9 2 2" xfId="25387"/>
    <cellStyle name="Ukupni zbroj 3 13 9 2 2 2" xfId="25388"/>
    <cellStyle name="Ukupni zbroj 3 13 9 2 3" xfId="25389"/>
    <cellStyle name="Ukupni zbroj 3 13 9 3" xfId="25390"/>
    <cellStyle name="Ukupni zbroj 3 13 9 3 2" xfId="25391"/>
    <cellStyle name="Ukupni zbroj 3 13 9 4" xfId="25392"/>
    <cellStyle name="Ukupni zbroj 3 14" xfId="25393"/>
    <cellStyle name="Ukupni zbroj 3 14 2" xfId="25394"/>
    <cellStyle name="Ukupni zbroj 3 14 2 2" xfId="25395"/>
    <cellStyle name="Ukupni zbroj 3 14 2 2 2" xfId="25396"/>
    <cellStyle name="Ukupni zbroj 3 14 2 3" xfId="25397"/>
    <cellStyle name="Ukupni zbroj 3 14 3" xfId="25398"/>
    <cellStyle name="Ukupni zbroj 3 14 3 2" xfId="25399"/>
    <cellStyle name="Ukupni zbroj 3 14 4" xfId="25400"/>
    <cellStyle name="Ukupni zbroj 3 15" xfId="25401"/>
    <cellStyle name="Ukupni zbroj 3 15 2" xfId="25402"/>
    <cellStyle name="Ukupni zbroj 3 15 2 2" xfId="25403"/>
    <cellStyle name="Ukupni zbroj 3 15 3" xfId="25404"/>
    <cellStyle name="Ukupni zbroj 3 16" xfId="25405"/>
    <cellStyle name="Ukupni zbroj 3 16 2" xfId="25406"/>
    <cellStyle name="Ukupni zbroj 3 17" xfId="25407"/>
    <cellStyle name="Ukupni zbroj 3 2" xfId="25408"/>
    <cellStyle name="Ukupni zbroj 3 2 10" xfId="25409"/>
    <cellStyle name="Ukupni zbroj 3 2 10 10" xfId="25410"/>
    <cellStyle name="Ukupni zbroj 3 2 10 10 2" xfId="25411"/>
    <cellStyle name="Ukupni zbroj 3 2 10 10 2 2" xfId="25412"/>
    <cellStyle name="Ukupni zbroj 3 2 10 10 2 2 2" xfId="25413"/>
    <cellStyle name="Ukupni zbroj 3 2 10 10 2 3" xfId="25414"/>
    <cellStyle name="Ukupni zbroj 3 2 10 10 3" xfId="25415"/>
    <cellStyle name="Ukupni zbroj 3 2 10 10 3 2" xfId="25416"/>
    <cellStyle name="Ukupni zbroj 3 2 10 10 4" xfId="25417"/>
    <cellStyle name="Ukupni zbroj 3 2 10 11" xfId="25418"/>
    <cellStyle name="Ukupni zbroj 3 2 10 11 2" xfId="25419"/>
    <cellStyle name="Ukupni zbroj 3 2 10 11 2 2" xfId="25420"/>
    <cellStyle name="Ukupni zbroj 3 2 10 11 2 2 2" xfId="25421"/>
    <cellStyle name="Ukupni zbroj 3 2 10 11 2 3" xfId="25422"/>
    <cellStyle name="Ukupni zbroj 3 2 10 11 3" xfId="25423"/>
    <cellStyle name="Ukupni zbroj 3 2 10 11 3 2" xfId="25424"/>
    <cellStyle name="Ukupni zbroj 3 2 10 11 4" xfId="25425"/>
    <cellStyle name="Ukupni zbroj 3 2 10 12" xfId="25426"/>
    <cellStyle name="Ukupni zbroj 3 2 10 12 2" xfId="25427"/>
    <cellStyle name="Ukupni zbroj 3 2 10 12 2 2" xfId="25428"/>
    <cellStyle name="Ukupni zbroj 3 2 10 12 3" xfId="25429"/>
    <cellStyle name="Ukupni zbroj 3 2 10 13" xfId="25430"/>
    <cellStyle name="Ukupni zbroj 3 2 10 13 2" xfId="25431"/>
    <cellStyle name="Ukupni zbroj 3 2 10 14" xfId="25432"/>
    <cellStyle name="Ukupni zbroj 3 2 10 2" xfId="25433"/>
    <cellStyle name="Ukupni zbroj 3 2 10 2 2" xfId="25434"/>
    <cellStyle name="Ukupni zbroj 3 2 10 2 2 2" xfId="25435"/>
    <cellStyle name="Ukupni zbroj 3 2 10 2 2 2 2" xfId="25436"/>
    <cellStyle name="Ukupni zbroj 3 2 10 2 2 3" xfId="25437"/>
    <cellStyle name="Ukupni zbroj 3 2 10 2 3" xfId="25438"/>
    <cellStyle name="Ukupni zbroj 3 2 10 2 3 2" xfId="25439"/>
    <cellStyle name="Ukupni zbroj 3 2 10 2 4" xfId="25440"/>
    <cellStyle name="Ukupni zbroj 3 2 10 3" xfId="25441"/>
    <cellStyle name="Ukupni zbroj 3 2 10 3 2" xfId="25442"/>
    <cellStyle name="Ukupni zbroj 3 2 10 3 2 2" xfId="25443"/>
    <cellStyle name="Ukupni zbroj 3 2 10 3 2 2 2" xfId="25444"/>
    <cellStyle name="Ukupni zbroj 3 2 10 3 2 3" xfId="25445"/>
    <cellStyle name="Ukupni zbroj 3 2 10 3 3" xfId="25446"/>
    <cellStyle name="Ukupni zbroj 3 2 10 3 3 2" xfId="25447"/>
    <cellStyle name="Ukupni zbroj 3 2 10 3 4" xfId="25448"/>
    <cellStyle name="Ukupni zbroj 3 2 10 4" xfId="25449"/>
    <cellStyle name="Ukupni zbroj 3 2 10 4 2" xfId="25450"/>
    <cellStyle name="Ukupni zbroj 3 2 10 4 2 2" xfId="25451"/>
    <cellStyle name="Ukupni zbroj 3 2 10 4 2 2 2" xfId="25452"/>
    <cellStyle name="Ukupni zbroj 3 2 10 4 2 3" xfId="25453"/>
    <cellStyle name="Ukupni zbroj 3 2 10 4 3" xfId="25454"/>
    <cellStyle name="Ukupni zbroj 3 2 10 4 3 2" xfId="25455"/>
    <cellStyle name="Ukupni zbroj 3 2 10 4 4" xfId="25456"/>
    <cellStyle name="Ukupni zbroj 3 2 10 5" xfId="25457"/>
    <cellStyle name="Ukupni zbroj 3 2 10 5 2" xfId="25458"/>
    <cellStyle name="Ukupni zbroj 3 2 10 5 2 2" xfId="25459"/>
    <cellStyle name="Ukupni zbroj 3 2 10 5 2 2 2" xfId="25460"/>
    <cellStyle name="Ukupni zbroj 3 2 10 5 2 3" xfId="25461"/>
    <cellStyle name="Ukupni zbroj 3 2 10 5 3" xfId="25462"/>
    <cellStyle name="Ukupni zbroj 3 2 10 5 3 2" xfId="25463"/>
    <cellStyle name="Ukupni zbroj 3 2 10 5 4" xfId="25464"/>
    <cellStyle name="Ukupni zbroj 3 2 10 6" xfId="25465"/>
    <cellStyle name="Ukupni zbroj 3 2 10 6 2" xfId="25466"/>
    <cellStyle name="Ukupni zbroj 3 2 10 6 2 2" xfId="25467"/>
    <cellStyle name="Ukupni zbroj 3 2 10 6 2 2 2" xfId="25468"/>
    <cellStyle name="Ukupni zbroj 3 2 10 6 2 3" xfId="25469"/>
    <cellStyle name="Ukupni zbroj 3 2 10 6 3" xfId="25470"/>
    <cellStyle name="Ukupni zbroj 3 2 10 6 3 2" xfId="25471"/>
    <cellStyle name="Ukupni zbroj 3 2 10 6 4" xfId="25472"/>
    <cellStyle name="Ukupni zbroj 3 2 10 7" xfId="25473"/>
    <cellStyle name="Ukupni zbroj 3 2 10 7 2" xfId="25474"/>
    <cellStyle name="Ukupni zbroj 3 2 10 7 2 2" xfId="25475"/>
    <cellStyle name="Ukupni zbroj 3 2 10 7 2 2 2" xfId="25476"/>
    <cellStyle name="Ukupni zbroj 3 2 10 7 2 3" xfId="25477"/>
    <cellStyle name="Ukupni zbroj 3 2 10 7 3" xfId="25478"/>
    <cellStyle name="Ukupni zbroj 3 2 10 7 3 2" xfId="25479"/>
    <cellStyle name="Ukupni zbroj 3 2 10 7 4" xfId="25480"/>
    <cellStyle name="Ukupni zbroj 3 2 10 8" xfId="25481"/>
    <cellStyle name="Ukupni zbroj 3 2 10 8 2" xfId="25482"/>
    <cellStyle name="Ukupni zbroj 3 2 10 8 2 2" xfId="25483"/>
    <cellStyle name="Ukupni zbroj 3 2 10 8 2 2 2" xfId="25484"/>
    <cellStyle name="Ukupni zbroj 3 2 10 8 2 3" xfId="25485"/>
    <cellStyle name="Ukupni zbroj 3 2 10 8 3" xfId="25486"/>
    <cellStyle name="Ukupni zbroj 3 2 10 8 3 2" xfId="25487"/>
    <cellStyle name="Ukupni zbroj 3 2 10 8 4" xfId="25488"/>
    <cellStyle name="Ukupni zbroj 3 2 10 9" xfId="25489"/>
    <cellStyle name="Ukupni zbroj 3 2 10 9 2" xfId="25490"/>
    <cellStyle name="Ukupni zbroj 3 2 10 9 2 2" xfId="25491"/>
    <cellStyle name="Ukupni zbroj 3 2 10 9 2 2 2" xfId="25492"/>
    <cellStyle name="Ukupni zbroj 3 2 10 9 2 3" xfId="25493"/>
    <cellStyle name="Ukupni zbroj 3 2 10 9 3" xfId="25494"/>
    <cellStyle name="Ukupni zbroj 3 2 10 9 3 2" xfId="25495"/>
    <cellStyle name="Ukupni zbroj 3 2 10 9 4" xfId="25496"/>
    <cellStyle name="Ukupni zbroj 3 2 11" xfId="25497"/>
    <cellStyle name="Ukupni zbroj 3 2 11 10" xfId="25498"/>
    <cellStyle name="Ukupni zbroj 3 2 11 10 2" xfId="25499"/>
    <cellStyle name="Ukupni zbroj 3 2 11 10 2 2" xfId="25500"/>
    <cellStyle name="Ukupni zbroj 3 2 11 10 2 2 2" xfId="25501"/>
    <cellStyle name="Ukupni zbroj 3 2 11 10 2 3" xfId="25502"/>
    <cellStyle name="Ukupni zbroj 3 2 11 10 3" xfId="25503"/>
    <cellStyle name="Ukupni zbroj 3 2 11 10 3 2" xfId="25504"/>
    <cellStyle name="Ukupni zbroj 3 2 11 10 4" xfId="25505"/>
    <cellStyle name="Ukupni zbroj 3 2 11 11" xfId="25506"/>
    <cellStyle name="Ukupni zbroj 3 2 11 11 2" xfId="25507"/>
    <cellStyle name="Ukupni zbroj 3 2 11 11 2 2" xfId="25508"/>
    <cellStyle name="Ukupni zbroj 3 2 11 11 2 2 2" xfId="25509"/>
    <cellStyle name="Ukupni zbroj 3 2 11 11 2 3" xfId="25510"/>
    <cellStyle name="Ukupni zbroj 3 2 11 11 3" xfId="25511"/>
    <cellStyle name="Ukupni zbroj 3 2 11 11 3 2" xfId="25512"/>
    <cellStyle name="Ukupni zbroj 3 2 11 11 4" xfId="25513"/>
    <cellStyle name="Ukupni zbroj 3 2 11 12" xfId="25514"/>
    <cellStyle name="Ukupni zbroj 3 2 11 12 2" xfId="25515"/>
    <cellStyle name="Ukupni zbroj 3 2 11 12 2 2" xfId="25516"/>
    <cellStyle name="Ukupni zbroj 3 2 11 12 3" xfId="25517"/>
    <cellStyle name="Ukupni zbroj 3 2 11 13" xfId="25518"/>
    <cellStyle name="Ukupni zbroj 3 2 11 13 2" xfId="25519"/>
    <cellStyle name="Ukupni zbroj 3 2 11 14" xfId="25520"/>
    <cellStyle name="Ukupni zbroj 3 2 11 2" xfId="25521"/>
    <cellStyle name="Ukupni zbroj 3 2 11 2 2" xfId="25522"/>
    <cellStyle name="Ukupni zbroj 3 2 11 2 2 2" xfId="25523"/>
    <cellStyle name="Ukupni zbroj 3 2 11 2 2 2 2" xfId="25524"/>
    <cellStyle name="Ukupni zbroj 3 2 11 2 2 3" xfId="25525"/>
    <cellStyle name="Ukupni zbroj 3 2 11 2 3" xfId="25526"/>
    <cellStyle name="Ukupni zbroj 3 2 11 2 3 2" xfId="25527"/>
    <cellStyle name="Ukupni zbroj 3 2 11 2 4" xfId="25528"/>
    <cellStyle name="Ukupni zbroj 3 2 11 3" xfId="25529"/>
    <cellStyle name="Ukupni zbroj 3 2 11 3 2" xfId="25530"/>
    <cellStyle name="Ukupni zbroj 3 2 11 3 2 2" xfId="25531"/>
    <cellStyle name="Ukupni zbroj 3 2 11 3 2 2 2" xfId="25532"/>
    <cellStyle name="Ukupni zbroj 3 2 11 3 2 3" xfId="25533"/>
    <cellStyle name="Ukupni zbroj 3 2 11 3 3" xfId="25534"/>
    <cellStyle name="Ukupni zbroj 3 2 11 3 3 2" xfId="25535"/>
    <cellStyle name="Ukupni zbroj 3 2 11 3 4" xfId="25536"/>
    <cellStyle name="Ukupni zbroj 3 2 11 4" xfId="25537"/>
    <cellStyle name="Ukupni zbroj 3 2 11 4 2" xfId="25538"/>
    <cellStyle name="Ukupni zbroj 3 2 11 4 2 2" xfId="25539"/>
    <cellStyle name="Ukupni zbroj 3 2 11 4 2 2 2" xfId="25540"/>
    <cellStyle name="Ukupni zbroj 3 2 11 4 2 3" xfId="25541"/>
    <cellStyle name="Ukupni zbroj 3 2 11 4 3" xfId="25542"/>
    <cellStyle name="Ukupni zbroj 3 2 11 4 3 2" xfId="25543"/>
    <cellStyle name="Ukupni zbroj 3 2 11 4 4" xfId="25544"/>
    <cellStyle name="Ukupni zbroj 3 2 11 5" xfId="25545"/>
    <cellStyle name="Ukupni zbroj 3 2 11 5 2" xfId="25546"/>
    <cellStyle name="Ukupni zbroj 3 2 11 5 2 2" xfId="25547"/>
    <cellStyle name="Ukupni zbroj 3 2 11 5 2 2 2" xfId="25548"/>
    <cellStyle name="Ukupni zbroj 3 2 11 5 2 3" xfId="25549"/>
    <cellStyle name="Ukupni zbroj 3 2 11 5 3" xfId="25550"/>
    <cellStyle name="Ukupni zbroj 3 2 11 5 3 2" xfId="25551"/>
    <cellStyle name="Ukupni zbroj 3 2 11 5 4" xfId="25552"/>
    <cellStyle name="Ukupni zbroj 3 2 11 6" xfId="25553"/>
    <cellStyle name="Ukupni zbroj 3 2 11 6 2" xfId="25554"/>
    <cellStyle name="Ukupni zbroj 3 2 11 6 2 2" xfId="25555"/>
    <cellStyle name="Ukupni zbroj 3 2 11 6 2 2 2" xfId="25556"/>
    <cellStyle name="Ukupni zbroj 3 2 11 6 2 3" xfId="25557"/>
    <cellStyle name="Ukupni zbroj 3 2 11 6 3" xfId="25558"/>
    <cellStyle name="Ukupni zbroj 3 2 11 6 3 2" xfId="25559"/>
    <cellStyle name="Ukupni zbroj 3 2 11 6 4" xfId="25560"/>
    <cellStyle name="Ukupni zbroj 3 2 11 7" xfId="25561"/>
    <cellStyle name="Ukupni zbroj 3 2 11 7 2" xfId="25562"/>
    <cellStyle name="Ukupni zbroj 3 2 11 7 2 2" xfId="25563"/>
    <cellStyle name="Ukupni zbroj 3 2 11 7 2 2 2" xfId="25564"/>
    <cellStyle name="Ukupni zbroj 3 2 11 7 2 3" xfId="25565"/>
    <cellStyle name="Ukupni zbroj 3 2 11 7 3" xfId="25566"/>
    <cellStyle name="Ukupni zbroj 3 2 11 7 3 2" xfId="25567"/>
    <cellStyle name="Ukupni zbroj 3 2 11 7 4" xfId="25568"/>
    <cellStyle name="Ukupni zbroj 3 2 11 8" xfId="25569"/>
    <cellStyle name="Ukupni zbroj 3 2 11 8 2" xfId="25570"/>
    <cellStyle name="Ukupni zbroj 3 2 11 8 2 2" xfId="25571"/>
    <cellStyle name="Ukupni zbroj 3 2 11 8 2 2 2" xfId="25572"/>
    <cellStyle name="Ukupni zbroj 3 2 11 8 2 3" xfId="25573"/>
    <cellStyle name="Ukupni zbroj 3 2 11 8 3" xfId="25574"/>
    <cellStyle name="Ukupni zbroj 3 2 11 8 3 2" xfId="25575"/>
    <cellStyle name="Ukupni zbroj 3 2 11 8 4" xfId="25576"/>
    <cellStyle name="Ukupni zbroj 3 2 11 9" xfId="25577"/>
    <cellStyle name="Ukupni zbroj 3 2 11 9 2" xfId="25578"/>
    <cellStyle name="Ukupni zbroj 3 2 11 9 2 2" xfId="25579"/>
    <cellStyle name="Ukupni zbroj 3 2 11 9 2 2 2" xfId="25580"/>
    <cellStyle name="Ukupni zbroj 3 2 11 9 2 3" xfId="25581"/>
    <cellStyle name="Ukupni zbroj 3 2 11 9 3" xfId="25582"/>
    <cellStyle name="Ukupni zbroj 3 2 11 9 3 2" xfId="25583"/>
    <cellStyle name="Ukupni zbroj 3 2 11 9 4" xfId="25584"/>
    <cellStyle name="Ukupni zbroj 3 2 12" xfId="25585"/>
    <cellStyle name="Ukupni zbroj 3 2 12 10" xfId="25586"/>
    <cellStyle name="Ukupni zbroj 3 2 12 10 2" xfId="25587"/>
    <cellStyle name="Ukupni zbroj 3 2 12 10 2 2" xfId="25588"/>
    <cellStyle name="Ukupni zbroj 3 2 12 10 2 2 2" xfId="25589"/>
    <cellStyle name="Ukupni zbroj 3 2 12 10 2 3" xfId="25590"/>
    <cellStyle name="Ukupni zbroj 3 2 12 10 3" xfId="25591"/>
    <cellStyle name="Ukupni zbroj 3 2 12 10 3 2" xfId="25592"/>
    <cellStyle name="Ukupni zbroj 3 2 12 10 4" xfId="25593"/>
    <cellStyle name="Ukupni zbroj 3 2 12 11" xfId="25594"/>
    <cellStyle name="Ukupni zbroj 3 2 12 11 2" xfId="25595"/>
    <cellStyle name="Ukupni zbroj 3 2 12 11 2 2" xfId="25596"/>
    <cellStyle name="Ukupni zbroj 3 2 12 11 2 2 2" xfId="25597"/>
    <cellStyle name="Ukupni zbroj 3 2 12 11 2 3" xfId="25598"/>
    <cellStyle name="Ukupni zbroj 3 2 12 11 3" xfId="25599"/>
    <cellStyle name="Ukupni zbroj 3 2 12 11 3 2" xfId="25600"/>
    <cellStyle name="Ukupni zbroj 3 2 12 11 4" xfId="25601"/>
    <cellStyle name="Ukupni zbroj 3 2 12 12" xfId="25602"/>
    <cellStyle name="Ukupni zbroj 3 2 12 12 2" xfId="25603"/>
    <cellStyle name="Ukupni zbroj 3 2 12 12 2 2" xfId="25604"/>
    <cellStyle name="Ukupni zbroj 3 2 12 12 3" xfId="25605"/>
    <cellStyle name="Ukupni zbroj 3 2 12 13" xfId="25606"/>
    <cellStyle name="Ukupni zbroj 3 2 12 13 2" xfId="25607"/>
    <cellStyle name="Ukupni zbroj 3 2 12 14" xfId="25608"/>
    <cellStyle name="Ukupni zbroj 3 2 12 2" xfId="25609"/>
    <cellStyle name="Ukupni zbroj 3 2 12 2 2" xfId="25610"/>
    <cellStyle name="Ukupni zbroj 3 2 12 2 2 2" xfId="25611"/>
    <cellStyle name="Ukupni zbroj 3 2 12 2 2 2 2" xfId="25612"/>
    <cellStyle name="Ukupni zbroj 3 2 12 2 2 3" xfId="25613"/>
    <cellStyle name="Ukupni zbroj 3 2 12 2 3" xfId="25614"/>
    <cellStyle name="Ukupni zbroj 3 2 12 2 3 2" xfId="25615"/>
    <cellStyle name="Ukupni zbroj 3 2 12 2 4" xfId="25616"/>
    <cellStyle name="Ukupni zbroj 3 2 12 3" xfId="25617"/>
    <cellStyle name="Ukupni zbroj 3 2 12 3 2" xfId="25618"/>
    <cellStyle name="Ukupni zbroj 3 2 12 3 2 2" xfId="25619"/>
    <cellStyle name="Ukupni zbroj 3 2 12 3 2 2 2" xfId="25620"/>
    <cellStyle name="Ukupni zbroj 3 2 12 3 2 3" xfId="25621"/>
    <cellStyle name="Ukupni zbroj 3 2 12 3 3" xfId="25622"/>
    <cellStyle name="Ukupni zbroj 3 2 12 3 3 2" xfId="25623"/>
    <cellStyle name="Ukupni zbroj 3 2 12 3 4" xfId="25624"/>
    <cellStyle name="Ukupni zbroj 3 2 12 4" xfId="25625"/>
    <cellStyle name="Ukupni zbroj 3 2 12 4 2" xfId="25626"/>
    <cellStyle name="Ukupni zbroj 3 2 12 4 2 2" xfId="25627"/>
    <cellStyle name="Ukupni zbroj 3 2 12 4 2 2 2" xfId="25628"/>
    <cellStyle name="Ukupni zbroj 3 2 12 4 2 3" xfId="25629"/>
    <cellStyle name="Ukupni zbroj 3 2 12 4 3" xfId="25630"/>
    <cellStyle name="Ukupni zbroj 3 2 12 4 3 2" xfId="25631"/>
    <cellStyle name="Ukupni zbroj 3 2 12 4 4" xfId="25632"/>
    <cellStyle name="Ukupni zbroj 3 2 12 5" xfId="25633"/>
    <cellStyle name="Ukupni zbroj 3 2 12 5 2" xfId="25634"/>
    <cellStyle name="Ukupni zbroj 3 2 12 5 2 2" xfId="25635"/>
    <cellStyle name="Ukupni zbroj 3 2 12 5 2 2 2" xfId="25636"/>
    <cellStyle name="Ukupni zbroj 3 2 12 5 2 3" xfId="25637"/>
    <cellStyle name="Ukupni zbroj 3 2 12 5 3" xfId="25638"/>
    <cellStyle name="Ukupni zbroj 3 2 12 5 3 2" xfId="25639"/>
    <cellStyle name="Ukupni zbroj 3 2 12 5 4" xfId="25640"/>
    <cellStyle name="Ukupni zbroj 3 2 12 6" xfId="25641"/>
    <cellStyle name="Ukupni zbroj 3 2 12 6 2" xfId="25642"/>
    <cellStyle name="Ukupni zbroj 3 2 12 6 2 2" xfId="25643"/>
    <cellStyle name="Ukupni zbroj 3 2 12 6 2 2 2" xfId="25644"/>
    <cellStyle name="Ukupni zbroj 3 2 12 6 2 3" xfId="25645"/>
    <cellStyle name="Ukupni zbroj 3 2 12 6 3" xfId="25646"/>
    <cellStyle name="Ukupni zbroj 3 2 12 6 3 2" xfId="25647"/>
    <cellStyle name="Ukupni zbroj 3 2 12 6 4" xfId="25648"/>
    <cellStyle name="Ukupni zbroj 3 2 12 7" xfId="25649"/>
    <cellStyle name="Ukupni zbroj 3 2 12 7 2" xfId="25650"/>
    <cellStyle name="Ukupni zbroj 3 2 12 7 2 2" xfId="25651"/>
    <cellStyle name="Ukupni zbroj 3 2 12 7 2 2 2" xfId="25652"/>
    <cellStyle name="Ukupni zbroj 3 2 12 7 2 3" xfId="25653"/>
    <cellStyle name="Ukupni zbroj 3 2 12 7 3" xfId="25654"/>
    <cellStyle name="Ukupni zbroj 3 2 12 7 3 2" xfId="25655"/>
    <cellStyle name="Ukupni zbroj 3 2 12 7 4" xfId="25656"/>
    <cellStyle name="Ukupni zbroj 3 2 12 8" xfId="25657"/>
    <cellStyle name="Ukupni zbroj 3 2 12 8 2" xfId="25658"/>
    <cellStyle name="Ukupni zbroj 3 2 12 8 2 2" xfId="25659"/>
    <cellStyle name="Ukupni zbroj 3 2 12 8 2 2 2" xfId="25660"/>
    <cellStyle name="Ukupni zbroj 3 2 12 8 2 3" xfId="25661"/>
    <cellStyle name="Ukupni zbroj 3 2 12 8 3" xfId="25662"/>
    <cellStyle name="Ukupni zbroj 3 2 12 8 3 2" xfId="25663"/>
    <cellStyle name="Ukupni zbroj 3 2 12 8 4" xfId="25664"/>
    <cellStyle name="Ukupni zbroj 3 2 12 9" xfId="25665"/>
    <cellStyle name="Ukupni zbroj 3 2 12 9 2" xfId="25666"/>
    <cellStyle name="Ukupni zbroj 3 2 12 9 2 2" xfId="25667"/>
    <cellStyle name="Ukupni zbroj 3 2 12 9 2 2 2" xfId="25668"/>
    <cellStyle name="Ukupni zbroj 3 2 12 9 2 3" xfId="25669"/>
    <cellStyle name="Ukupni zbroj 3 2 12 9 3" xfId="25670"/>
    <cellStyle name="Ukupni zbroj 3 2 12 9 3 2" xfId="25671"/>
    <cellStyle name="Ukupni zbroj 3 2 12 9 4" xfId="25672"/>
    <cellStyle name="Ukupni zbroj 3 2 13" xfId="25673"/>
    <cellStyle name="Ukupni zbroj 3 2 13 10" xfId="25674"/>
    <cellStyle name="Ukupni zbroj 3 2 13 10 2" xfId="25675"/>
    <cellStyle name="Ukupni zbroj 3 2 13 10 2 2" xfId="25676"/>
    <cellStyle name="Ukupni zbroj 3 2 13 10 2 2 2" xfId="25677"/>
    <cellStyle name="Ukupni zbroj 3 2 13 10 2 3" xfId="25678"/>
    <cellStyle name="Ukupni zbroj 3 2 13 10 3" xfId="25679"/>
    <cellStyle name="Ukupni zbroj 3 2 13 10 3 2" xfId="25680"/>
    <cellStyle name="Ukupni zbroj 3 2 13 10 4" xfId="25681"/>
    <cellStyle name="Ukupni zbroj 3 2 13 11" xfId="25682"/>
    <cellStyle name="Ukupni zbroj 3 2 13 11 2" xfId="25683"/>
    <cellStyle name="Ukupni zbroj 3 2 13 11 2 2" xfId="25684"/>
    <cellStyle name="Ukupni zbroj 3 2 13 11 2 2 2" xfId="25685"/>
    <cellStyle name="Ukupni zbroj 3 2 13 11 2 3" xfId="25686"/>
    <cellStyle name="Ukupni zbroj 3 2 13 11 3" xfId="25687"/>
    <cellStyle name="Ukupni zbroj 3 2 13 11 3 2" xfId="25688"/>
    <cellStyle name="Ukupni zbroj 3 2 13 11 4" xfId="25689"/>
    <cellStyle name="Ukupni zbroj 3 2 13 12" xfId="25690"/>
    <cellStyle name="Ukupni zbroj 3 2 13 12 2" xfId="25691"/>
    <cellStyle name="Ukupni zbroj 3 2 13 12 2 2" xfId="25692"/>
    <cellStyle name="Ukupni zbroj 3 2 13 12 3" xfId="25693"/>
    <cellStyle name="Ukupni zbroj 3 2 13 13" xfId="25694"/>
    <cellStyle name="Ukupni zbroj 3 2 13 13 2" xfId="25695"/>
    <cellStyle name="Ukupni zbroj 3 2 13 14" xfId="25696"/>
    <cellStyle name="Ukupni zbroj 3 2 13 2" xfId="25697"/>
    <cellStyle name="Ukupni zbroj 3 2 13 2 2" xfId="25698"/>
    <cellStyle name="Ukupni zbroj 3 2 13 2 2 2" xfId="25699"/>
    <cellStyle name="Ukupni zbroj 3 2 13 2 2 2 2" xfId="25700"/>
    <cellStyle name="Ukupni zbroj 3 2 13 2 2 3" xfId="25701"/>
    <cellStyle name="Ukupni zbroj 3 2 13 2 3" xfId="25702"/>
    <cellStyle name="Ukupni zbroj 3 2 13 2 3 2" xfId="25703"/>
    <cellStyle name="Ukupni zbroj 3 2 13 2 4" xfId="25704"/>
    <cellStyle name="Ukupni zbroj 3 2 13 3" xfId="25705"/>
    <cellStyle name="Ukupni zbroj 3 2 13 3 2" xfId="25706"/>
    <cellStyle name="Ukupni zbroj 3 2 13 3 2 2" xfId="25707"/>
    <cellStyle name="Ukupni zbroj 3 2 13 3 2 2 2" xfId="25708"/>
    <cellStyle name="Ukupni zbroj 3 2 13 3 2 3" xfId="25709"/>
    <cellStyle name="Ukupni zbroj 3 2 13 3 3" xfId="25710"/>
    <cellStyle name="Ukupni zbroj 3 2 13 3 3 2" xfId="25711"/>
    <cellStyle name="Ukupni zbroj 3 2 13 3 4" xfId="25712"/>
    <cellStyle name="Ukupni zbroj 3 2 13 4" xfId="25713"/>
    <cellStyle name="Ukupni zbroj 3 2 13 4 2" xfId="25714"/>
    <cellStyle name="Ukupni zbroj 3 2 13 4 2 2" xfId="25715"/>
    <cellStyle name="Ukupni zbroj 3 2 13 4 2 2 2" xfId="25716"/>
    <cellStyle name="Ukupni zbroj 3 2 13 4 2 3" xfId="25717"/>
    <cellStyle name="Ukupni zbroj 3 2 13 4 3" xfId="25718"/>
    <cellStyle name="Ukupni zbroj 3 2 13 4 3 2" xfId="25719"/>
    <cellStyle name="Ukupni zbroj 3 2 13 4 4" xfId="25720"/>
    <cellStyle name="Ukupni zbroj 3 2 13 5" xfId="25721"/>
    <cellStyle name="Ukupni zbroj 3 2 13 5 2" xfId="25722"/>
    <cellStyle name="Ukupni zbroj 3 2 13 5 2 2" xfId="25723"/>
    <cellStyle name="Ukupni zbroj 3 2 13 5 2 2 2" xfId="25724"/>
    <cellStyle name="Ukupni zbroj 3 2 13 5 2 3" xfId="25725"/>
    <cellStyle name="Ukupni zbroj 3 2 13 5 3" xfId="25726"/>
    <cellStyle name="Ukupni zbroj 3 2 13 5 3 2" xfId="25727"/>
    <cellStyle name="Ukupni zbroj 3 2 13 5 4" xfId="25728"/>
    <cellStyle name="Ukupni zbroj 3 2 13 6" xfId="25729"/>
    <cellStyle name="Ukupni zbroj 3 2 13 6 2" xfId="25730"/>
    <cellStyle name="Ukupni zbroj 3 2 13 6 2 2" xfId="25731"/>
    <cellStyle name="Ukupni zbroj 3 2 13 6 2 2 2" xfId="25732"/>
    <cellStyle name="Ukupni zbroj 3 2 13 6 2 3" xfId="25733"/>
    <cellStyle name="Ukupni zbroj 3 2 13 6 3" xfId="25734"/>
    <cellStyle name="Ukupni zbroj 3 2 13 6 3 2" xfId="25735"/>
    <cellStyle name="Ukupni zbroj 3 2 13 6 4" xfId="25736"/>
    <cellStyle name="Ukupni zbroj 3 2 13 7" xfId="25737"/>
    <cellStyle name="Ukupni zbroj 3 2 13 7 2" xfId="25738"/>
    <cellStyle name="Ukupni zbroj 3 2 13 7 2 2" xfId="25739"/>
    <cellStyle name="Ukupni zbroj 3 2 13 7 2 2 2" xfId="25740"/>
    <cellStyle name="Ukupni zbroj 3 2 13 7 2 3" xfId="25741"/>
    <cellStyle name="Ukupni zbroj 3 2 13 7 3" xfId="25742"/>
    <cellStyle name="Ukupni zbroj 3 2 13 7 3 2" xfId="25743"/>
    <cellStyle name="Ukupni zbroj 3 2 13 7 4" xfId="25744"/>
    <cellStyle name="Ukupni zbroj 3 2 13 8" xfId="25745"/>
    <cellStyle name="Ukupni zbroj 3 2 13 8 2" xfId="25746"/>
    <cellStyle name="Ukupni zbroj 3 2 13 8 2 2" xfId="25747"/>
    <cellStyle name="Ukupni zbroj 3 2 13 8 2 2 2" xfId="25748"/>
    <cellStyle name="Ukupni zbroj 3 2 13 8 2 3" xfId="25749"/>
    <cellStyle name="Ukupni zbroj 3 2 13 8 3" xfId="25750"/>
    <cellStyle name="Ukupni zbroj 3 2 13 8 3 2" xfId="25751"/>
    <cellStyle name="Ukupni zbroj 3 2 13 8 4" xfId="25752"/>
    <cellStyle name="Ukupni zbroj 3 2 13 9" xfId="25753"/>
    <cellStyle name="Ukupni zbroj 3 2 13 9 2" xfId="25754"/>
    <cellStyle name="Ukupni zbroj 3 2 13 9 2 2" xfId="25755"/>
    <cellStyle name="Ukupni zbroj 3 2 13 9 2 2 2" xfId="25756"/>
    <cellStyle name="Ukupni zbroj 3 2 13 9 2 3" xfId="25757"/>
    <cellStyle name="Ukupni zbroj 3 2 13 9 3" xfId="25758"/>
    <cellStyle name="Ukupni zbroj 3 2 13 9 3 2" xfId="25759"/>
    <cellStyle name="Ukupni zbroj 3 2 13 9 4" xfId="25760"/>
    <cellStyle name="Ukupni zbroj 3 2 14" xfId="25761"/>
    <cellStyle name="Ukupni zbroj 3 2 14 10" xfId="25762"/>
    <cellStyle name="Ukupni zbroj 3 2 14 10 2" xfId="25763"/>
    <cellStyle name="Ukupni zbroj 3 2 14 10 2 2" xfId="25764"/>
    <cellStyle name="Ukupni zbroj 3 2 14 10 2 2 2" xfId="25765"/>
    <cellStyle name="Ukupni zbroj 3 2 14 10 2 3" xfId="25766"/>
    <cellStyle name="Ukupni zbroj 3 2 14 10 3" xfId="25767"/>
    <cellStyle name="Ukupni zbroj 3 2 14 10 3 2" xfId="25768"/>
    <cellStyle name="Ukupni zbroj 3 2 14 10 4" xfId="25769"/>
    <cellStyle name="Ukupni zbroj 3 2 14 11" xfId="25770"/>
    <cellStyle name="Ukupni zbroj 3 2 14 11 2" xfId="25771"/>
    <cellStyle name="Ukupni zbroj 3 2 14 11 2 2" xfId="25772"/>
    <cellStyle name="Ukupni zbroj 3 2 14 11 3" xfId="25773"/>
    <cellStyle name="Ukupni zbroj 3 2 14 12" xfId="25774"/>
    <cellStyle name="Ukupni zbroj 3 2 14 12 2" xfId="25775"/>
    <cellStyle name="Ukupni zbroj 3 2 14 13" xfId="25776"/>
    <cellStyle name="Ukupni zbroj 3 2 14 2" xfId="25777"/>
    <cellStyle name="Ukupni zbroj 3 2 14 2 2" xfId="25778"/>
    <cellStyle name="Ukupni zbroj 3 2 14 2 2 2" xfId="25779"/>
    <cellStyle name="Ukupni zbroj 3 2 14 2 2 2 2" xfId="25780"/>
    <cellStyle name="Ukupni zbroj 3 2 14 2 2 3" xfId="25781"/>
    <cellStyle name="Ukupni zbroj 3 2 14 2 3" xfId="25782"/>
    <cellStyle name="Ukupni zbroj 3 2 14 2 3 2" xfId="25783"/>
    <cellStyle name="Ukupni zbroj 3 2 14 2 4" xfId="25784"/>
    <cellStyle name="Ukupni zbroj 3 2 14 3" xfId="25785"/>
    <cellStyle name="Ukupni zbroj 3 2 14 3 2" xfId="25786"/>
    <cellStyle name="Ukupni zbroj 3 2 14 3 2 2" xfId="25787"/>
    <cellStyle name="Ukupni zbroj 3 2 14 3 2 2 2" xfId="25788"/>
    <cellStyle name="Ukupni zbroj 3 2 14 3 2 3" xfId="25789"/>
    <cellStyle name="Ukupni zbroj 3 2 14 3 3" xfId="25790"/>
    <cellStyle name="Ukupni zbroj 3 2 14 3 3 2" xfId="25791"/>
    <cellStyle name="Ukupni zbroj 3 2 14 3 4" xfId="25792"/>
    <cellStyle name="Ukupni zbroj 3 2 14 4" xfId="25793"/>
    <cellStyle name="Ukupni zbroj 3 2 14 4 2" xfId="25794"/>
    <cellStyle name="Ukupni zbroj 3 2 14 4 2 2" xfId="25795"/>
    <cellStyle name="Ukupni zbroj 3 2 14 4 2 2 2" xfId="25796"/>
    <cellStyle name="Ukupni zbroj 3 2 14 4 2 3" xfId="25797"/>
    <cellStyle name="Ukupni zbroj 3 2 14 4 3" xfId="25798"/>
    <cellStyle name="Ukupni zbroj 3 2 14 4 3 2" xfId="25799"/>
    <cellStyle name="Ukupni zbroj 3 2 14 4 4" xfId="25800"/>
    <cellStyle name="Ukupni zbroj 3 2 14 5" xfId="25801"/>
    <cellStyle name="Ukupni zbroj 3 2 14 5 2" xfId="25802"/>
    <cellStyle name="Ukupni zbroj 3 2 14 5 2 2" xfId="25803"/>
    <cellStyle name="Ukupni zbroj 3 2 14 5 2 2 2" xfId="25804"/>
    <cellStyle name="Ukupni zbroj 3 2 14 5 2 3" xfId="25805"/>
    <cellStyle name="Ukupni zbroj 3 2 14 5 3" xfId="25806"/>
    <cellStyle name="Ukupni zbroj 3 2 14 5 3 2" xfId="25807"/>
    <cellStyle name="Ukupni zbroj 3 2 14 5 4" xfId="25808"/>
    <cellStyle name="Ukupni zbroj 3 2 14 6" xfId="25809"/>
    <cellStyle name="Ukupni zbroj 3 2 14 6 2" xfId="25810"/>
    <cellStyle name="Ukupni zbroj 3 2 14 6 2 2" xfId="25811"/>
    <cellStyle name="Ukupni zbroj 3 2 14 6 2 2 2" xfId="25812"/>
    <cellStyle name="Ukupni zbroj 3 2 14 6 2 3" xfId="25813"/>
    <cellStyle name="Ukupni zbroj 3 2 14 6 3" xfId="25814"/>
    <cellStyle name="Ukupni zbroj 3 2 14 6 3 2" xfId="25815"/>
    <cellStyle name="Ukupni zbroj 3 2 14 6 4" xfId="25816"/>
    <cellStyle name="Ukupni zbroj 3 2 14 7" xfId="25817"/>
    <cellStyle name="Ukupni zbroj 3 2 14 7 2" xfId="25818"/>
    <cellStyle name="Ukupni zbroj 3 2 14 7 2 2" xfId="25819"/>
    <cellStyle name="Ukupni zbroj 3 2 14 7 2 2 2" xfId="25820"/>
    <cellStyle name="Ukupni zbroj 3 2 14 7 2 3" xfId="25821"/>
    <cellStyle name="Ukupni zbroj 3 2 14 7 3" xfId="25822"/>
    <cellStyle name="Ukupni zbroj 3 2 14 7 3 2" xfId="25823"/>
    <cellStyle name="Ukupni zbroj 3 2 14 7 4" xfId="25824"/>
    <cellStyle name="Ukupni zbroj 3 2 14 8" xfId="25825"/>
    <cellStyle name="Ukupni zbroj 3 2 14 8 2" xfId="25826"/>
    <cellStyle name="Ukupni zbroj 3 2 14 8 2 2" xfId="25827"/>
    <cellStyle name="Ukupni zbroj 3 2 14 8 2 2 2" xfId="25828"/>
    <cellStyle name="Ukupni zbroj 3 2 14 8 2 3" xfId="25829"/>
    <cellStyle name="Ukupni zbroj 3 2 14 8 3" xfId="25830"/>
    <cellStyle name="Ukupni zbroj 3 2 14 8 3 2" xfId="25831"/>
    <cellStyle name="Ukupni zbroj 3 2 14 8 4" xfId="25832"/>
    <cellStyle name="Ukupni zbroj 3 2 14 9" xfId="25833"/>
    <cellStyle name="Ukupni zbroj 3 2 14 9 2" xfId="25834"/>
    <cellStyle name="Ukupni zbroj 3 2 14 9 2 2" xfId="25835"/>
    <cellStyle name="Ukupni zbroj 3 2 14 9 2 2 2" xfId="25836"/>
    <cellStyle name="Ukupni zbroj 3 2 14 9 2 3" xfId="25837"/>
    <cellStyle name="Ukupni zbroj 3 2 14 9 3" xfId="25838"/>
    <cellStyle name="Ukupni zbroj 3 2 14 9 3 2" xfId="25839"/>
    <cellStyle name="Ukupni zbroj 3 2 14 9 4" xfId="25840"/>
    <cellStyle name="Ukupni zbroj 3 2 15" xfId="25841"/>
    <cellStyle name="Ukupni zbroj 3 2 15 2" xfId="25842"/>
    <cellStyle name="Ukupni zbroj 3 2 15 2 2" xfId="25843"/>
    <cellStyle name="Ukupni zbroj 3 2 15 2 2 2" xfId="25844"/>
    <cellStyle name="Ukupni zbroj 3 2 15 2 3" xfId="25845"/>
    <cellStyle name="Ukupni zbroj 3 2 15 3" xfId="25846"/>
    <cellStyle name="Ukupni zbroj 3 2 15 3 2" xfId="25847"/>
    <cellStyle name="Ukupni zbroj 3 2 15 4" xfId="25848"/>
    <cellStyle name="Ukupni zbroj 3 2 16" xfId="25849"/>
    <cellStyle name="Ukupni zbroj 3 2 16 2" xfId="25850"/>
    <cellStyle name="Ukupni zbroj 3 2 16 2 2" xfId="25851"/>
    <cellStyle name="Ukupni zbroj 3 2 16 2 2 2" xfId="25852"/>
    <cellStyle name="Ukupni zbroj 3 2 16 2 3" xfId="25853"/>
    <cellStyle name="Ukupni zbroj 3 2 16 3" xfId="25854"/>
    <cellStyle name="Ukupni zbroj 3 2 16 3 2" xfId="25855"/>
    <cellStyle name="Ukupni zbroj 3 2 16 4" xfId="25856"/>
    <cellStyle name="Ukupni zbroj 3 2 17" xfId="25857"/>
    <cellStyle name="Ukupni zbroj 3 2 17 2" xfId="25858"/>
    <cellStyle name="Ukupni zbroj 3 2 17 2 2" xfId="25859"/>
    <cellStyle name="Ukupni zbroj 3 2 17 2 2 2" xfId="25860"/>
    <cellStyle name="Ukupni zbroj 3 2 17 2 3" xfId="25861"/>
    <cellStyle name="Ukupni zbroj 3 2 17 3" xfId="25862"/>
    <cellStyle name="Ukupni zbroj 3 2 17 3 2" xfId="25863"/>
    <cellStyle name="Ukupni zbroj 3 2 17 4" xfId="25864"/>
    <cellStyle name="Ukupni zbroj 3 2 18" xfId="25865"/>
    <cellStyle name="Ukupni zbroj 3 2 18 2" xfId="25866"/>
    <cellStyle name="Ukupni zbroj 3 2 18 2 2" xfId="25867"/>
    <cellStyle name="Ukupni zbroj 3 2 18 2 2 2" xfId="25868"/>
    <cellStyle name="Ukupni zbroj 3 2 18 2 3" xfId="25869"/>
    <cellStyle name="Ukupni zbroj 3 2 18 3" xfId="25870"/>
    <cellStyle name="Ukupni zbroj 3 2 18 3 2" xfId="25871"/>
    <cellStyle name="Ukupni zbroj 3 2 18 4" xfId="25872"/>
    <cellStyle name="Ukupni zbroj 3 2 19" xfId="25873"/>
    <cellStyle name="Ukupni zbroj 3 2 19 2" xfId="25874"/>
    <cellStyle name="Ukupni zbroj 3 2 19 2 2" xfId="25875"/>
    <cellStyle name="Ukupni zbroj 3 2 19 2 2 2" xfId="25876"/>
    <cellStyle name="Ukupni zbroj 3 2 19 2 3" xfId="25877"/>
    <cellStyle name="Ukupni zbroj 3 2 19 3" xfId="25878"/>
    <cellStyle name="Ukupni zbroj 3 2 19 3 2" xfId="25879"/>
    <cellStyle name="Ukupni zbroj 3 2 19 4" xfId="25880"/>
    <cellStyle name="Ukupni zbroj 3 2 2" xfId="25881"/>
    <cellStyle name="Ukupni zbroj 3 2 2 10" xfId="25882"/>
    <cellStyle name="Ukupni zbroj 3 2 2 10 2" xfId="25883"/>
    <cellStyle name="Ukupni zbroj 3 2 2 10 2 2" xfId="25884"/>
    <cellStyle name="Ukupni zbroj 3 2 2 10 2 2 2" xfId="25885"/>
    <cellStyle name="Ukupni zbroj 3 2 2 10 2 3" xfId="25886"/>
    <cellStyle name="Ukupni zbroj 3 2 2 10 3" xfId="25887"/>
    <cellStyle name="Ukupni zbroj 3 2 2 10 3 2" xfId="25888"/>
    <cellStyle name="Ukupni zbroj 3 2 2 10 4" xfId="25889"/>
    <cellStyle name="Ukupni zbroj 3 2 2 11" xfId="25890"/>
    <cellStyle name="Ukupni zbroj 3 2 2 11 2" xfId="25891"/>
    <cellStyle name="Ukupni zbroj 3 2 2 11 2 2" xfId="25892"/>
    <cellStyle name="Ukupni zbroj 3 2 2 11 2 2 2" xfId="25893"/>
    <cellStyle name="Ukupni zbroj 3 2 2 11 2 3" xfId="25894"/>
    <cellStyle name="Ukupni zbroj 3 2 2 11 3" xfId="25895"/>
    <cellStyle name="Ukupni zbroj 3 2 2 11 3 2" xfId="25896"/>
    <cellStyle name="Ukupni zbroj 3 2 2 11 4" xfId="25897"/>
    <cellStyle name="Ukupni zbroj 3 2 2 12" xfId="25898"/>
    <cellStyle name="Ukupni zbroj 3 2 2 12 2" xfId="25899"/>
    <cellStyle name="Ukupni zbroj 3 2 2 12 2 2" xfId="25900"/>
    <cellStyle name="Ukupni zbroj 3 2 2 12 3" xfId="25901"/>
    <cellStyle name="Ukupni zbroj 3 2 2 13" xfId="25902"/>
    <cellStyle name="Ukupni zbroj 3 2 2 13 2" xfId="25903"/>
    <cellStyle name="Ukupni zbroj 3 2 2 14" xfId="25904"/>
    <cellStyle name="Ukupni zbroj 3 2 2 2" xfId="25905"/>
    <cellStyle name="Ukupni zbroj 3 2 2 2 2" xfId="25906"/>
    <cellStyle name="Ukupni zbroj 3 2 2 2 2 2" xfId="25907"/>
    <cellStyle name="Ukupni zbroj 3 2 2 2 2 2 2" xfId="25908"/>
    <cellStyle name="Ukupni zbroj 3 2 2 2 2 3" xfId="25909"/>
    <cellStyle name="Ukupni zbroj 3 2 2 2 3" xfId="25910"/>
    <cellStyle name="Ukupni zbroj 3 2 2 2 3 2" xfId="25911"/>
    <cellStyle name="Ukupni zbroj 3 2 2 2 4" xfId="25912"/>
    <cellStyle name="Ukupni zbroj 3 2 2 3" xfId="25913"/>
    <cellStyle name="Ukupni zbroj 3 2 2 3 2" xfId="25914"/>
    <cellStyle name="Ukupni zbroj 3 2 2 3 2 2" xfId="25915"/>
    <cellStyle name="Ukupni zbroj 3 2 2 3 2 2 2" xfId="25916"/>
    <cellStyle name="Ukupni zbroj 3 2 2 3 2 3" xfId="25917"/>
    <cellStyle name="Ukupni zbroj 3 2 2 3 3" xfId="25918"/>
    <cellStyle name="Ukupni zbroj 3 2 2 3 3 2" xfId="25919"/>
    <cellStyle name="Ukupni zbroj 3 2 2 3 4" xfId="25920"/>
    <cellStyle name="Ukupni zbroj 3 2 2 4" xfId="25921"/>
    <cellStyle name="Ukupni zbroj 3 2 2 4 2" xfId="25922"/>
    <cellStyle name="Ukupni zbroj 3 2 2 4 2 2" xfId="25923"/>
    <cellStyle name="Ukupni zbroj 3 2 2 4 2 2 2" xfId="25924"/>
    <cellStyle name="Ukupni zbroj 3 2 2 4 2 3" xfId="25925"/>
    <cellStyle name="Ukupni zbroj 3 2 2 4 3" xfId="25926"/>
    <cellStyle name="Ukupni zbroj 3 2 2 4 3 2" xfId="25927"/>
    <cellStyle name="Ukupni zbroj 3 2 2 4 4" xfId="25928"/>
    <cellStyle name="Ukupni zbroj 3 2 2 5" xfId="25929"/>
    <cellStyle name="Ukupni zbroj 3 2 2 5 2" xfId="25930"/>
    <cellStyle name="Ukupni zbroj 3 2 2 5 2 2" xfId="25931"/>
    <cellStyle name="Ukupni zbroj 3 2 2 5 2 2 2" xfId="25932"/>
    <cellStyle name="Ukupni zbroj 3 2 2 5 2 3" xfId="25933"/>
    <cellStyle name="Ukupni zbroj 3 2 2 5 3" xfId="25934"/>
    <cellStyle name="Ukupni zbroj 3 2 2 5 3 2" xfId="25935"/>
    <cellStyle name="Ukupni zbroj 3 2 2 5 4" xfId="25936"/>
    <cellStyle name="Ukupni zbroj 3 2 2 6" xfId="25937"/>
    <cellStyle name="Ukupni zbroj 3 2 2 6 2" xfId="25938"/>
    <cellStyle name="Ukupni zbroj 3 2 2 6 2 2" xfId="25939"/>
    <cellStyle name="Ukupni zbroj 3 2 2 6 2 2 2" xfId="25940"/>
    <cellStyle name="Ukupni zbroj 3 2 2 6 2 3" xfId="25941"/>
    <cellStyle name="Ukupni zbroj 3 2 2 6 3" xfId="25942"/>
    <cellStyle name="Ukupni zbroj 3 2 2 6 3 2" xfId="25943"/>
    <cellStyle name="Ukupni zbroj 3 2 2 6 4" xfId="25944"/>
    <cellStyle name="Ukupni zbroj 3 2 2 7" xfId="25945"/>
    <cellStyle name="Ukupni zbroj 3 2 2 7 2" xfId="25946"/>
    <cellStyle name="Ukupni zbroj 3 2 2 7 2 2" xfId="25947"/>
    <cellStyle name="Ukupni zbroj 3 2 2 7 2 2 2" xfId="25948"/>
    <cellStyle name="Ukupni zbroj 3 2 2 7 2 3" xfId="25949"/>
    <cellStyle name="Ukupni zbroj 3 2 2 7 3" xfId="25950"/>
    <cellStyle name="Ukupni zbroj 3 2 2 7 3 2" xfId="25951"/>
    <cellStyle name="Ukupni zbroj 3 2 2 7 4" xfId="25952"/>
    <cellStyle name="Ukupni zbroj 3 2 2 8" xfId="25953"/>
    <cellStyle name="Ukupni zbroj 3 2 2 8 2" xfId="25954"/>
    <cellStyle name="Ukupni zbroj 3 2 2 8 2 2" xfId="25955"/>
    <cellStyle name="Ukupni zbroj 3 2 2 8 2 2 2" xfId="25956"/>
    <cellStyle name="Ukupni zbroj 3 2 2 8 2 3" xfId="25957"/>
    <cellStyle name="Ukupni zbroj 3 2 2 8 3" xfId="25958"/>
    <cellStyle name="Ukupni zbroj 3 2 2 8 3 2" xfId="25959"/>
    <cellStyle name="Ukupni zbroj 3 2 2 8 4" xfId="25960"/>
    <cellStyle name="Ukupni zbroj 3 2 2 9" xfId="25961"/>
    <cellStyle name="Ukupni zbroj 3 2 2 9 2" xfId="25962"/>
    <cellStyle name="Ukupni zbroj 3 2 2 9 2 2" xfId="25963"/>
    <cellStyle name="Ukupni zbroj 3 2 2 9 2 2 2" xfId="25964"/>
    <cellStyle name="Ukupni zbroj 3 2 2 9 2 3" xfId="25965"/>
    <cellStyle name="Ukupni zbroj 3 2 2 9 3" xfId="25966"/>
    <cellStyle name="Ukupni zbroj 3 2 2 9 3 2" xfId="25967"/>
    <cellStyle name="Ukupni zbroj 3 2 2 9 4" xfId="25968"/>
    <cellStyle name="Ukupni zbroj 3 2 20" xfId="25969"/>
    <cellStyle name="Ukupni zbroj 3 2 20 2" xfId="25970"/>
    <cellStyle name="Ukupni zbroj 3 2 20 2 2" xfId="25971"/>
    <cellStyle name="Ukupni zbroj 3 2 20 2 2 2" xfId="25972"/>
    <cellStyle name="Ukupni zbroj 3 2 20 2 3" xfId="25973"/>
    <cellStyle name="Ukupni zbroj 3 2 20 3" xfId="25974"/>
    <cellStyle name="Ukupni zbroj 3 2 20 3 2" xfId="25975"/>
    <cellStyle name="Ukupni zbroj 3 2 20 4" xfId="25976"/>
    <cellStyle name="Ukupni zbroj 3 2 21" xfId="25977"/>
    <cellStyle name="Ukupni zbroj 3 2 21 2" xfId="25978"/>
    <cellStyle name="Ukupni zbroj 3 2 21 2 2" xfId="25979"/>
    <cellStyle name="Ukupni zbroj 3 2 21 2 2 2" xfId="25980"/>
    <cellStyle name="Ukupni zbroj 3 2 21 2 3" xfId="25981"/>
    <cellStyle name="Ukupni zbroj 3 2 21 3" xfId="25982"/>
    <cellStyle name="Ukupni zbroj 3 2 21 3 2" xfId="25983"/>
    <cellStyle name="Ukupni zbroj 3 2 21 4" xfId="25984"/>
    <cellStyle name="Ukupni zbroj 3 2 22" xfId="25985"/>
    <cellStyle name="Ukupni zbroj 3 2 22 2" xfId="25986"/>
    <cellStyle name="Ukupni zbroj 3 2 22 2 2" xfId="25987"/>
    <cellStyle name="Ukupni zbroj 3 2 22 2 2 2" xfId="25988"/>
    <cellStyle name="Ukupni zbroj 3 2 22 2 3" xfId="25989"/>
    <cellStyle name="Ukupni zbroj 3 2 22 3" xfId="25990"/>
    <cellStyle name="Ukupni zbroj 3 2 22 3 2" xfId="25991"/>
    <cellStyle name="Ukupni zbroj 3 2 22 4" xfId="25992"/>
    <cellStyle name="Ukupni zbroj 3 2 23" xfId="25993"/>
    <cellStyle name="Ukupni zbroj 3 2 23 2" xfId="25994"/>
    <cellStyle name="Ukupni zbroj 3 2 23 2 2" xfId="25995"/>
    <cellStyle name="Ukupni zbroj 3 2 23 2 2 2" xfId="25996"/>
    <cellStyle name="Ukupni zbroj 3 2 23 2 3" xfId="25997"/>
    <cellStyle name="Ukupni zbroj 3 2 23 3" xfId="25998"/>
    <cellStyle name="Ukupni zbroj 3 2 23 3 2" xfId="25999"/>
    <cellStyle name="Ukupni zbroj 3 2 23 4" xfId="26000"/>
    <cellStyle name="Ukupni zbroj 3 2 24" xfId="26001"/>
    <cellStyle name="Ukupni zbroj 3 2 24 2" xfId="26002"/>
    <cellStyle name="Ukupni zbroj 3 2 24 2 2" xfId="26003"/>
    <cellStyle name="Ukupni zbroj 3 2 24 3" xfId="26004"/>
    <cellStyle name="Ukupni zbroj 3 2 25" xfId="26005"/>
    <cellStyle name="Ukupni zbroj 3 2 25 2" xfId="26006"/>
    <cellStyle name="Ukupni zbroj 3 2 26" xfId="26007"/>
    <cellStyle name="Ukupni zbroj 3 2 3" xfId="26008"/>
    <cellStyle name="Ukupni zbroj 3 2 3 10" xfId="26009"/>
    <cellStyle name="Ukupni zbroj 3 2 3 10 2" xfId="26010"/>
    <cellStyle name="Ukupni zbroj 3 2 3 10 2 2" xfId="26011"/>
    <cellStyle name="Ukupni zbroj 3 2 3 10 2 2 2" xfId="26012"/>
    <cellStyle name="Ukupni zbroj 3 2 3 10 2 3" xfId="26013"/>
    <cellStyle name="Ukupni zbroj 3 2 3 10 3" xfId="26014"/>
    <cellStyle name="Ukupni zbroj 3 2 3 10 3 2" xfId="26015"/>
    <cellStyle name="Ukupni zbroj 3 2 3 10 4" xfId="26016"/>
    <cellStyle name="Ukupni zbroj 3 2 3 11" xfId="26017"/>
    <cellStyle name="Ukupni zbroj 3 2 3 11 2" xfId="26018"/>
    <cellStyle name="Ukupni zbroj 3 2 3 11 2 2" xfId="26019"/>
    <cellStyle name="Ukupni zbroj 3 2 3 11 2 2 2" xfId="26020"/>
    <cellStyle name="Ukupni zbroj 3 2 3 11 2 3" xfId="26021"/>
    <cellStyle name="Ukupni zbroj 3 2 3 11 3" xfId="26022"/>
    <cellStyle name="Ukupni zbroj 3 2 3 11 3 2" xfId="26023"/>
    <cellStyle name="Ukupni zbroj 3 2 3 11 4" xfId="26024"/>
    <cellStyle name="Ukupni zbroj 3 2 3 12" xfId="26025"/>
    <cellStyle name="Ukupni zbroj 3 2 3 12 2" xfId="26026"/>
    <cellStyle name="Ukupni zbroj 3 2 3 12 2 2" xfId="26027"/>
    <cellStyle name="Ukupni zbroj 3 2 3 12 3" xfId="26028"/>
    <cellStyle name="Ukupni zbroj 3 2 3 13" xfId="26029"/>
    <cellStyle name="Ukupni zbroj 3 2 3 13 2" xfId="26030"/>
    <cellStyle name="Ukupni zbroj 3 2 3 14" xfId="26031"/>
    <cellStyle name="Ukupni zbroj 3 2 3 2" xfId="26032"/>
    <cellStyle name="Ukupni zbroj 3 2 3 2 2" xfId="26033"/>
    <cellStyle name="Ukupni zbroj 3 2 3 2 2 2" xfId="26034"/>
    <cellStyle name="Ukupni zbroj 3 2 3 2 2 2 2" xfId="26035"/>
    <cellStyle name="Ukupni zbroj 3 2 3 2 2 3" xfId="26036"/>
    <cellStyle name="Ukupni zbroj 3 2 3 2 3" xfId="26037"/>
    <cellStyle name="Ukupni zbroj 3 2 3 2 3 2" xfId="26038"/>
    <cellStyle name="Ukupni zbroj 3 2 3 2 4" xfId="26039"/>
    <cellStyle name="Ukupni zbroj 3 2 3 3" xfId="26040"/>
    <cellStyle name="Ukupni zbroj 3 2 3 3 2" xfId="26041"/>
    <cellStyle name="Ukupni zbroj 3 2 3 3 2 2" xfId="26042"/>
    <cellStyle name="Ukupni zbroj 3 2 3 3 2 2 2" xfId="26043"/>
    <cellStyle name="Ukupni zbroj 3 2 3 3 2 3" xfId="26044"/>
    <cellStyle name="Ukupni zbroj 3 2 3 3 3" xfId="26045"/>
    <cellStyle name="Ukupni zbroj 3 2 3 3 3 2" xfId="26046"/>
    <cellStyle name="Ukupni zbroj 3 2 3 3 4" xfId="26047"/>
    <cellStyle name="Ukupni zbroj 3 2 3 4" xfId="26048"/>
    <cellStyle name="Ukupni zbroj 3 2 3 4 2" xfId="26049"/>
    <cellStyle name="Ukupni zbroj 3 2 3 4 2 2" xfId="26050"/>
    <cellStyle name="Ukupni zbroj 3 2 3 4 2 2 2" xfId="26051"/>
    <cellStyle name="Ukupni zbroj 3 2 3 4 2 3" xfId="26052"/>
    <cellStyle name="Ukupni zbroj 3 2 3 4 3" xfId="26053"/>
    <cellStyle name="Ukupni zbroj 3 2 3 4 3 2" xfId="26054"/>
    <cellStyle name="Ukupni zbroj 3 2 3 4 4" xfId="26055"/>
    <cellStyle name="Ukupni zbroj 3 2 3 5" xfId="26056"/>
    <cellStyle name="Ukupni zbroj 3 2 3 5 2" xfId="26057"/>
    <cellStyle name="Ukupni zbroj 3 2 3 5 2 2" xfId="26058"/>
    <cellStyle name="Ukupni zbroj 3 2 3 5 2 2 2" xfId="26059"/>
    <cellStyle name="Ukupni zbroj 3 2 3 5 2 3" xfId="26060"/>
    <cellStyle name="Ukupni zbroj 3 2 3 5 3" xfId="26061"/>
    <cellStyle name="Ukupni zbroj 3 2 3 5 3 2" xfId="26062"/>
    <cellStyle name="Ukupni zbroj 3 2 3 5 4" xfId="26063"/>
    <cellStyle name="Ukupni zbroj 3 2 3 6" xfId="26064"/>
    <cellStyle name="Ukupni zbroj 3 2 3 6 2" xfId="26065"/>
    <cellStyle name="Ukupni zbroj 3 2 3 6 2 2" xfId="26066"/>
    <cellStyle name="Ukupni zbroj 3 2 3 6 2 2 2" xfId="26067"/>
    <cellStyle name="Ukupni zbroj 3 2 3 6 2 3" xfId="26068"/>
    <cellStyle name="Ukupni zbroj 3 2 3 6 3" xfId="26069"/>
    <cellStyle name="Ukupni zbroj 3 2 3 6 3 2" xfId="26070"/>
    <cellStyle name="Ukupni zbroj 3 2 3 6 4" xfId="26071"/>
    <cellStyle name="Ukupni zbroj 3 2 3 7" xfId="26072"/>
    <cellStyle name="Ukupni zbroj 3 2 3 7 2" xfId="26073"/>
    <cellStyle name="Ukupni zbroj 3 2 3 7 2 2" xfId="26074"/>
    <cellStyle name="Ukupni zbroj 3 2 3 7 2 2 2" xfId="26075"/>
    <cellStyle name="Ukupni zbroj 3 2 3 7 2 3" xfId="26076"/>
    <cellStyle name="Ukupni zbroj 3 2 3 7 3" xfId="26077"/>
    <cellStyle name="Ukupni zbroj 3 2 3 7 3 2" xfId="26078"/>
    <cellStyle name="Ukupni zbroj 3 2 3 7 4" xfId="26079"/>
    <cellStyle name="Ukupni zbroj 3 2 3 8" xfId="26080"/>
    <cellStyle name="Ukupni zbroj 3 2 3 8 2" xfId="26081"/>
    <cellStyle name="Ukupni zbroj 3 2 3 8 2 2" xfId="26082"/>
    <cellStyle name="Ukupni zbroj 3 2 3 8 2 2 2" xfId="26083"/>
    <cellStyle name="Ukupni zbroj 3 2 3 8 2 3" xfId="26084"/>
    <cellStyle name="Ukupni zbroj 3 2 3 8 3" xfId="26085"/>
    <cellStyle name="Ukupni zbroj 3 2 3 8 3 2" xfId="26086"/>
    <cellStyle name="Ukupni zbroj 3 2 3 8 4" xfId="26087"/>
    <cellStyle name="Ukupni zbroj 3 2 3 9" xfId="26088"/>
    <cellStyle name="Ukupni zbroj 3 2 3 9 2" xfId="26089"/>
    <cellStyle name="Ukupni zbroj 3 2 3 9 2 2" xfId="26090"/>
    <cellStyle name="Ukupni zbroj 3 2 3 9 2 2 2" xfId="26091"/>
    <cellStyle name="Ukupni zbroj 3 2 3 9 2 3" xfId="26092"/>
    <cellStyle name="Ukupni zbroj 3 2 3 9 3" xfId="26093"/>
    <cellStyle name="Ukupni zbroj 3 2 3 9 3 2" xfId="26094"/>
    <cellStyle name="Ukupni zbroj 3 2 3 9 4" xfId="26095"/>
    <cellStyle name="Ukupni zbroj 3 2 4" xfId="26096"/>
    <cellStyle name="Ukupni zbroj 3 2 4 10" xfId="26097"/>
    <cellStyle name="Ukupni zbroj 3 2 4 10 2" xfId="26098"/>
    <cellStyle name="Ukupni zbroj 3 2 4 10 2 2" xfId="26099"/>
    <cellStyle name="Ukupni zbroj 3 2 4 10 2 2 2" xfId="26100"/>
    <cellStyle name="Ukupni zbroj 3 2 4 10 2 3" xfId="26101"/>
    <cellStyle name="Ukupni zbroj 3 2 4 10 3" xfId="26102"/>
    <cellStyle name="Ukupni zbroj 3 2 4 10 3 2" xfId="26103"/>
    <cellStyle name="Ukupni zbroj 3 2 4 10 4" xfId="26104"/>
    <cellStyle name="Ukupni zbroj 3 2 4 11" xfId="26105"/>
    <cellStyle name="Ukupni zbroj 3 2 4 11 2" xfId="26106"/>
    <cellStyle name="Ukupni zbroj 3 2 4 11 2 2" xfId="26107"/>
    <cellStyle name="Ukupni zbroj 3 2 4 11 2 2 2" xfId="26108"/>
    <cellStyle name="Ukupni zbroj 3 2 4 11 2 3" xfId="26109"/>
    <cellStyle name="Ukupni zbroj 3 2 4 11 3" xfId="26110"/>
    <cellStyle name="Ukupni zbroj 3 2 4 11 3 2" xfId="26111"/>
    <cellStyle name="Ukupni zbroj 3 2 4 11 4" xfId="26112"/>
    <cellStyle name="Ukupni zbroj 3 2 4 12" xfId="26113"/>
    <cellStyle name="Ukupni zbroj 3 2 4 12 2" xfId="26114"/>
    <cellStyle name="Ukupni zbroj 3 2 4 12 2 2" xfId="26115"/>
    <cellStyle name="Ukupni zbroj 3 2 4 12 3" xfId="26116"/>
    <cellStyle name="Ukupni zbroj 3 2 4 13" xfId="26117"/>
    <cellStyle name="Ukupni zbroj 3 2 4 13 2" xfId="26118"/>
    <cellStyle name="Ukupni zbroj 3 2 4 14" xfId="26119"/>
    <cellStyle name="Ukupni zbroj 3 2 4 2" xfId="26120"/>
    <cellStyle name="Ukupni zbroj 3 2 4 2 2" xfId="26121"/>
    <cellStyle name="Ukupni zbroj 3 2 4 2 2 2" xfId="26122"/>
    <cellStyle name="Ukupni zbroj 3 2 4 2 2 2 2" xfId="26123"/>
    <cellStyle name="Ukupni zbroj 3 2 4 2 2 3" xfId="26124"/>
    <cellStyle name="Ukupni zbroj 3 2 4 2 3" xfId="26125"/>
    <cellStyle name="Ukupni zbroj 3 2 4 2 3 2" xfId="26126"/>
    <cellStyle name="Ukupni zbroj 3 2 4 2 4" xfId="26127"/>
    <cellStyle name="Ukupni zbroj 3 2 4 3" xfId="26128"/>
    <cellStyle name="Ukupni zbroj 3 2 4 3 2" xfId="26129"/>
    <cellStyle name="Ukupni zbroj 3 2 4 3 2 2" xfId="26130"/>
    <cellStyle name="Ukupni zbroj 3 2 4 3 2 2 2" xfId="26131"/>
    <cellStyle name="Ukupni zbroj 3 2 4 3 2 3" xfId="26132"/>
    <cellStyle name="Ukupni zbroj 3 2 4 3 3" xfId="26133"/>
    <cellStyle name="Ukupni zbroj 3 2 4 3 3 2" xfId="26134"/>
    <cellStyle name="Ukupni zbroj 3 2 4 3 4" xfId="26135"/>
    <cellStyle name="Ukupni zbroj 3 2 4 4" xfId="26136"/>
    <cellStyle name="Ukupni zbroj 3 2 4 4 2" xfId="26137"/>
    <cellStyle name="Ukupni zbroj 3 2 4 4 2 2" xfId="26138"/>
    <cellStyle name="Ukupni zbroj 3 2 4 4 2 2 2" xfId="26139"/>
    <cellStyle name="Ukupni zbroj 3 2 4 4 2 3" xfId="26140"/>
    <cellStyle name="Ukupni zbroj 3 2 4 4 3" xfId="26141"/>
    <cellStyle name="Ukupni zbroj 3 2 4 4 3 2" xfId="26142"/>
    <cellStyle name="Ukupni zbroj 3 2 4 4 4" xfId="26143"/>
    <cellStyle name="Ukupni zbroj 3 2 4 5" xfId="26144"/>
    <cellStyle name="Ukupni zbroj 3 2 4 5 2" xfId="26145"/>
    <cellStyle name="Ukupni zbroj 3 2 4 5 2 2" xfId="26146"/>
    <cellStyle name="Ukupni zbroj 3 2 4 5 2 2 2" xfId="26147"/>
    <cellStyle name="Ukupni zbroj 3 2 4 5 2 3" xfId="26148"/>
    <cellStyle name="Ukupni zbroj 3 2 4 5 3" xfId="26149"/>
    <cellStyle name="Ukupni zbroj 3 2 4 5 3 2" xfId="26150"/>
    <cellStyle name="Ukupni zbroj 3 2 4 5 4" xfId="26151"/>
    <cellStyle name="Ukupni zbroj 3 2 4 6" xfId="26152"/>
    <cellStyle name="Ukupni zbroj 3 2 4 6 2" xfId="26153"/>
    <cellStyle name="Ukupni zbroj 3 2 4 6 2 2" xfId="26154"/>
    <cellStyle name="Ukupni zbroj 3 2 4 6 2 2 2" xfId="26155"/>
    <cellStyle name="Ukupni zbroj 3 2 4 6 2 3" xfId="26156"/>
    <cellStyle name="Ukupni zbroj 3 2 4 6 3" xfId="26157"/>
    <cellStyle name="Ukupni zbroj 3 2 4 6 3 2" xfId="26158"/>
    <cellStyle name="Ukupni zbroj 3 2 4 6 4" xfId="26159"/>
    <cellStyle name="Ukupni zbroj 3 2 4 7" xfId="26160"/>
    <cellStyle name="Ukupni zbroj 3 2 4 7 2" xfId="26161"/>
    <cellStyle name="Ukupni zbroj 3 2 4 7 2 2" xfId="26162"/>
    <cellStyle name="Ukupni zbroj 3 2 4 7 2 2 2" xfId="26163"/>
    <cellStyle name="Ukupni zbroj 3 2 4 7 2 3" xfId="26164"/>
    <cellStyle name="Ukupni zbroj 3 2 4 7 3" xfId="26165"/>
    <cellStyle name="Ukupni zbroj 3 2 4 7 3 2" xfId="26166"/>
    <cellStyle name="Ukupni zbroj 3 2 4 7 4" xfId="26167"/>
    <cellStyle name="Ukupni zbroj 3 2 4 8" xfId="26168"/>
    <cellStyle name="Ukupni zbroj 3 2 4 8 2" xfId="26169"/>
    <cellStyle name="Ukupni zbroj 3 2 4 8 2 2" xfId="26170"/>
    <cellStyle name="Ukupni zbroj 3 2 4 8 2 2 2" xfId="26171"/>
    <cellStyle name="Ukupni zbroj 3 2 4 8 2 3" xfId="26172"/>
    <cellStyle name="Ukupni zbroj 3 2 4 8 3" xfId="26173"/>
    <cellStyle name="Ukupni zbroj 3 2 4 8 3 2" xfId="26174"/>
    <cellStyle name="Ukupni zbroj 3 2 4 8 4" xfId="26175"/>
    <cellStyle name="Ukupni zbroj 3 2 4 9" xfId="26176"/>
    <cellStyle name="Ukupni zbroj 3 2 4 9 2" xfId="26177"/>
    <cellStyle name="Ukupni zbroj 3 2 4 9 2 2" xfId="26178"/>
    <cellStyle name="Ukupni zbroj 3 2 4 9 2 2 2" xfId="26179"/>
    <cellStyle name="Ukupni zbroj 3 2 4 9 2 3" xfId="26180"/>
    <cellStyle name="Ukupni zbroj 3 2 4 9 3" xfId="26181"/>
    <cellStyle name="Ukupni zbroj 3 2 4 9 3 2" xfId="26182"/>
    <cellStyle name="Ukupni zbroj 3 2 4 9 4" xfId="26183"/>
    <cellStyle name="Ukupni zbroj 3 2 5" xfId="26184"/>
    <cellStyle name="Ukupni zbroj 3 2 5 10" xfId="26185"/>
    <cellStyle name="Ukupni zbroj 3 2 5 10 2" xfId="26186"/>
    <cellStyle name="Ukupni zbroj 3 2 5 10 2 2" xfId="26187"/>
    <cellStyle name="Ukupni zbroj 3 2 5 10 2 2 2" xfId="26188"/>
    <cellStyle name="Ukupni zbroj 3 2 5 10 2 3" xfId="26189"/>
    <cellStyle name="Ukupni zbroj 3 2 5 10 3" xfId="26190"/>
    <cellStyle name="Ukupni zbroj 3 2 5 10 3 2" xfId="26191"/>
    <cellStyle name="Ukupni zbroj 3 2 5 10 4" xfId="26192"/>
    <cellStyle name="Ukupni zbroj 3 2 5 11" xfId="26193"/>
    <cellStyle name="Ukupni zbroj 3 2 5 11 2" xfId="26194"/>
    <cellStyle name="Ukupni zbroj 3 2 5 11 2 2" xfId="26195"/>
    <cellStyle name="Ukupni zbroj 3 2 5 11 2 2 2" xfId="26196"/>
    <cellStyle name="Ukupni zbroj 3 2 5 11 2 3" xfId="26197"/>
    <cellStyle name="Ukupni zbroj 3 2 5 11 3" xfId="26198"/>
    <cellStyle name="Ukupni zbroj 3 2 5 11 3 2" xfId="26199"/>
    <cellStyle name="Ukupni zbroj 3 2 5 11 4" xfId="26200"/>
    <cellStyle name="Ukupni zbroj 3 2 5 12" xfId="26201"/>
    <cellStyle name="Ukupni zbroj 3 2 5 12 2" xfId="26202"/>
    <cellStyle name="Ukupni zbroj 3 2 5 12 2 2" xfId="26203"/>
    <cellStyle name="Ukupni zbroj 3 2 5 12 3" xfId="26204"/>
    <cellStyle name="Ukupni zbroj 3 2 5 13" xfId="26205"/>
    <cellStyle name="Ukupni zbroj 3 2 5 13 2" xfId="26206"/>
    <cellStyle name="Ukupni zbroj 3 2 5 14" xfId="26207"/>
    <cellStyle name="Ukupni zbroj 3 2 5 2" xfId="26208"/>
    <cellStyle name="Ukupni zbroj 3 2 5 2 2" xfId="26209"/>
    <cellStyle name="Ukupni zbroj 3 2 5 2 2 2" xfId="26210"/>
    <cellStyle name="Ukupni zbroj 3 2 5 2 2 2 2" xfId="26211"/>
    <cellStyle name="Ukupni zbroj 3 2 5 2 2 3" xfId="26212"/>
    <cellStyle name="Ukupni zbroj 3 2 5 2 3" xfId="26213"/>
    <cellStyle name="Ukupni zbroj 3 2 5 2 3 2" xfId="26214"/>
    <cellStyle name="Ukupni zbroj 3 2 5 2 4" xfId="26215"/>
    <cellStyle name="Ukupni zbroj 3 2 5 3" xfId="26216"/>
    <cellStyle name="Ukupni zbroj 3 2 5 3 2" xfId="26217"/>
    <cellStyle name="Ukupni zbroj 3 2 5 3 2 2" xfId="26218"/>
    <cellStyle name="Ukupni zbroj 3 2 5 3 2 2 2" xfId="26219"/>
    <cellStyle name="Ukupni zbroj 3 2 5 3 2 3" xfId="26220"/>
    <cellStyle name="Ukupni zbroj 3 2 5 3 3" xfId="26221"/>
    <cellStyle name="Ukupni zbroj 3 2 5 3 3 2" xfId="26222"/>
    <cellStyle name="Ukupni zbroj 3 2 5 3 4" xfId="26223"/>
    <cellStyle name="Ukupni zbroj 3 2 5 4" xfId="26224"/>
    <cellStyle name="Ukupni zbroj 3 2 5 4 2" xfId="26225"/>
    <cellStyle name="Ukupni zbroj 3 2 5 4 2 2" xfId="26226"/>
    <cellStyle name="Ukupni zbroj 3 2 5 4 2 2 2" xfId="26227"/>
    <cellStyle name="Ukupni zbroj 3 2 5 4 2 3" xfId="26228"/>
    <cellStyle name="Ukupni zbroj 3 2 5 4 3" xfId="26229"/>
    <cellStyle name="Ukupni zbroj 3 2 5 4 3 2" xfId="26230"/>
    <cellStyle name="Ukupni zbroj 3 2 5 4 4" xfId="26231"/>
    <cellStyle name="Ukupni zbroj 3 2 5 5" xfId="26232"/>
    <cellStyle name="Ukupni zbroj 3 2 5 5 2" xfId="26233"/>
    <cellStyle name="Ukupni zbroj 3 2 5 5 2 2" xfId="26234"/>
    <cellStyle name="Ukupni zbroj 3 2 5 5 2 2 2" xfId="26235"/>
    <cellStyle name="Ukupni zbroj 3 2 5 5 2 3" xfId="26236"/>
    <cellStyle name="Ukupni zbroj 3 2 5 5 3" xfId="26237"/>
    <cellStyle name="Ukupni zbroj 3 2 5 5 3 2" xfId="26238"/>
    <cellStyle name="Ukupni zbroj 3 2 5 5 4" xfId="26239"/>
    <cellStyle name="Ukupni zbroj 3 2 5 6" xfId="26240"/>
    <cellStyle name="Ukupni zbroj 3 2 5 6 2" xfId="26241"/>
    <cellStyle name="Ukupni zbroj 3 2 5 6 2 2" xfId="26242"/>
    <cellStyle name="Ukupni zbroj 3 2 5 6 2 2 2" xfId="26243"/>
    <cellStyle name="Ukupni zbroj 3 2 5 6 2 3" xfId="26244"/>
    <cellStyle name="Ukupni zbroj 3 2 5 6 3" xfId="26245"/>
    <cellStyle name="Ukupni zbroj 3 2 5 6 3 2" xfId="26246"/>
    <cellStyle name="Ukupni zbroj 3 2 5 6 4" xfId="26247"/>
    <cellStyle name="Ukupni zbroj 3 2 5 7" xfId="26248"/>
    <cellStyle name="Ukupni zbroj 3 2 5 7 2" xfId="26249"/>
    <cellStyle name="Ukupni zbroj 3 2 5 7 2 2" xfId="26250"/>
    <cellStyle name="Ukupni zbroj 3 2 5 7 2 2 2" xfId="26251"/>
    <cellStyle name="Ukupni zbroj 3 2 5 7 2 3" xfId="26252"/>
    <cellStyle name="Ukupni zbroj 3 2 5 7 3" xfId="26253"/>
    <cellStyle name="Ukupni zbroj 3 2 5 7 3 2" xfId="26254"/>
    <cellStyle name="Ukupni zbroj 3 2 5 7 4" xfId="26255"/>
    <cellStyle name="Ukupni zbroj 3 2 5 8" xfId="26256"/>
    <cellStyle name="Ukupni zbroj 3 2 5 8 2" xfId="26257"/>
    <cellStyle name="Ukupni zbroj 3 2 5 8 2 2" xfId="26258"/>
    <cellStyle name="Ukupni zbroj 3 2 5 8 2 2 2" xfId="26259"/>
    <cellStyle name="Ukupni zbroj 3 2 5 8 2 3" xfId="26260"/>
    <cellStyle name="Ukupni zbroj 3 2 5 8 3" xfId="26261"/>
    <cellStyle name="Ukupni zbroj 3 2 5 8 3 2" xfId="26262"/>
    <cellStyle name="Ukupni zbroj 3 2 5 8 4" xfId="26263"/>
    <cellStyle name="Ukupni zbroj 3 2 5 9" xfId="26264"/>
    <cellStyle name="Ukupni zbroj 3 2 5 9 2" xfId="26265"/>
    <cellStyle name="Ukupni zbroj 3 2 5 9 2 2" xfId="26266"/>
    <cellStyle name="Ukupni zbroj 3 2 5 9 2 2 2" xfId="26267"/>
    <cellStyle name="Ukupni zbroj 3 2 5 9 2 3" xfId="26268"/>
    <cellStyle name="Ukupni zbroj 3 2 5 9 3" xfId="26269"/>
    <cellStyle name="Ukupni zbroj 3 2 5 9 3 2" xfId="26270"/>
    <cellStyle name="Ukupni zbroj 3 2 5 9 4" xfId="26271"/>
    <cellStyle name="Ukupni zbroj 3 2 6" xfId="26272"/>
    <cellStyle name="Ukupni zbroj 3 2 6 10" xfId="26273"/>
    <cellStyle name="Ukupni zbroj 3 2 6 10 2" xfId="26274"/>
    <cellStyle name="Ukupni zbroj 3 2 6 10 2 2" xfId="26275"/>
    <cellStyle name="Ukupni zbroj 3 2 6 10 2 2 2" xfId="26276"/>
    <cellStyle name="Ukupni zbroj 3 2 6 10 2 3" xfId="26277"/>
    <cellStyle name="Ukupni zbroj 3 2 6 10 3" xfId="26278"/>
    <cellStyle name="Ukupni zbroj 3 2 6 10 3 2" xfId="26279"/>
    <cellStyle name="Ukupni zbroj 3 2 6 10 4" xfId="26280"/>
    <cellStyle name="Ukupni zbroj 3 2 6 11" xfId="26281"/>
    <cellStyle name="Ukupni zbroj 3 2 6 11 2" xfId="26282"/>
    <cellStyle name="Ukupni zbroj 3 2 6 11 2 2" xfId="26283"/>
    <cellStyle name="Ukupni zbroj 3 2 6 11 2 2 2" xfId="26284"/>
    <cellStyle name="Ukupni zbroj 3 2 6 11 2 3" xfId="26285"/>
    <cellStyle name="Ukupni zbroj 3 2 6 11 3" xfId="26286"/>
    <cellStyle name="Ukupni zbroj 3 2 6 11 3 2" xfId="26287"/>
    <cellStyle name="Ukupni zbroj 3 2 6 11 4" xfId="26288"/>
    <cellStyle name="Ukupni zbroj 3 2 6 12" xfId="26289"/>
    <cellStyle name="Ukupni zbroj 3 2 6 12 2" xfId="26290"/>
    <cellStyle name="Ukupni zbroj 3 2 6 12 2 2" xfId="26291"/>
    <cellStyle name="Ukupni zbroj 3 2 6 12 3" xfId="26292"/>
    <cellStyle name="Ukupni zbroj 3 2 6 13" xfId="26293"/>
    <cellStyle name="Ukupni zbroj 3 2 6 13 2" xfId="26294"/>
    <cellStyle name="Ukupni zbroj 3 2 6 14" xfId="26295"/>
    <cellStyle name="Ukupni zbroj 3 2 6 2" xfId="26296"/>
    <cellStyle name="Ukupni zbroj 3 2 6 2 2" xfId="26297"/>
    <cellStyle name="Ukupni zbroj 3 2 6 2 2 2" xfId="26298"/>
    <cellStyle name="Ukupni zbroj 3 2 6 2 2 2 2" xfId="26299"/>
    <cellStyle name="Ukupni zbroj 3 2 6 2 2 3" xfId="26300"/>
    <cellStyle name="Ukupni zbroj 3 2 6 2 3" xfId="26301"/>
    <cellStyle name="Ukupni zbroj 3 2 6 2 3 2" xfId="26302"/>
    <cellStyle name="Ukupni zbroj 3 2 6 2 4" xfId="26303"/>
    <cellStyle name="Ukupni zbroj 3 2 6 3" xfId="26304"/>
    <cellStyle name="Ukupni zbroj 3 2 6 3 2" xfId="26305"/>
    <cellStyle name="Ukupni zbroj 3 2 6 3 2 2" xfId="26306"/>
    <cellStyle name="Ukupni zbroj 3 2 6 3 2 2 2" xfId="26307"/>
    <cellStyle name="Ukupni zbroj 3 2 6 3 2 3" xfId="26308"/>
    <cellStyle name="Ukupni zbroj 3 2 6 3 3" xfId="26309"/>
    <cellStyle name="Ukupni zbroj 3 2 6 3 3 2" xfId="26310"/>
    <cellStyle name="Ukupni zbroj 3 2 6 3 4" xfId="26311"/>
    <cellStyle name="Ukupni zbroj 3 2 6 4" xfId="26312"/>
    <cellStyle name="Ukupni zbroj 3 2 6 4 2" xfId="26313"/>
    <cellStyle name="Ukupni zbroj 3 2 6 4 2 2" xfId="26314"/>
    <cellStyle name="Ukupni zbroj 3 2 6 4 2 2 2" xfId="26315"/>
    <cellStyle name="Ukupni zbroj 3 2 6 4 2 3" xfId="26316"/>
    <cellStyle name="Ukupni zbroj 3 2 6 4 3" xfId="26317"/>
    <cellStyle name="Ukupni zbroj 3 2 6 4 3 2" xfId="26318"/>
    <cellStyle name="Ukupni zbroj 3 2 6 4 4" xfId="26319"/>
    <cellStyle name="Ukupni zbroj 3 2 6 5" xfId="26320"/>
    <cellStyle name="Ukupni zbroj 3 2 6 5 2" xfId="26321"/>
    <cellStyle name="Ukupni zbroj 3 2 6 5 2 2" xfId="26322"/>
    <cellStyle name="Ukupni zbroj 3 2 6 5 2 2 2" xfId="26323"/>
    <cellStyle name="Ukupni zbroj 3 2 6 5 2 3" xfId="26324"/>
    <cellStyle name="Ukupni zbroj 3 2 6 5 3" xfId="26325"/>
    <cellStyle name="Ukupni zbroj 3 2 6 5 3 2" xfId="26326"/>
    <cellStyle name="Ukupni zbroj 3 2 6 5 4" xfId="26327"/>
    <cellStyle name="Ukupni zbroj 3 2 6 6" xfId="26328"/>
    <cellStyle name="Ukupni zbroj 3 2 6 6 2" xfId="26329"/>
    <cellStyle name="Ukupni zbroj 3 2 6 6 2 2" xfId="26330"/>
    <cellStyle name="Ukupni zbroj 3 2 6 6 2 2 2" xfId="26331"/>
    <cellStyle name="Ukupni zbroj 3 2 6 6 2 3" xfId="26332"/>
    <cellStyle name="Ukupni zbroj 3 2 6 6 3" xfId="26333"/>
    <cellStyle name="Ukupni zbroj 3 2 6 6 3 2" xfId="26334"/>
    <cellStyle name="Ukupni zbroj 3 2 6 6 4" xfId="26335"/>
    <cellStyle name="Ukupni zbroj 3 2 6 7" xfId="26336"/>
    <cellStyle name="Ukupni zbroj 3 2 6 7 2" xfId="26337"/>
    <cellStyle name="Ukupni zbroj 3 2 6 7 2 2" xfId="26338"/>
    <cellStyle name="Ukupni zbroj 3 2 6 7 2 2 2" xfId="26339"/>
    <cellStyle name="Ukupni zbroj 3 2 6 7 2 3" xfId="26340"/>
    <cellStyle name="Ukupni zbroj 3 2 6 7 3" xfId="26341"/>
    <cellStyle name="Ukupni zbroj 3 2 6 7 3 2" xfId="26342"/>
    <cellStyle name="Ukupni zbroj 3 2 6 7 4" xfId="26343"/>
    <cellStyle name="Ukupni zbroj 3 2 6 8" xfId="26344"/>
    <cellStyle name="Ukupni zbroj 3 2 6 8 2" xfId="26345"/>
    <cellStyle name="Ukupni zbroj 3 2 6 8 2 2" xfId="26346"/>
    <cellStyle name="Ukupni zbroj 3 2 6 8 2 2 2" xfId="26347"/>
    <cellStyle name="Ukupni zbroj 3 2 6 8 2 3" xfId="26348"/>
    <cellStyle name="Ukupni zbroj 3 2 6 8 3" xfId="26349"/>
    <cellStyle name="Ukupni zbroj 3 2 6 8 3 2" xfId="26350"/>
    <cellStyle name="Ukupni zbroj 3 2 6 8 4" xfId="26351"/>
    <cellStyle name="Ukupni zbroj 3 2 6 9" xfId="26352"/>
    <cellStyle name="Ukupni zbroj 3 2 6 9 2" xfId="26353"/>
    <cellStyle name="Ukupni zbroj 3 2 6 9 2 2" xfId="26354"/>
    <cellStyle name="Ukupni zbroj 3 2 6 9 2 2 2" xfId="26355"/>
    <cellStyle name="Ukupni zbroj 3 2 6 9 2 3" xfId="26356"/>
    <cellStyle name="Ukupni zbroj 3 2 6 9 3" xfId="26357"/>
    <cellStyle name="Ukupni zbroj 3 2 6 9 3 2" xfId="26358"/>
    <cellStyle name="Ukupni zbroj 3 2 6 9 4" xfId="26359"/>
    <cellStyle name="Ukupni zbroj 3 2 7" xfId="26360"/>
    <cellStyle name="Ukupni zbroj 3 2 7 10" xfId="26361"/>
    <cellStyle name="Ukupni zbroj 3 2 7 10 2" xfId="26362"/>
    <cellStyle name="Ukupni zbroj 3 2 7 10 2 2" xfId="26363"/>
    <cellStyle name="Ukupni zbroj 3 2 7 10 2 2 2" xfId="26364"/>
    <cellStyle name="Ukupni zbroj 3 2 7 10 2 3" xfId="26365"/>
    <cellStyle name="Ukupni zbroj 3 2 7 10 3" xfId="26366"/>
    <cellStyle name="Ukupni zbroj 3 2 7 10 3 2" xfId="26367"/>
    <cellStyle name="Ukupni zbroj 3 2 7 10 4" xfId="26368"/>
    <cellStyle name="Ukupni zbroj 3 2 7 11" xfId="26369"/>
    <cellStyle name="Ukupni zbroj 3 2 7 11 2" xfId="26370"/>
    <cellStyle name="Ukupni zbroj 3 2 7 11 2 2" xfId="26371"/>
    <cellStyle name="Ukupni zbroj 3 2 7 11 2 2 2" xfId="26372"/>
    <cellStyle name="Ukupni zbroj 3 2 7 11 2 3" xfId="26373"/>
    <cellStyle name="Ukupni zbroj 3 2 7 11 3" xfId="26374"/>
    <cellStyle name="Ukupni zbroj 3 2 7 11 3 2" xfId="26375"/>
    <cellStyle name="Ukupni zbroj 3 2 7 11 4" xfId="26376"/>
    <cellStyle name="Ukupni zbroj 3 2 7 12" xfId="26377"/>
    <cellStyle name="Ukupni zbroj 3 2 7 12 2" xfId="26378"/>
    <cellStyle name="Ukupni zbroj 3 2 7 12 2 2" xfId="26379"/>
    <cellStyle name="Ukupni zbroj 3 2 7 12 3" xfId="26380"/>
    <cellStyle name="Ukupni zbroj 3 2 7 13" xfId="26381"/>
    <cellStyle name="Ukupni zbroj 3 2 7 13 2" xfId="26382"/>
    <cellStyle name="Ukupni zbroj 3 2 7 14" xfId="26383"/>
    <cellStyle name="Ukupni zbroj 3 2 7 2" xfId="26384"/>
    <cellStyle name="Ukupni zbroj 3 2 7 2 2" xfId="26385"/>
    <cellStyle name="Ukupni zbroj 3 2 7 2 2 2" xfId="26386"/>
    <cellStyle name="Ukupni zbroj 3 2 7 2 2 2 2" xfId="26387"/>
    <cellStyle name="Ukupni zbroj 3 2 7 2 2 3" xfId="26388"/>
    <cellStyle name="Ukupni zbroj 3 2 7 2 3" xfId="26389"/>
    <cellStyle name="Ukupni zbroj 3 2 7 2 3 2" xfId="26390"/>
    <cellStyle name="Ukupni zbroj 3 2 7 2 4" xfId="26391"/>
    <cellStyle name="Ukupni zbroj 3 2 7 3" xfId="26392"/>
    <cellStyle name="Ukupni zbroj 3 2 7 3 2" xfId="26393"/>
    <cellStyle name="Ukupni zbroj 3 2 7 3 2 2" xfId="26394"/>
    <cellStyle name="Ukupni zbroj 3 2 7 3 2 2 2" xfId="26395"/>
    <cellStyle name="Ukupni zbroj 3 2 7 3 2 3" xfId="26396"/>
    <cellStyle name="Ukupni zbroj 3 2 7 3 3" xfId="26397"/>
    <cellStyle name="Ukupni zbroj 3 2 7 3 3 2" xfId="26398"/>
    <cellStyle name="Ukupni zbroj 3 2 7 3 4" xfId="26399"/>
    <cellStyle name="Ukupni zbroj 3 2 7 4" xfId="26400"/>
    <cellStyle name="Ukupni zbroj 3 2 7 4 2" xfId="26401"/>
    <cellStyle name="Ukupni zbroj 3 2 7 4 2 2" xfId="26402"/>
    <cellStyle name="Ukupni zbroj 3 2 7 4 2 2 2" xfId="26403"/>
    <cellStyle name="Ukupni zbroj 3 2 7 4 2 3" xfId="26404"/>
    <cellStyle name="Ukupni zbroj 3 2 7 4 3" xfId="26405"/>
    <cellStyle name="Ukupni zbroj 3 2 7 4 3 2" xfId="26406"/>
    <cellStyle name="Ukupni zbroj 3 2 7 4 4" xfId="26407"/>
    <cellStyle name="Ukupni zbroj 3 2 7 5" xfId="26408"/>
    <cellStyle name="Ukupni zbroj 3 2 7 5 2" xfId="26409"/>
    <cellStyle name="Ukupni zbroj 3 2 7 5 2 2" xfId="26410"/>
    <cellStyle name="Ukupni zbroj 3 2 7 5 2 2 2" xfId="26411"/>
    <cellStyle name="Ukupni zbroj 3 2 7 5 2 3" xfId="26412"/>
    <cellStyle name="Ukupni zbroj 3 2 7 5 3" xfId="26413"/>
    <cellStyle name="Ukupni zbroj 3 2 7 5 3 2" xfId="26414"/>
    <cellStyle name="Ukupni zbroj 3 2 7 5 4" xfId="26415"/>
    <cellStyle name="Ukupni zbroj 3 2 7 6" xfId="26416"/>
    <cellStyle name="Ukupni zbroj 3 2 7 6 2" xfId="26417"/>
    <cellStyle name="Ukupni zbroj 3 2 7 6 2 2" xfId="26418"/>
    <cellStyle name="Ukupni zbroj 3 2 7 6 2 2 2" xfId="26419"/>
    <cellStyle name="Ukupni zbroj 3 2 7 6 2 3" xfId="26420"/>
    <cellStyle name="Ukupni zbroj 3 2 7 6 3" xfId="26421"/>
    <cellStyle name="Ukupni zbroj 3 2 7 6 3 2" xfId="26422"/>
    <cellStyle name="Ukupni zbroj 3 2 7 6 4" xfId="26423"/>
    <cellStyle name="Ukupni zbroj 3 2 7 7" xfId="26424"/>
    <cellStyle name="Ukupni zbroj 3 2 7 7 2" xfId="26425"/>
    <cellStyle name="Ukupni zbroj 3 2 7 7 2 2" xfId="26426"/>
    <cellStyle name="Ukupni zbroj 3 2 7 7 2 2 2" xfId="26427"/>
    <cellStyle name="Ukupni zbroj 3 2 7 7 2 3" xfId="26428"/>
    <cellStyle name="Ukupni zbroj 3 2 7 7 3" xfId="26429"/>
    <cellStyle name="Ukupni zbroj 3 2 7 7 3 2" xfId="26430"/>
    <cellStyle name="Ukupni zbroj 3 2 7 7 4" xfId="26431"/>
    <cellStyle name="Ukupni zbroj 3 2 7 8" xfId="26432"/>
    <cellStyle name="Ukupni zbroj 3 2 7 8 2" xfId="26433"/>
    <cellStyle name="Ukupni zbroj 3 2 7 8 2 2" xfId="26434"/>
    <cellStyle name="Ukupni zbroj 3 2 7 8 2 2 2" xfId="26435"/>
    <cellStyle name="Ukupni zbroj 3 2 7 8 2 3" xfId="26436"/>
    <cellStyle name="Ukupni zbroj 3 2 7 8 3" xfId="26437"/>
    <cellStyle name="Ukupni zbroj 3 2 7 8 3 2" xfId="26438"/>
    <cellStyle name="Ukupni zbroj 3 2 7 8 4" xfId="26439"/>
    <cellStyle name="Ukupni zbroj 3 2 7 9" xfId="26440"/>
    <cellStyle name="Ukupni zbroj 3 2 7 9 2" xfId="26441"/>
    <cellStyle name="Ukupni zbroj 3 2 7 9 2 2" xfId="26442"/>
    <cellStyle name="Ukupni zbroj 3 2 7 9 2 2 2" xfId="26443"/>
    <cellStyle name="Ukupni zbroj 3 2 7 9 2 3" xfId="26444"/>
    <cellStyle name="Ukupni zbroj 3 2 7 9 3" xfId="26445"/>
    <cellStyle name="Ukupni zbroj 3 2 7 9 3 2" xfId="26446"/>
    <cellStyle name="Ukupni zbroj 3 2 7 9 4" xfId="26447"/>
    <cellStyle name="Ukupni zbroj 3 2 8" xfId="26448"/>
    <cellStyle name="Ukupni zbroj 3 2 8 10" xfId="26449"/>
    <cellStyle name="Ukupni zbroj 3 2 8 10 2" xfId="26450"/>
    <cellStyle name="Ukupni zbroj 3 2 8 10 2 2" xfId="26451"/>
    <cellStyle name="Ukupni zbroj 3 2 8 10 2 2 2" xfId="26452"/>
    <cellStyle name="Ukupni zbroj 3 2 8 10 2 3" xfId="26453"/>
    <cellStyle name="Ukupni zbroj 3 2 8 10 3" xfId="26454"/>
    <cellStyle name="Ukupni zbroj 3 2 8 10 3 2" xfId="26455"/>
    <cellStyle name="Ukupni zbroj 3 2 8 10 4" xfId="26456"/>
    <cellStyle name="Ukupni zbroj 3 2 8 11" xfId="26457"/>
    <cellStyle name="Ukupni zbroj 3 2 8 11 2" xfId="26458"/>
    <cellStyle name="Ukupni zbroj 3 2 8 11 2 2" xfId="26459"/>
    <cellStyle name="Ukupni zbroj 3 2 8 11 2 2 2" xfId="26460"/>
    <cellStyle name="Ukupni zbroj 3 2 8 11 2 3" xfId="26461"/>
    <cellStyle name="Ukupni zbroj 3 2 8 11 3" xfId="26462"/>
    <cellStyle name="Ukupni zbroj 3 2 8 11 3 2" xfId="26463"/>
    <cellStyle name="Ukupni zbroj 3 2 8 11 4" xfId="26464"/>
    <cellStyle name="Ukupni zbroj 3 2 8 12" xfId="26465"/>
    <cellStyle name="Ukupni zbroj 3 2 8 12 2" xfId="26466"/>
    <cellStyle name="Ukupni zbroj 3 2 8 12 2 2" xfId="26467"/>
    <cellStyle name="Ukupni zbroj 3 2 8 12 3" xfId="26468"/>
    <cellStyle name="Ukupni zbroj 3 2 8 13" xfId="26469"/>
    <cellStyle name="Ukupni zbroj 3 2 8 13 2" xfId="26470"/>
    <cellStyle name="Ukupni zbroj 3 2 8 14" xfId="26471"/>
    <cellStyle name="Ukupni zbroj 3 2 8 2" xfId="26472"/>
    <cellStyle name="Ukupni zbroj 3 2 8 2 2" xfId="26473"/>
    <cellStyle name="Ukupni zbroj 3 2 8 2 2 2" xfId="26474"/>
    <cellStyle name="Ukupni zbroj 3 2 8 2 2 2 2" xfId="26475"/>
    <cellStyle name="Ukupni zbroj 3 2 8 2 2 3" xfId="26476"/>
    <cellStyle name="Ukupni zbroj 3 2 8 2 3" xfId="26477"/>
    <cellStyle name="Ukupni zbroj 3 2 8 2 3 2" xfId="26478"/>
    <cellStyle name="Ukupni zbroj 3 2 8 2 4" xfId="26479"/>
    <cellStyle name="Ukupni zbroj 3 2 8 3" xfId="26480"/>
    <cellStyle name="Ukupni zbroj 3 2 8 3 2" xfId="26481"/>
    <cellStyle name="Ukupni zbroj 3 2 8 3 2 2" xfId="26482"/>
    <cellStyle name="Ukupni zbroj 3 2 8 3 2 2 2" xfId="26483"/>
    <cellStyle name="Ukupni zbroj 3 2 8 3 2 3" xfId="26484"/>
    <cellStyle name="Ukupni zbroj 3 2 8 3 3" xfId="26485"/>
    <cellStyle name="Ukupni zbroj 3 2 8 3 3 2" xfId="26486"/>
    <cellStyle name="Ukupni zbroj 3 2 8 3 4" xfId="26487"/>
    <cellStyle name="Ukupni zbroj 3 2 8 4" xfId="26488"/>
    <cellStyle name="Ukupni zbroj 3 2 8 4 2" xfId="26489"/>
    <cellStyle name="Ukupni zbroj 3 2 8 4 2 2" xfId="26490"/>
    <cellStyle name="Ukupni zbroj 3 2 8 4 2 2 2" xfId="26491"/>
    <cellStyle name="Ukupni zbroj 3 2 8 4 2 3" xfId="26492"/>
    <cellStyle name="Ukupni zbroj 3 2 8 4 3" xfId="26493"/>
    <cellStyle name="Ukupni zbroj 3 2 8 4 3 2" xfId="26494"/>
    <cellStyle name="Ukupni zbroj 3 2 8 4 4" xfId="26495"/>
    <cellStyle name="Ukupni zbroj 3 2 8 5" xfId="26496"/>
    <cellStyle name="Ukupni zbroj 3 2 8 5 2" xfId="26497"/>
    <cellStyle name="Ukupni zbroj 3 2 8 5 2 2" xfId="26498"/>
    <cellStyle name="Ukupni zbroj 3 2 8 5 2 2 2" xfId="26499"/>
    <cellStyle name="Ukupni zbroj 3 2 8 5 2 3" xfId="26500"/>
    <cellStyle name="Ukupni zbroj 3 2 8 5 3" xfId="26501"/>
    <cellStyle name="Ukupni zbroj 3 2 8 5 3 2" xfId="26502"/>
    <cellStyle name="Ukupni zbroj 3 2 8 5 4" xfId="26503"/>
    <cellStyle name="Ukupni zbroj 3 2 8 6" xfId="26504"/>
    <cellStyle name="Ukupni zbroj 3 2 8 6 2" xfId="26505"/>
    <cellStyle name="Ukupni zbroj 3 2 8 6 2 2" xfId="26506"/>
    <cellStyle name="Ukupni zbroj 3 2 8 6 2 2 2" xfId="26507"/>
    <cellStyle name="Ukupni zbroj 3 2 8 6 2 3" xfId="26508"/>
    <cellStyle name="Ukupni zbroj 3 2 8 6 3" xfId="26509"/>
    <cellStyle name="Ukupni zbroj 3 2 8 6 3 2" xfId="26510"/>
    <cellStyle name="Ukupni zbroj 3 2 8 6 4" xfId="26511"/>
    <cellStyle name="Ukupni zbroj 3 2 8 7" xfId="26512"/>
    <cellStyle name="Ukupni zbroj 3 2 8 7 2" xfId="26513"/>
    <cellStyle name="Ukupni zbroj 3 2 8 7 2 2" xfId="26514"/>
    <cellStyle name="Ukupni zbroj 3 2 8 7 2 2 2" xfId="26515"/>
    <cellStyle name="Ukupni zbroj 3 2 8 7 2 3" xfId="26516"/>
    <cellStyle name="Ukupni zbroj 3 2 8 7 3" xfId="26517"/>
    <cellStyle name="Ukupni zbroj 3 2 8 7 3 2" xfId="26518"/>
    <cellStyle name="Ukupni zbroj 3 2 8 7 4" xfId="26519"/>
    <cellStyle name="Ukupni zbroj 3 2 8 8" xfId="26520"/>
    <cellStyle name="Ukupni zbroj 3 2 8 8 2" xfId="26521"/>
    <cellStyle name="Ukupni zbroj 3 2 8 8 2 2" xfId="26522"/>
    <cellStyle name="Ukupni zbroj 3 2 8 8 2 2 2" xfId="26523"/>
    <cellStyle name="Ukupni zbroj 3 2 8 8 2 3" xfId="26524"/>
    <cellStyle name="Ukupni zbroj 3 2 8 8 3" xfId="26525"/>
    <cellStyle name="Ukupni zbroj 3 2 8 8 3 2" xfId="26526"/>
    <cellStyle name="Ukupni zbroj 3 2 8 8 4" xfId="26527"/>
    <cellStyle name="Ukupni zbroj 3 2 8 9" xfId="26528"/>
    <cellStyle name="Ukupni zbroj 3 2 8 9 2" xfId="26529"/>
    <cellStyle name="Ukupni zbroj 3 2 8 9 2 2" xfId="26530"/>
    <cellStyle name="Ukupni zbroj 3 2 8 9 2 2 2" xfId="26531"/>
    <cellStyle name="Ukupni zbroj 3 2 8 9 2 3" xfId="26532"/>
    <cellStyle name="Ukupni zbroj 3 2 8 9 3" xfId="26533"/>
    <cellStyle name="Ukupni zbroj 3 2 8 9 3 2" xfId="26534"/>
    <cellStyle name="Ukupni zbroj 3 2 8 9 4" xfId="26535"/>
    <cellStyle name="Ukupni zbroj 3 2 9" xfId="26536"/>
    <cellStyle name="Ukupni zbroj 3 2 9 10" xfId="26537"/>
    <cellStyle name="Ukupni zbroj 3 2 9 10 2" xfId="26538"/>
    <cellStyle name="Ukupni zbroj 3 2 9 10 2 2" xfId="26539"/>
    <cellStyle name="Ukupni zbroj 3 2 9 10 2 2 2" xfId="26540"/>
    <cellStyle name="Ukupni zbroj 3 2 9 10 2 3" xfId="26541"/>
    <cellStyle name="Ukupni zbroj 3 2 9 10 3" xfId="26542"/>
    <cellStyle name="Ukupni zbroj 3 2 9 10 3 2" xfId="26543"/>
    <cellStyle name="Ukupni zbroj 3 2 9 10 4" xfId="26544"/>
    <cellStyle name="Ukupni zbroj 3 2 9 11" xfId="26545"/>
    <cellStyle name="Ukupni zbroj 3 2 9 11 2" xfId="26546"/>
    <cellStyle name="Ukupni zbroj 3 2 9 11 2 2" xfId="26547"/>
    <cellStyle name="Ukupni zbroj 3 2 9 11 2 2 2" xfId="26548"/>
    <cellStyle name="Ukupni zbroj 3 2 9 11 2 3" xfId="26549"/>
    <cellStyle name="Ukupni zbroj 3 2 9 11 3" xfId="26550"/>
    <cellStyle name="Ukupni zbroj 3 2 9 11 3 2" xfId="26551"/>
    <cellStyle name="Ukupni zbroj 3 2 9 11 4" xfId="26552"/>
    <cellStyle name="Ukupni zbroj 3 2 9 12" xfId="26553"/>
    <cellStyle name="Ukupni zbroj 3 2 9 12 2" xfId="26554"/>
    <cellStyle name="Ukupni zbroj 3 2 9 12 2 2" xfId="26555"/>
    <cellStyle name="Ukupni zbroj 3 2 9 12 3" xfId="26556"/>
    <cellStyle name="Ukupni zbroj 3 2 9 13" xfId="26557"/>
    <cellStyle name="Ukupni zbroj 3 2 9 13 2" xfId="26558"/>
    <cellStyle name="Ukupni zbroj 3 2 9 14" xfId="26559"/>
    <cellStyle name="Ukupni zbroj 3 2 9 2" xfId="26560"/>
    <cellStyle name="Ukupni zbroj 3 2 9 2 2" xfId="26561"/>
    <cellStyle name="Ukupni zbroj 3 2 9 2 2 2" xfId="26562"/>
    <cellStyle name="Ukupni zbroj 3 2 9 2 2 2 2" xfId="26563"/>
    <cellStyle name="Ukupni zbroj 3 2 9 2 2 3" xfId="26564"/>
    <cellStyle name="Ukupni zbroj 3 2 9 2 3" xfId="26565"/>
    <cellStyle name="Ukupni zbroj 3 2 9 2 3 2" xfId="26566"/>
    <cellStyle name="Ukupni zbroj 3 2 9 2 4" xfId="26567"/>
    <cellStyle name="Ukupni zbroj 3 2 9 3" xfId="26568"/>
    <cellStyle name="Ukupni zbroj 3 2 9 3 2" xfId="26569"/>
    <cellStyle name="Ukupni zbroj 3 2 9 3 2 2" xfId="26570"/>
    <cellStyle name="Ukupni zbroj 3 2 9 3 2 2 2" xfId="26571"/>
    <cellStyle name="Ukupni zbroj 3 2 9 3 2 3" xfId="26572"/>
    <cellStyle name="Ukupni zbroj 3 2 9 3 3" xfId="26573"/>
    <cellStyle name="Ukupni zbroj 3 2 9 3 3 2" xfId="26574"/>
    <cellStyle name="Ukupni zbroj 3 2 9 3 4" xfId="26575"/>
    <cellStyle name="Ukupni zbroj 3 2 9 4" xfId="26576"/>
    <cellStyle name="Ukupni zbroj 3 2 9 4 2" xfId="26577"/>
    <cellStyle name="Ukupni zbroj 3 2 9 4 2 2" xfId="26578"/>
    <cellStyle name="Ukupni zbroj 3 2 9 4 2 2 2" xfId="26579"/>
    <cellStyle name="Ukupni zbroj 3 2 9 4 2 3" xfId="26580"/>
    <cellStyle name="Ukupni zbroj 3 2 9 4 3" xfId="26581"/>
    <cellStyle name="Ukupni zbroj 3 2 9 4 3 2" xfId="26582"/>
    <cellStyle name="Ukupni zbroj 3 2 9 4 4" xfId="26583"/>
    <cellStyle name="Ukupni zbroj 3 2 9 5" xfId="26584"/>
    <cellStyle name="Ukupni zbroj 3 2 9 5 2" xfId="26585"/>
    <cellStyle name="Ukupni zbroj 3 2 9 5 2 2" xfId="26586"/>
    <cellStyle name="Ukupni zbroj 3 2 9 5 2 2 2" xfId="26587"/>
    <cellStyle name="Ukupni zbroj 3 2 9 5 2 3" xfId="26588"/>
    <cellStyle name="Ukupni zbroj 3 2 9 5 3" xfId="26589"/>
    <cellStyle name="Ukupni zbroj 3 2 9 5 3 2" xfId="26590"/>
    <cellStyle name="Ukupni zbroj 3 2 9 5 4" xfId="26591"/>
    <cellStyle name="Ukupni zbroj 3 2 9 6" xfId="26592"/>
    <cellStyle name="Ukupni zbroj 3 2 9 6 2" xfId="26593"/>
    <cellStyle name="Ukupni zbroj 3 2 9 6 2 2" xfId="26594"/>
    <cellStyle name="Ukupni zbroj 3 2 9 6 2 2 2" xfId="26595"/>
    <cellStyle name="Ukupni zbroj 3 2 9 6 2 3" xfId="26596"/>
    <cellStyle name="Ukupni zbroj 3 2 9 6 3" xfId="26597"/>
    <cellStyle name="Ukupni zbroj 3 2 9 6 3 2" xfId="26598"/>
    <cellStyle name="Ukupni zbroj 3 2 9 6 4" xfId="26599"/>
    <cellStyle name="Ukupni zbroj 3 2 9 7" xfId="26600"/>
    <cellStyle name="Ukupni zbroj 3 2 9 7 2" xfId="26601"/>
    <cellStyle name="Ukupni zbroj 3 2 9 7 2 2" xfId="26602"/>
    <cellStyle name="Ukupni zbroj 3 2 9 7 2 2 2" xfId="26603"/>
    <cellStyle name="Ukupni zbroj 3 2 9 7 2 3" xfId="26604"/>
    <cellStyle name="Ukupni zbroj 3 2 9 7 3" xfId="26605"/>
    <cellStyle name="Ukupni zbroj 3 2 9 7 3 2" xfId="26606"/>
    <cellStyle name="Ukupni zbroj 3 2 9 7 4" xfId="26607"/>
    <cellStyle name="Ukupni zbroj 3 2 9 8" xfId="26608"/>
    <cellStyle name="Ukupni zbroj 3 2 9 8 2" xfId="26609"/>
    <cellStyle name="Ukupni zbroj 3 2 9 8 2 2" xfId="26610"/>
    <cellStyle name="Ukupni zbroj 3 2 9 8 2 2 2" xfId="26611"/>
    <cellStyle name="Ukupni zbroj 3 2 9 8 2 3" xfId="26612"/>
    <cellStyle name="Ukupni zbroj 3 2 9 8 3" xfId="26613"/>
    <cellStyle name="Ukupni zbroj 3 2 9 8 3 2" xfId="26614"/>
    <cellStyle name="Ukupni zbroj 3 2 9 8 4" xfId="26615"/>
    <cellStyle name="Ukupni zbroj 3 2 9 9" xfId="26616"/>
    <cellStyle name="Ukupni zbroj 3 2 9 9 2" xfId="26617"/>
    <cellStyle name="Ukupni zbroj 3 2 9 9 2 2" xfId="26618"/>
    <cellStyle name="Ukupni zbroj 3 2 9 9 2 2 2" xfId="26619"/>
    <cellStyle name="Ukupni zbroj 3 2 9 9 2 3" xfId="26620"/>
    <cellStyle name="Ukupni zbroj 3 2 9 9 3" xfId="26621"/>
    <cellStyle name="Ukupni zbroj 3 2 9 9 3 2" xfId="26622"/>
    <cellStyle name="Ukupni zbroj 3 2 9 9 4" xfId="26623"/>
    <cellStyle name="Ukupni zbroj 3 3" xfId="26624"/>
    <cellStyle name="Ukupni zbroj 3 3 10" xfId="26625"/>
    <cellStyle name="Ukupni zbroj 3 3 10 2" xfId="26626"/>
    <cellStyle name="Ukupni zbroj 3 3 10 2 2" xfId="26627"/>
    <cellStyle name="Ukupni zbroj 3 3 10 2 2 2" xfId="26628"/>
    <cellStyle name="Ukupni zbroj 3 3 10 2 3" xfId="26629"/>
    <cellStyle name="Ukupni zbroj 3 3 10 3" xfId="26630"/>
    <cellStyle name="Ukupni zbroj 3 3 10 3 2" xfId="26631"/>
    <cellStyle name="Ukupni zbroj 3 3 10 4" xfId="26632"/>
    <cellStyle name="Ukupni zbroj 3 3 11" xfId="26633"/>
    <cellStyle name="Ukupni zbroj 3 3 11 2" xfId="26634"/>
    <cellStyle name="Ukupni zbroj 3 3 11 2 2" xfId="26635"/>
    <cellStyle name="Ukupni zbroj 3 3 11 2 2 2" xfId="26636"/>
    <cellStyle name="Ukupni zbroj 3 3 11 2 3" xfId="26637"/>
    <cellStyle name="Ukupni zbroj 3 3 11 3" xfId="26638"/>
    <cellStyle name="Ukupni zbroj 3 3 11 3 2" xfId="26639"/>
    <cellStyle name="Ukupni zbroj 3 3 11 4" xfId="26640"/>
    <cellStyle name="Ukupni zbroj 3 3 12" xfId="26641"/>
    <cellStyle name="Ukupni zbroj 3 3 12 2" xfId="26642"/>
    <cellStyle name="Ukupni zbroj 3 3 12 2 2" xfId="26643"/>
    <cellStyle name="Ukupni zbroj 3 3 12 3" xfId="26644"/>
    <cellStyle name="Ukupni zbroj 3 3 13" xfId="26645"/>
    <cellStyle name="Ukupni zbroj 3 3 13 2" xfId="26646"/>
    <cellStyle name="Ukupni zbroj 3 3 14" xfId="26647"/>
    <cellStyle name="Ukupni zbroj 3 3 2" xfId="26648"/>
    <cellStyle name="Ukupni zbroj 3 3 2 2" xfId="26649"/>
    <cellStyle name="Ukupni zbroj 3 3 2 2 2" xfId="26650"/>
    <cellStyle name="Ukupni zbroj 3 3 2 2 2 2" xfId="26651"/>
    <cellStyle name="Ukupni zbroj 3 3 2 2 3" xfId="26652"/>
    <cellStyle name="Ukupni zbroj 3 3 2 3" xfId="26653"/>
    <cellStyle name="Ukupni zbroj 3 3 2 3 2" xfId="26654"/>
    <cellStyle name="Ukupni zbroj 3 3 2 4" xfId="26655"/>
    <cellStyle name="Ukupni zbroj 3 3 3" xfId="26656"/>
    <cellStyle name="Ukupni zbroj 3 3 3 2" xfId="26657"/>
    <cellStyle name="Ukupni zbroj 3 3 3 2 2" xfId="26658"/>
    <cellStyle name="Ukupni zbroj 3 3 3 2 2 2" xfId="26659"/>
    <cellStyle name="Ukupni zbroj 3 3 3 2 3" xfId="26660"/>
    <cellStyle name="Ukupni zbroj 3 3 3 3" xfId="26661"/>
    <cellStyle name="Ukupni zbroj 3 3 3 3 2" xfId="26662"/>
    <cellStyle name="Ukupni zbroj 3 3 3 4" xfId="26663"/>
    <cellStyle name="Ukupni zbroj 3 3 4" xfId="26664"/>
    <cellStyle name="Ukupni zbroj 3 3 4 2" xfId="26665"/>
    <cellStyle name="Ukupni zbroj 3 3 4 2 2" xfId="26666"/>
    <cellStyle name="Ukupni zbroj 3 3 4 2 2 2" xfId="26667"/>
    <cellStyle name="Ukupni zbroj 3 3 4 2 3" xfId="26668"/>
    <cellStyle name="Ukupni zbroj 3 3 4 3" xfId="26669"/>
    <cellStyle name="Ukupni zbroj 3 3 4 3 2" xfId="26670"/>
    <cellStyle name="Ukupni zbroj 3 3 4 4" xfId="26671"/>
    <cellStyle name="Ukupni zbroj 3 3 5" xfId="26672"/>
    <cellStyle name="Ukupni zbroj 3 3 5 2" xfId="26673"/>
    <cellStyle name="Ukupni zbroj 3 3 5 2 2" xfId="26674"/>
    <cellStyle name="Ukupni zbroj 3 3 5 2 2 2" xfId="26675"/>
    <cellStyle name="Ukupni zbroj 3 3 5 2 3" xfId="26676"/>
    <cellStyle name="Ukupni zbroj 3 3 5 3" xfId="26677"/>
    <cellStyle name="Ukupni zbroj 3 3 5 3 2" xfId="26678"/>
    <cellStyle name="Ukupni zbroj 3 3 5 4" xfId="26679"/>
    <cellStyle name="Ukupni zbroj 3 3 6" xfId="26680"/>
    <cellStyle name="Ukupni zbroj 3 3 6 2" xfId="26681"/>
    <cellStyle name="Ukupni zbroj 3 3 6 2 2" xfId="26682"/>
    <cellStyle name="Ukupni zbroj 3 3 6 2 2 2" xfId="26683"/>
    <cellStyle name="Ukupni zbroj 3 3 6 2 3" xfId="26684"/>
    <cellStyle name="Ukupni zbroj 3 3 6 3" xfId="26685"/>
    <cellStyle name="Ukupni zbroj 3 3 6 3 2" xfId="26686"/>
    <cellStyle name="Ukupni zbroj 3 3 6 4" xfId="26687"/>
    <cellStyle name="Ukupni zbroj 3 3 7" xfId="26688"/>
    <cellStyle name="Ukupni zbroj 3 3 7 2" xfId="26689"/>
    <cellStyle name="Ukupni zbroj 3 3 7 2 2" xfId="26690"/>
    <cellStyle name="Ukupni zbroj 3 3 7 2 2 2" xfId="26691"/>
    <cellStyle name="Ukupni zbroj 3 3 7 2 3" xfId="26692"/>
    <cellStyle name="Ukupni zbroj 3 3 7 3" xfId="26693"/>
    <cellStyle name="Ukupni zbroj 3 3 7 3 2" xfId="26694"/>
    <cellStyle name="Ukupni zbroj 3 3 7 4" xfId="26695"/>
    <cellStyle name="Ukupni zbroj 3 3 8" xfId="26696"/>
    <cellStyle name="Ukupni zbroj 3 3 8 2" xfId="26697"/>
    <cellStyle name="Ukupni zbroj 3 3 8 2 2" xfId="26698"/>
    <cellStyle name="Ukupni zbroj 3 3 8 2 2 2" xfId="26699"/>
    <cellStyle name="Ukupni zbroj 3 3 8 2 3" xfId="26700"/>
    <cellStyle name="Ukupni zbroj 3 3 8 3" xfId="26701"/>
    <cellStyle name="Ukupni zbroj 3 3 8 3 2" xfId="26702"/>
    <cellStyle name="Ukupni zbroj 3 3 8 4" xfId="26703"/>
    <cellStyle name="Ukupni zbroj 3 3 9" xfId="26704"/>
    <cellStyle name="Ukupni zbroj 3 3 9 2" xfId="26705"/>
    <cellStyle name="Ukupni zbroj 3 3 9 2 2" xfId="26706"/>
    <cellStyle name="Ukupni zbroj 3 3 9 2 2 2" xfId="26707"/>
    <cellStyle name="Ukupni zbroj 3 3 9 2 3" xfId="26708"/>
    <cellStyle name="Ukupni zbroj 3 3 9 3" xfId="26709"/>
    <cellStyle name="Ukupni zbroj 3 3 9 3 2" xfId="26710"/>
    <cellStyle name="Ukupni zbroj 3 3 9 4" xfId="26711"/>
    <cellStyle name="Ukupni zbroj 3 4" xfId="26712"/>
    <cellStyle name="Ukupni zbroj 3 4 10" xfId="26713"/>
    <cellStyle name="Ukupni zbroj 3 4 10 2" xfId="26714"/>
    <cellStyle name="Ukupni zbroj 3 4 10 2 2" xfId="26715"/>
    <cellStyle name="Ukupni zbroj 3 4 10 2 2 2" xfId="26716"/>
    <cellStyle name="Ukupni zbroj 3 4 10 2 3" xfId="26717"/>
    <cellStyle name="Ukupni zbroj 3 4 10 3" xfId="26718"/>
    <cellStyle name="Ukupni zbroj 3 4 10 3 2" xfId="26719"/>
    <cellStyle name="Ukupni zbroj 3 4 10 4" xfId="26720"/>
    <cellStyle name="Ukupni zbroj 3 4 11" xfId="26721"/>
    <cellStyle name="Ukupni zbroj 3 4 11 2" xfId="26722"/>
    <cellStyle name="Ukupni zbroj 3 4 11 2 2" xfId="26723"/>
    <cellStyle name="Ukupni zbroj 3 4 11 2 2 2" xfId="26724"/>
    <cellStyle name="Ukupni zbroj 3 4 11 2 3" xfId="26725"/>
    <cellStyle name="Ukupni zbroj 3 4 11 3" xfId="26726"/>
    <cellStyle name="Ukupni zbroj 3 4 11 3 2" xfId="26727"/>
    <cellStyle name="Ukupni zbroj 3 4 11 4" xfId="26728"/>
    <cellStyle name="Ukupni zbroj 3 4 12" xfId="26729"/>
    <cellStyle name="Ukupni zbroj 3 4 12 2" xfId="26730"/>
    <cellStyle name="Ukupni zbroj 3 4 12 2 2" xfId="26731"/>
    <cellStyle name="Ukupni zbroj 3 4 12 3" xfId="26732"/>
    <cellStyle name="Ukupni zbroj 3 4 13" xfId="26733"/>
    <cellStyle name="Ukupni zbroj 3 4 13 2" xfId="26734"/>
    <cellStyle name="Ukupni zbroj 3 4 14" xfId="26735"/>
    <cellStyle name="Ukupni zbroj 3 4 2" xfId="26736"/>
    <cellStyle name="Ukupni zbroj 3 4 2 2" xfId="26737"/>
    <cellStyle name="Ukupni zbroj 3 4 2 2 2" xfId="26738"/>
    <cellStyle name="Ukupni zbroj 3 4 2 2 2 2" xfId="26739"/>
    <cellStyle name="Ukupni zbroj 3 4 2 2 3" xfId="26740"/>
    <cellStyle name="Ukupni zbroj 3 4 2 3" xfId="26741"/>
    <cellStyle name="Ukupni zbroj 3 4 2 3 2" xfId="26742"/>
    <cellStyle name="Ukupni zbroj 3 4 2 4" xfId="26743"/>
    <cellStyle name="Ukupni zbroj 3 4 3" xfId="26744"/>
    <cellStyle name="Ukupni zbroj 3 4 3 2" xfId="26745"/>
    <cellStyle name="Ukupni zbroj 3 4 3 2 2" xfId="26746"/>
    <cellStyle name="Ukupni zbroj 3 4 3 2 2 2" xfId="26747"/>
    <cellStyle name="Ukupni zbroj 3 4 3 2 3" xfId="26748"/>
    <cellStyle name="Ukupni zbroj 3 4 3 3" xfId="26749"/>
    <cellStyle name="Ukupni zbroj 3 4 3 3 2" xfId="26750"/>
    <cellStyle name="Ukupni zbroj 3 4 3 4" xfId="26751"/>
    <cellStyle name="Ukupni zbroj 3 4 4" xfId="26752"/>
    <cellStyle name="Ukupni zbroj 3 4 4 2" xfId="26753"/>
    <cellStyle name="Ukupni zbroj 3 4 4 2 2" xfId="26754"/>
    <cellStyle name="Ukupni zbroj 3 4 4 2 2 2" xfId="26755"/>
    <cellStyle name="Ukupni zbroj 3 4 4 2 3" xfId="26756"/>
    <cellStyle name="Ukupni zbroj 3 4 4 3" xfId="26757"/>
    <cellStyle name="Ukupni zbroj 3 4 4 3 2" xfId="26758"/>
    <cellStyle name="Ukupni zbroj 3 4 4 4" xfId="26759"/>
    <cellStyle name="Ukupni zbroj 3 4 5" xfId="26760"/>
    <cellStyle name="Ukupni zbroj 3 4 5 2" xfId="26761"/>
    <cellStyle name="Ukupni zbroj 3 4 5 2 2" xfId="26762"/>
    <cellStyle name="Ukupni zbroj 3 4 5 2 2 2" xfId="26763"/>
    <cellStyle name="Ukupni zbroj 3 4 5 2 3" xfId="26764"/>
    <cellStyle name="Ukupni zbroj 3 4 5 3" xfId="26765"/>
    <cellStyle name="Ukupni zbroj 3 4 5 3 2" xfId="26766"/>
    <cellStyle name="Ukupni zbroj 3 4 5 4" xfId="26767"/>
    <cellStyle name="Ukupni zbroj 3 4 6" xfId="26768"/>
    <cellStyle name="Ukupni zbroj 3 4 6 2" xfId="26769"/>
    <cellStyle name="Ukupni zbroj 3 4 6 2 2" xfId="26770"/>
    <cellStyle name="Ukupni zbroj 3 4 6 2 2 2" xfId="26771"/>
    <cellStyle name="Ukupni zbroj 3 4 6 2 3" xfId="26772"/>
    <cellStyle name="Ukupni zbroj 3 4 6 3" xfId="26773"/>
    <cellStyle name="Ukupni zbroj 3 4 6 3 2" xfId="26774"/>
    <cellStyle name="Ukupni zbroj 3 4 6 4" xfId="26775"/>
    <cellStyle name="Ukupni zbroj 3 4 7" xfId="26776"/>
    <cellStyle name="Ukupni zbroj 3 4 7 2" xfId="26777"/>
    <cellStyle name="Ukupni zbroj 3 4 7 2 2" xfId="26778"/>
    <cellStyle name="Ukupni zbroj 3 4 7 2 2 2" xfId="26779"/>
    <cellStyle name="Ukupni zbroj 3 4 7 2 3" xfId="26780"/>
    <cellStyle name="Ukupni zbroj 3 4 7 3" xfId="26781"/>
    <cellStyle name="Ukupni zbroj 3 4 7 3 2" xfId="26782"/>
    <cellStyle name="Ukupni zbroj 3 4 7 4" xfId="26783"/>
    <cellStyle name="Ukupni zbroj 3 4 8" xfId="26784"/>
    <cellStyle name="Ukupni zbroj 3 4 8 2" xfId="26785"/>
    <cellStyle name="Ukupni zbroj 3 4 8 2 2" xfId="26786"/>
    <cellStyle name="Ukupni zbroj 3 4 8 2 2 2" xfId="26787"/>
    <cellStyle name="Ukupni zbroj 3 4 8 2 3" xfId="26788"/>
    <cellStyle name="Ukupni zbroj 3 4 8 3" xfId="26789"/>
    <cellStyle name="Ukupni zbroj 3 4 8 3 2" xfId="26790"/>
    <cellStyle name="Ukupni zbroj 3 4 8 4" xfId="26791"/>
    <cellStyle name="Ukupni zbroj 3 4 9" xfId="26792"/>
    <cellStyle name="Ukupni zbroj 3 4 9 2" xfId="26793"/>
    <cellStyle name="Ukupni zbroj 3 4 9 2 2" xfId="26794"/>
    <cellStyle name="Ukupni zbroj 3 4 9 2 2 2" xfId="26795"/>
    <cellStyle name="Ukupni zbroj 3 4 9 2 3" xfId="26796"/>
    <cellStyle name="Ukupni zbroj 3 4 9 3" xfId="26797"/>
    <cellStyle name="Ukupni zbroj 3 4 9 3 2" xfId="26798"/>
    <cellStyle name="Ukupni zbroj 3 4 9 4" xfId="26799"/>
    <cellStyle name="Ukupni zbroj 3 5" xfId="26800"/>
    <cellStyle name="Ukupni zbroj 3 5 10" xfId="26801"/>
    <cellStyle name="Ukupni zbroj 3 5 10 2" xfId="26802"/>
    <cellStyle name="Ukupni zbroj 3 5 10 2 2" xfId="26803"/>
    <cellStyle name="Ukupni zbroj 3 5 10 2 2 2" xfId="26804"/>
    <cellStyle name="Ukupni zbroj 3 5 10 2 3" xfId="26805"/>
    <cellStyle name="Ukupni zbroj 3 5 10 3" xfId="26806"/>
    <cellStyle name="Ukupni zbroj 3 5 10 3 2" xfId="26807"/>
    <cellStyle name="Ukupni zbroj 3 5 10 4" xfId="26808"/>
    <cellStyle name="Ukupni zbroj 3 5 11" xfId="26809"/>
    <cellStyle name="Ukupni zbroj 3 5 11 2" xfId="26810"/>
    <cellStyle name="Ukupni zbroj 3 5 11 2 2" xfId="26811"/>
    <cellStyle name="Ukupni zbroj 3 5 11 2 2 2" xfId="26812"/>
    <cellStyle name="Ukupni zbroj 3 5 11 2 3" xfId="26813"/>
    <cellStyle name="Ukupni zbroj 3 5 11 3" xfId="26814"/>
    <cellStyle name="Ukupni zbroj 3 5 11 3 2" xfId="26815"/>
    <cellStyle name="Ukupni zbroj 3 5 11 4" xfId="26816"/>
    <cellStyle name="Ukupni zbroj 3 5 12" xfId="26817"/>
    <cellStyle name="Ukupni zbroj 3 5 12 2" xfId="26818"/>
    <cellStyle name="Ukupni zbroj 3 5 12 2 2" xfId="26819"/>
    <cellStyle name="Ukupni zbroj 3 5 12 3" xfId="26820"/>
    <cellStyle name="Ukupni zbroj 3 5 13" xfId="26821"/>
    <cellStyle name="Ukupni zbroj 3 5 13 2" xfId="26822"/>
    <cellStyle name="Ukupni zbroj 3 5 14" xfId="26823"/>
    <cellStyle name="Ukupni zbroj 3 5 2" xfId="26824"/>
    <cellStyle name="Ukupni zbroj 3 5 2 2" xfId="26825"/>
    <cellStyle name="Ukupni zbroj 3 5 2 2 2" xfId="26826"/>
    <cellStyle name="Ukupni zbroj 3 5 2 2 2 2" xfId="26827"/>
    <cellStyle name="Ukupni zbroj 3 5 2 2 3" xfId="26828"/>
    <cellStyle name="Ukupni zbroj 3 5 2 3" xfId="26829"/>
    <cellStyle name="Ukupni zbroj 3 5 2 3 2" xfId="26830"/>
    <cellStyle name="Ukupni zbroj 3 5 2 4" xfId="26831"/>
    <cellStyle name="Ukupni zbroj 3 5 3" xfId="26832"/>
    <cellStyle name="Ukupni zbroj 3 5 3 2" xfId="26833"/>
    <cellStyle name="Ukupni zbroj 3 5 3 2 2" xfId="26834"/>
    <cellStyle name="Ukupni zbroj 3 5 3 2 2 2" xfId="26835"/>
    <cellStyle name="Ukupni zbroj 3 5 3 2 3" xfId="26836"/>
    <cellStyle name="Ukupni zbroj 3 5 3 3" xfId="26837"/>
    <cellStyle name="Ukupni zbroj 3 5 3 3 2" xfId="26838"/>
    <cellStyle name="Ukupni zbroj 3 5 3 4" xfId="26839"/>
    <cellStyle name="Ukupni zbroj 3 5 4" xfId="26840"/>
    <cellStyle name="Ukupni zbroj 3 5 4 2" xfId="26841"/>
    <cellStyle name="Ukupni zbroj 3 5 4 2 2" xfId="26842"/>
    <cellStyle name="Ukupni zbroj 3 5 4 2 2 2" xfId="26843"/>
    <cellStyle name="Ukupni zbroj 3 5 4 2 3" xfId="26844"/>
    <cellStyle name="Ukupni zbroj 3 5 4 3" xfId="26845"/>
    <cellStyle name="Ukupni zbroj 3 5 4 3 2" xfId="26846"/>
    <cellStyle name="Ukupni zbroj 3 5 4 4" xfId="26847"/>
    <cellStyle name="Ukupni zbroj 3 5 5" xfId="26848"/>
    <cellStyle name="Ukupni zbroj 3 5 5 2" xfId="26849"/>
    <cellStyle name="Ukupni zbroj 3 5 5 2 2" xfId="26850"/>
    <cellStyle name="Ukupni zbroj 3 5 5 2 2 2" xfId="26851"/>
    <cellStyle name="Ukupni zbroj 3 5 5 2 3" xfId="26852"/>
    <cellStyle name="Ukupni zbroj 3 5 5 3" xfId="26853"/>
    <cellStyle name="Ukupni zbroj 3 5 5 3 2" xfId="26854"/>
    <cellStyle name="Ukupni zbroj 3 5 5 4" xfId="26855"/>
    <cellStyle name="Ukupni zbroj 3 5 6" xfId="26856"/>
    <cellStyle name="Ukupni zbroj 3 5 6 2" xfId="26857"/>
    <cellStyle name="Ukupni zbroj 3 5 6 2 2" xfId="26858"/>
    <cellStyle name="Ukupni zbroj 3 5 6 2 2 2" xfId="26859"/>
    <cellStyle name="Ukupni zbroj 3 5 6 2 3" xfId="26860"/>
    <cellStyle name="Ukupni zbroj 3 5 6 3" xfId="26861"/>
    <cellStyle name="Ukupni zbroj 3 5 6 3 2" xfId="26862"/>
    <cellStyle name="Ukupni zbroj 3 5 6 4" xfId="26863"/>
    <cellStyle name="Ukupni zbroj 3 5 7" xfId="26864"/>
    <cellStyle name="Ukupni zbroj 3 5 7 2" xfId="26865"/>
    <cellStyle name="Ukupni zbroj 3 5 7 2 2" xfId="26866"/>
    <cellStyle name="Ukupni zbroj 3 5 7 2 2 2" xfId="26867"/>
    <cellStyle name="Ukupni zbroj 3 5 7 2 3" xfId="26868"/>
    <cellStyle name="Ukupni zbroj 3 5 7 3" xfId="26869"/>
    <cellStyle name="Ukupni zbroj 3 5 7 3 2" xfId="26870"/>
    <cellStyle name="Ukupni zbroj 3 5 7 4" xfId="26871"/>
    <cellStyle name="Ukupni zbroj 3 5 8" xfId="26872"/>
    <cellStyle name="Ukupni zbroj 3 5 8 2" xfId="26873"/>
    <cellStyle name="Ukupni zbroj 3 5 8 2 2" xfId="26874"/>
    <cellStyle name="Ukupni zbroj 3 5 8 2 2 2" xfId="26875"/>
    <cellStyle name="Ukupni zbroj 3 5 8 2 3" xfId="26876"/>
    <cellStyle name="Ukupni zbroj 3 5 8 3" xfId="26877"/>
    <cellStyle name="Ukupni zbroj 3 5 8 3 2" xfId="26878"/>
    <cellStyle name="Ukupni zbroj 3 5 8 4" xfId="26879"/>
    <cellStyle name="Ukupni zbroj 3 5 9" xfId="26880"/>
    <cellStyle name="Ukupni zbroj 3 5 9 2" xfId="26881"/>
    <cellStyle name="Ukupni zbroj 3 5 9 2 2" xfId="26882"/>
    <cellStyle name="Ukupni zbroj 3 5 9 2 2 2" xfId="26883"/>
    <cellStyle name="Ukupni zbroj 3 5 9 2 3" xfId="26884"/>
    <cellStyle name="Ukupni zbroj 3 5 9 3" xfId="26885"/>
    <cellStyle name="Ukupni zbroj 3 5 9 3 2" xfId="26886"/>
    <cellStyle name="Ukupni zbroj 3 5 9 4" xfId="26887"/>
    <cellStyle name="Ukupni zbroj 3 6" xfId="26888"/>
    <cellStyle name="Ukupni zbroj 3 6 10" xfId="26889"/>
    <cellStyle name="Ukupni zbroj 3 6 10 2" xfId="26890"/>
    <cellStyle name="Ukupni zbroj 3 6 10 2 2" xfId="26891"/>
    <cellStyle name="Ukupni zbroj 3 6 10 2 2 2" xfId="26892"/>
    <cellStyle name="Ukupni zbroj 3 6 10 2 3" xfId="26893"/>
    <cellStyle name="Ukupni zbroj 3 6 10 3" xfId="26894"/>
    <cellStyle name="Ukupni zbroj 3 6 10 3 2" xfId="26895"/>
    <cellStyle name="Ukupni zbroj 3 6 10 4" xfId="26896"/>
    <cellStyle name="Ukupni zbroj 3 6 11" xfId="26897"/>
    <cellStyle name="Ukupni zbroj 3 6 11 2" xfId="26898"/>
    <cellStyle name="Ukupni zbroj 3 6 11 2 2" xfId="26899"/>
    <cellStyle name="Ukupni zbroj 3 6 11 2 2 2" xfId="26900"/>
    <cellStyle name="Ukupni zbroj 3 6 11 2 3" xfId="26901"/>
    <cellStyle name="Ukupni zbroj 3 6 11 3" xfId="26902"/>
    <cellStyle name="Ukupni zbroj 3 6 11 3 2" xfId="26903"/>
    <cellStyle name="Ukupni zbroj 3 6 11 4" xfId="26904"/>
    <cellStyle name="Ukupni zbroj 3 6 12" xfId="26905"/>
    <cellStyle name="Ukupni zbroj 3 6 12 2" xfId="26906"/>
    <cellStyle name="Ukupni zbroj 3 6 12 2 2" xfId="26907"/>
    <cellStyle name="Ukupni zbroj 3 6 12 3" xfId="26908"/>
    <cellStyle name="Ukupni zbroj 3 6 13" xfId="26909"/>
    <cellStyle name="Ukupni zbroj 3 6 13 2" xfId="26910"/>
    <cellStyle name="Ukupni zbroj 3 6 14" xfId="26911"/>
    <cellStyle name="Ukupni zbroj 3 6 2" xfId="26912"/>
    <cellStyle name="Ukupni zbroj 3 6 2 2" xfId="26913"/>
    <cellStyle name="Ukupni zbroj 3 6 2 2 2" xfId="26914"/>
    <cellStyle name="Ukupni zbroj 3 6 2 2 2 2" xfId="26915"/>
    <cellStyle name="Ukupni zbroj 3 6 2 2 3" xfId="26916"/>
    <cellStyle name="Ukupni zbroj 3 6 2 3" xfId="26917"/>
    <cellStyle name="Ukupni zbroj 3 6 2 3 2" xfId="26918"/>
    <cellStyle name="Ukupni zbroj 3 6 2 4" xfId="26919"/>
    <cellStyle name="Ukupni zbroj 3 6 3" xfId="26920"/>
    <cellStyle name="Ukupni zbroj 3 6 3 2" xfId="26921"/>
    <cellStyle name="Ukupni zbroj 3 6 3 2 2" xfId="26922"/>
    <cellStyle name="Ukupni zbroj 3 6 3 2 2 2" xfId="26923"/>
    <cellStyle name="Ukupni zbroj 3 6 3 2 3" xfId="26924"/>
    <cellStyle name="Ukupni zbroj 3 6 3 3" xfId="26925"/>
    <cellStyle name="Ukupni zbroj 3 6 3 3 2" xfId="26926"/>
    <cellStyle name="Ukupni zbroj 3 6 3 4" xfId="26927"/>
    <cellStyle name="Ukupni zbroj 3 6 4" xfId="26928"/>
    <cellStyle name="Ukupni zbroj 3 6 4 2" xfId="26929"/>
    <cellStyle name="Ukupni zbroj 3 6 4 2 2" xfId="26930"/>
    <cellStyle name="Ukupni zbroj 3 6 4 2 2 2" xfId="26931"/>
    <cellStyle name="Ukupni zbroj 3 6 4 2 3" xfId="26932"/>
    <cellStyle name="Ukupni zbroj 3 6 4 3" xfId="26933"/>
    <cellStyle name="Ukupni zbroj 3 6 4 3 2" xfId="26934"/>
    <cellStyle name="Ukupni zbroj 3 6 4 4" xfId="26935"/>
    <cellStyle name="Ukupni zbroj 3 6 5" xfId="26936"/>
    <cellStyle name="Ukupni zbroj 3 6 5 2" xfId="26937"/>
    <cellStyle name="Ukupni zbroj 3 6 5 2 2" xfId="26938"/>
    <cellStyle name="Ukupni zbroj 3 6 5 2 2 2" xfId="26939"/>
    <cellStyle name="Ukupni zbroj 3 6 5 2 3" xfId="26940"/>
    <cellStyle name="Ukupni zbroj 3 6 5 3" xfId="26941"/>
    <cellStyle name="Ukupni zbroj 3 6 5 3 2" xfId="26942"/>
    <cellStyle name="Ukupni zbroj 3 6 5 4" xfId="26943"/>
    <cellStyle name="Ukupni zbroj 3 6 6" xfId="26944"/>
    <cellStyle name="Ukupni zbroj 3 6 6 2" xfId="26945"/>
    <cellStyle name="Ukupni zbroj 3 6 6 2 2" xfId="26946"/>
    <cellStyle name="Ukupni zbroj 3 6 6 2 2 2" xfId="26947"/>
    <cellStyle name="Ukupni zbroj 3 6 6 2 3" xfId="26948"/>
    <cellStyle name="Ukupni zbroj 3 6 6 3" xfId="26949"/>
    <cellStyle name="Ukupni zbroj 3 6 6 3 2" xfId="26950"/>
    <cellStyle name="Ukupni zbroj 3 6 6 4" xfId="26951"/>
    <cellStyle name="Ukupni zbroj 3 6 7" xfId="26952"/>
    <cellStyle name="Ukupni zbroj 3 6 7 2" xfId="26953"/>
    <cellStyle name="Ukupni zbroj 3 6 7 2 2" xfId="26954"/>
    <cellStyle name="Ukupni zbroj 3 6 7 2 2 2" xfId="26955"/>
    <cellStyle name="Ukupni zbroj 3 6 7 2 3" xfId="26956"/>
    <cellStyle name="Ukupni zbroj 3 6 7 3" xfId="26957"/>
    <cellStyle name="Ukupni zbroj 3 6 7 3 2" xfId="26958"/>
    <cellStyle name="Ukupni zbroj 3 6 7 4" xfId="26959"/>
    <cellStyle name="Ukupni zbroj 3 6 8" xfId="26960"/>
    <cellStyle name="Ukupni zbroj 3 6 8 2" xfId="26961"/>
    <cellStyle name="Ukupni zbroj 3 6 8 2 2" xfId="26962"/>
    <cellStyle name="Ukupni zbroj 3 6 8 2 2 2" xfId="26963"/>
    <cellStyle name="Ukupni zbroj 3 6 8 2 3" xfId="26964"/>
    <cellStyle name="Ukupni zbroj 3 6 8 3" xfId="26965"/>
    <cellStyle name="Ukupni zbroj 3 6 8 3 2" xfId="26966"/>
    <cellStyle name="Ukupni zbroj 3 6 8 4" xfId="26967"/>
    <cellStyle name="Ukupni zbroj 3 6 9" xfId="26968"/>
    <cellStyle name="Ukupni zbroj 3 6 9 2" xfId="26969"/>
    <cellStyle name="Ukupni zbroj 3 6 9 2 2" xfId="26970"/>
    <cellStyle name="Ukupni zbroj 3 6 9 2 2 2" xfId="26971"/>
    <cellStyle name="Ukupni zbroj 3 6 9 2 3" xfId="26972"/>
    <cellStyle name="Ukupni zbroj 3 6 9 3" xfId="26973"/>
    <cellStyle name="Ukupni zbroj 3 6 9 3 2" xfId="26974"/>
    <cellStyle name="Ukupni zbroj 3 6 9 4" xfId="26975"/>
    <cellStyle name="Ukupni zbroj 3 7" xfId="26976"/>
    <cellStyle name="Ukupni zbroj 3 7 10" xfId="26977"/>
    <cellStyle name="Ukupni zbroj 3 7 10 2" xfId="26978"/>
    <cellStyle name="Ukupni zbroj 3 7 10 2 2" xfId="26979"/>
    <cellStyle name="Ukupni zbroj 3 7 10 2 2 2" xfId="26980"/>
    <cellStyle name="Ukupni zbroj 3 7 10 2 3" xfId="26981"/>
    <cellStyle name="Ukupni zbroj 3 7 10 3" xfId="26982"/>
    <cellStyle name="Ukupni zbroj 3 7 10 3 2" xfId="26983"/>
    <cellStyle name="Ukupni zbroj 3 7 10 4" xfId="26984"/>
    <cellStyle name="Ukupni zbroj 3 7 11" xfId="26985"/>
    <cellStyle name="Ukupni zbroj 3 7 11 2" xfId="26986"/>
    <cellStyle name="Ukupni zbroj 3 7 11 2 2" xfId="26987"/>
    <cellStyle name="Ukupni zbroj 3 7 11 2 2 2" xfId="26988"/>
    <cellStyle name="Ukupni zbroj 3 7 11 2 3" xfId="26989"/>
    <cellStyle name="Ukupni zbroj 3 7 11 3" xfId="26990"/>
    <cellStyle name="Ukupni zbroj 3 7 11 3 2" xfId="26991"/>
    <cellStyle name="Ukupni zbroj 3 7 11 4" xfId="26992"/>
    <cellStyle name="Ukupni zbroj 3 7 12" xfId="26993"/>
    <cellStyle name="Ukupni zbroj 3 7 12 2" xfId="26994"/>
    <cellStyle name="Ukupni zbroj 3 7 12 2 2" xfId="26995"/>
    <cellStyle name="Ukupni zbroj 3 7 12 3" xfId="26996"/>
    <cellStyle name="Ukupni zbroj 3 7 13" xfId="26997"/>
    <cellStyle name="Ukupni zbroj 3 7 13 2" xfId="26998"/>
    <cellStyle name="Ukupni zbroj 3 7 14" xfId="26999"/>
    <cellStyle name="Ukupni zbroj 3 7 2" xfId="27000"/>
    <cellStyle name="Ukupni zbroj 3 7 2 2" xfId="27001"/>
    <cellStyle name="Ukupni zbroj 3 7 2 2 2" xfId="27002"/>
    <cellStyle name="Ukupni zbroj 3 7 2 2 2 2" xfId="27003"/>
    <cellStyle name="Ukupni zbroj 3 7 2 2 3" xfId="27004"/>
    <cellStyle name="Ukupni zbroj 3 7 2 3" xfId="27005"/>
    <cellStyle name="Ukupni zbroj 3 7 2 3 2" xfId="27006"/>
    <cellStyle name="Ukupni zbroj 3 7 2 4" xfId="27007"/>
    <cellStyle name="Ukupni zbroj 3 7 3" xfId="27008"/>
    <cellStyle name="Ukupni zbroj 3 7 3 2" xfId="27009"/>
    <cellStyle name="Ukupni zbroj 3 7 3 2 2" xfId="27010"/>
    <cellStyle name="Ukupni zbroj 3 7 3 2 2 2" xfId="27011"/>
    <cellStyle name="Ukupni zbroj 3 7 3 2 3" xfId="27012"/>
    <cellStyle name="Ukupni zbroj 3 7 3 3" xfId="27013"/>
    <cellStyle name="Ukupni zbroj 3 7 3 3 2" xfId="27014"/>
    <cellStyle name="Ukupni zbroj 3 7 3 4" xfId="27015"/>
    <cellStyle name="Ukupni zbroj 3 7 4" xfId="27016"/>
    <cellStyle name="Ukupni zbroj 3 7 4 2" xfId="27017"/>
    <cellStyle name="Ukupni zbroj 3 7 4 2 2" xfId="27018"/>
    <cellStyle name="Ukupni zbroj 3 7 4 2 2 2" xfId="27019"/>
    <cellStyle name="Ukupni zbroj 3 7 4 2 3" xfId="27020"/>
    <cellStyle name="Ukupni zbroj 3 7 4 3" xfId="27021"/>
    <cellStyle name="Ukupni zbroj 3 7 4 3 2" xfId="27022"/>
    <cellStyle name="Ukupni zbroj 3 7 4 4" xfId="27023"/>
    <cellStyle name="Ukupni zbroj 3 7 5" xfId="27024"/>
    <cellStyle name="Ukupni zbroj 3 7 5 2" xfId="27025"/>
    <cellStyle name="Ukupni zbroj 3 7 5 2 2" xfId="27026"/>
    <cellStyle name="Ukupni zbroj 3 7 5 2 2 2" xfId="27027"/>
    <cellStyle name="Ukupni zbroj 3 7 5 2 3" xfId="27028"/>
    <cellStyle name="Ukupni zbroj 3 7 5 3" xfId="27029"/>
    <cellStyle name="Ukupni zbroj 3 7 5 3 2" xfId="27030"/>
    <cellStyle name="Ukupni zbroj 3 7 5 4" xfId="27031"/>
    <cellStyle name="Ukupni zbroj 3 7 6" xfId="27032"/>
    <cellStyle name="Ukupni zbroj 3 7 6 2" xfId="27033"/>
    <cellStyle name="Ukupni zbroj 3 7 6 2 2" xfId="27034"/>
    <cellStyle name="Ukupni zbroj 3 7 6 2 2 2" xfId="27035"/>
    <cellStyle name="Ukupni zbroj 3 7 6 2 3" xfId="27036"/>
    <cellStyle name="Ukupni zbroj 3 7 6 3" xfId="27037"/>
    <cellStyle name="Ukupni zbroj 3 7 6 3 2" xfId="27038"/>
    <cellStyle name="Ukupni zbroj 3 7 6 4" xfId="27039"/>
    <cellStyle name="Ukupni zbroj 3 7 7" xfId="27040"/>
    <cellStyle name="Ukupni zbroj 3 7 7 2" xfId="27041"/>
    <cellStyle name="Ukupni zbroj 3 7 7 2 2" xfId="27042"/>
    <cellStyle name="Ukupni zbroj 3 7 7 2 2 2" xfId="27043"/>
    <cellStyle name="Ukupni zbroj 3 7 7 2 3" xfId="27044"/>
    <cellStyle name="Ukupni zbroj 3 7 7 3" xfId="27045"/>
    <cellStyle name="Ukupni zbroj 3 7 7 3 2" xfId="27046"/>
    <cellStyle name="Ukupni zbroj 3 7 7 4" xfId="27047"/>
    <cellStyle name="Ukupni zbroj 3 7 8" xfId="27048"/>
    <cellStyle name="Ukupni zbroj 3 7 8 2" xfId="27049"/>
    <cellStyle name="Ukupni zbroj 3 7 8 2 2" xfId="27050"/>
    <cellStyle name="Ukupni zbroj 3 7 8 2 2 2" xfId="27051"/>
    <cellStyle name="Ukupni zbroj 3 7 8 2 3" xfId="27052"/>
    <cellStyle name="Ukupni zbroj 3 7 8 3" xfId="27053"/>
    <cellStyle name="Ukupni zbroj 3 7 8 3 2" xfId="27054"/>
    <cellStyle name="Ukupni zbroj 3 7 8 4" xfId="27055"/>
    <cellStyle name="Ukupni zbroj 3 7 9" xfId="27056"/>
    <cellStyle name="Ukupni zbroj 3 7 9 2" xfId="27057"/>
    <cellStyle name="Ukupni zbroj 3 7 9 2 2" xfId="27058"/>
    <cellStyle name="Ukupni zbroj 3 7 9 2 2 2" xfId="27059"/>
    <cellStyle name="Ukupni zbroj 3 7 9 2 3" xfId="27060"/>
    <cellStyle name="Ukupni zbroj 3 7 9 3" xfId="27061"/>
    <cellStyle name="Ukupni zbroj 3 7 9 3 2" xfId="27062"/>
    <cellStyle name="Ukupni zbroj 3 7 9 4" xfId="27063"/>
    <cellStyle name="Ukupni zbroj 3 8" xfId="27064"/>
    <cellStyle name="Ukupni zbroj 3 8 10" xfId="27065"/>
    <cellStyle name="Ukupni zbroj 3 8 10 2" xfId="27066"/>
    <cellStyle name="Ukupni zbroj 3 8 10 2 2" xfId="27067"/>
    <cellStyle name="Ukupni zbroj 3 8 10 2 2 2" xfId="27068"/>
    <cellStyle name="Ukupni zbroj 3 8 10 2 3" xfId="27069"/>
    <cellStyle name="Ukupni zbroj 3 8 10 3" xfId="27070"/>
    <cellStyle name="Ukupni zbroj 3 8 10 3 2" xfId="27071"/>
    <cellStyle name="Ukupni zbroj 3 8 10 4" xfId="27072"/>
    <cellStyle name="Ukupni zbroj 3 8 11" xfId="27073"/>
    <cellStyle name="Ukupni zbroj 3 8 11 2" xfId="27074"/>
    <cellStyle name="Ukupni zbroj 3 8 11 2 2" xfId="27075"/>
    <cellStyle name="Ukupni zbroj 3 8 11 2 2 2" xfId="27076"/>
    <cellStyle name="Ukupni zbroj 3 8 11 2 3" xfId="27077"/>
    <cellStyle name="Ukupni zbroj 3 8 11 3" xfId="27078"/>
    <cellStyle name="Ukupni zbroj 3 8 11 3 2" xfId="27079"/>
    <cellStyle name="Ukupni zbroj 3 8 11 4" xfId="27080"/>
    <cellStyle name="Ukupni zbroj 3 8 12" xfId="27081"/>
    <cellStyle name="Ukupni zbroj 3 8 12 2" xfId="27082"/>
    <cellStyle name="Ukupni zbroj 3 8 12 2 2" xfId="27083"/>
    <cellStyle name="Ukupni zbroj 3 8 12 3" xfId="27084"/>
    <cellStyle name="Ukupni zbroj 3 8 13" xfId="27085"/>
    <cellStyle name="Ukupni zbroj 3 8 13 2" xfId="27086"/>
    <cellStyle name="Ukupni zbroj 3 8 14" xfId="27087"/>
    <cellStyle name="Ukupni zbroj 3 8 2" xfId="27088"/>
    <cellStyle name="Ukupni zbroj 3 8 2 2" xfId="27089"/>
    <cellStyle name="Ukupni zbroj 3 8 2 2 2" xfId="27090"/>
    <cellStyle name="Ukupni zbroj 3 8 2 2 2 2" xfId="27091"/>
    <cellStyle name="Ukupni zbroj 3 8 2 2 3" xfId="27092"/>
    <cellStyle name="Ukupni zbroj 3 8 2 3" xfId="27093"/>
    <cellStyle name="Ukupni zbroj 3 8 2 3 2" xfId="27094"/>
    <cellStyle name="Ukupni zbroj 3 8 2 4" xfId="27095"/>
    <cellStyle name="Ukupni zbroj 3 8 3" xfId="27096"/>
    <cellStyle name="Ukupni zbroj 3 8 3 2" xfId="27097"/>
    <cellStyle name="Ukupni zbroj 3 8 3 2 2" xfId="27098"/>
    <cellStyle name="Ukupni zbroj 3 8 3 2 2 2" xfId="27099"/>
    <cellStyle name="Ukupni zbroj 3 8 3 2 3" xfId="27100"/>
    <cellStyle name="Ukupni zbroj 3 8 3 3" xfId="27101"/>
    <cellStyle name="Ukupni zbroj 3 8 3 3 2" xfId="27102"/>
    <cellStyle name="Ukupni zbroj 3 8 3 4" xfId="27103"/>
    <cellStyle name="Ukupni zbroj 3 8 4" xfId="27104"/>
    <cellStyle name="Ukupni zbroj 3 8 4 2" xfId="27105"/>
    <cellStyle name="Ukupni zbroj 3 8 4 2 2" xfId="27106"/>
    <cellStyle name="Ukupni zbroj 3 8 4 2 2 2" xfId="27107"/>
    <cellStyle name="Ukupni zbroj 3 8 4 2 3" xfId="27108"/>
    <cellStyle name="Ukupni zbroj 3 8 4 3" xfId="27109"/>
    <cellStyle name="Ukupni zbroj 3 8 4 3 2" xfId="27110"/>
    <cellStyle name="Ukupni zbroj 3 8 4 4" xfId="27111"/>
    <cellStyle name="Ukupni zbroj 3 8 5" xfId="27112"/>
    <cellStyle name="Ukupni zbroj 3 8 5 2" xfId="27113"/>
    <cellStyle name="Ukupni zbroj 3 8 5 2 2" xfId="27114"/>
    <cellStyle name="Ukupni zbroj 3 8 5 2 2 2" xfId="27115"/>
    <cellStyle name="Ukupni zbroj 3 8 5 2 3" xfId="27116"/>
    <cellStyle name="Ukupni zbroj 3 8 5 3" xfId="27117"/>
    <cellStyle name="Ukupni zbroj 3 8 5 3 2" xfId="27118"/>
    <cellStyle name="Ukupni zbroj 3 8 5 4" xfId="27119"/>
    <cellStyle name="Ukupni zbroj 3 8 6" xfId="27120"/>
    <cellStyle name="Ukupni zbroj 3 8 6 2" xfId="27121"/>
    <cellStyle name="Ukupni zbroj 3 8 6 2 2" xfId="27122"/>
    <cellStyle name="Ukupni zbroj 3 8 6 2 2 2" xfId="27123"/>
    <cellStyle name="Ukupni zbroj 3 8 6 2 3" xfId="27124"/>
    <cellStyle name="Ukupni zbroj 3 8 6 3" xfId="27125"/>
    <cellStyle name="Ukupni zbroj 3 8 6 3 2" xfId="27126"/>
    <cellStyle name="Ukupni zbroj 3 8 6 4" xfId="27127"/>
    <cellStyle name="Ukupni zbroj 3 8 7" xfId="27128"/>
    <cellStyle name="Ukupni zbroj 3 8 7 2" xfId="27129"/>
    <cellStyle name="Ukupni zbroj 3 8 7 2 2" xfId="27130"/>
    <cellStyle name="Ukupni zbroj 3 8 7 2 2 2" xfId="27131"/>
    <cellStyle name="Ukupni zbroj 3 8 7 2 3" xfId="27132"/>
    <cellStyle name="Ukupni zbroj 3 8 7 3" xfId="27133"/>
    <cellStyle name="Ukupni zbroj 3 8 7 3 2" xfId="27134"/>
    <cellStyle name="Ukupni zbroj 3 8 7 4" xfId="27135"/>
    <cellStyle name="Ukupni zbroj 3 8 8" xfId="27136"/>
    <cellStyle name="Ukupni zbroj 3 8 8 2" xfId="27137"/>
    <cellStyle name="Ukupni zbroj 3 8 8 2 2" xfId="27138"/>
    <cellStyle name="Ukupni zbroj 3 8 8 2 2 2" xfId="27139"/>
    <cellStyle name="Ukupni zbroj 3 8 8 2 3" xfId="27140"/>
    <cellStyle name="Ukupni zbroj 3 8 8 3" xfId="27141"/>
    <cellStyle name="Ukupni zbroj 3 8 8 3 2" xfId="27142"/>
    <cellStyle name="Ukupni zbroj 3 8 8 4" xfId="27143"/>
    <cellStyle name="Ukupni zbroj 3 8 9" xfId="27144"/>
    <cellStyle name="Ukupni zbroj 3 8 9 2" xfId="27145"/>
    <cellStyle name="Ukupni zbroj 3 8 9 2 2" xfId="27146"/>
    <cellStyle name="Ukupni zbroj 3 8 9 2 2 2" xfId="27147"/>
    <cellStyle name="Ukupni zbroj 3 8 9 2 3" xfId="27148"/>
    <cellStyle name="Ukupni zbroj 3 8 9 3" xfId="27149"/>
    <cellStyle name="Ukupni zbroj 3 8 9 3 2" xfId="27150"/>
    <cellStyle name="Ukupni zbroj 3 8 9 4" xfId="27151"/>
    <cellStyle name="Ukupni zbroj 3 9" xfId="27152"/>
    <cellStyle name="Ukupni zbroj 3 9 10" xfId="27153"/>
    <cellStyle name="Ukupni zbroj 3 9 10 2" xfId="27154"/>
    <cellStyle name="Ukupni zbroj 3 9 10 2 2" xfId="27155"/>
    <cellStyle name="Ukupni zbroj 3 9 10 2 2 2" xfId="27156"/>
    <cellStyle name="Ukupni zbroj 3 9 10 2 3" xfId="27157"/>
    <cellStyle name="Ukupni zbroj 3 9 10 3" xfId="27158"/>
    <cellStyle name="Ukupni zbroj 3 9 10 3 2" xfId="27159"/>
    <cellStyle name="Ukupni zbroj 3 9 10 4" xfId="27160"/>
    <cellStyle name="Ukupni zbroj 3 9 11" xfId="27161"/>
    <cellStyle name="Ukupni zbroj 3 9 11 2" xfId="27162"/>
    <cellStyle name="Ukupni zbroj 3 9 11 2 2" xfId="27163"/>
    <cellStyle name="Ukupni zbroj 3 9 11 2 2 2" xfId="27164"/>
    <cellStyle name="Ukupni zbroj 3 9 11 2 3" xfId="27165"/>
    <cellStyle name="Ukupni zbroj 3 9 11 3" xfId="27166"/>
    <cellStyle name="Ukupni zbroj 3 9 11 3 2" xfId="27167"/>
    <cellStyle name="Ukupni zbroj 3 9 11 4" xfId="27168"/>
    <cellStyle name="Ukupni zbroj 3 9 12" xfId="27169"/>
    <cellStyle name="Ukupni zbroj 3 9 12 2" xfId="27170"/>
    <cellStyle name="Ukupni zbroj 3 9 12 2 2" xfId="27171"/>
    <cellStyle name="Ukupni zbroj 3 9 12 3" xfId="27172"/>
    <cellStyle name="Ukupni zbroj 3 9 13" xfId="27173"/>
    <cellStyle name="Ukupni zbroj 3 9 13 2" xfId="27174"/>
    <cellStyle name="Ukupni zbroj 3 9 14" xfId="27175"/>
    <cellStyle name="Ukupni zbroj 3 9 2" xfId="27176"/>
    <cellStyle name="Ukupni zbroj 3 9 2 2" xfId="27177"/>
    <cellStyle name="Ukupni zbroj 3 9 2 2 2" xfId="27178"/>
    <cellStyle name="Ukupni zbroj 3 9 2 2 2 2" xfId="27179"/>
    <cellStyle name="Ukupni zbroj 3 9 2 2 3" xfId="27180"/>
    <cellStyle name="Ukupni zbroj 3 9 2 3" xfId="27181"/>
    <cellStyle name="Ukupni zbroj 3 9 2 3 2" xfId="27182"/>
    <cellStyle name="Ukupni zbroj 3 9 2 4" xfId="27183"/>
    <cellStyle name="Ukupni zbroj 3 9 3" xfId="27184"/>
    <cellStyle name="Ukupni zbroj 3 9 3 2" xfId="27185"/>
    <cellStyle name="Ukupni zbroj 3 9 3 2 2" xfId="27186"/>
    <cellStyle name="Ukupni zbroj 3 9 3 2 2 2" xfId="27187"/>
    <cellStyle name="Ukupni zbroj 3 9 3 2 3" xfId="27188"/>
    <cellStyle name="Ukupni zbroj 3 9 3 3" xfId="27189"/>
    <cellStyle name="Ukupni zbroj 3 9 3 3 2" xfId="27190"/>
    <cellStyle name="Ukupni zbroj 3 9 3 4" xfId="27191"/>
    <cellStyle name="Ukupni zbroj 3 9 4" xfId="27192"/>
    <cellStyle name="Ukupni zbroj 3 9 4 2" xfId="27193"/>
    <cellStyle name="Ukupni zbroj 3 9 4 2 2" xfId="27194"/>
    <cellStyle name="Ukupni zbroj 3 9 4 2 2 2" xfId="27195"/>
    <cellStyle name="Ukupni zbroj 3 9 4 2 3" xfId="27196"/>
    <cellStyle name="Ukupni zbroj 3 9 4 3" xfId="27197"/>
    <cellStyle name="Ukupni zbroj 3 9 4 3 2" xfId="27198"/>
    <cellStyle name="Ukupni zbroj 3 9 4 4" xfId="27199"/>
    <cellStyle name="Ukupni zbroj 3 9 5" xfId="27200"/>
    <cellStyle name="Ukupni zbroj 3 9 5 2" xfId="27201"/>
    <cellStyle name="Ukupni zbroj 3 9 5 2 2" xfId="27202"/>
    <cellStyle name="Ukupni zbroj 3 9 5 2 2 2" xfId="27203"/>
    <cellStyle name="Ukupni zbroj 3 9 5 2 3" xfId="27204"/>
    <cellStyle name="Ukupni zbroj 3 9 5 3" xfId="27205"/>
    <cellStyle name="Ukupni zbroj 3 9 5 3 2" xfId="27206"/>
    <cellStyle name="Ukupni zbroj 3 9 5 4" xfId="27207"/>
    <cellStyle name="Ukupni zbroj 3 9 6" xfId="27208"/>
    <cellStyle name="Ukupni zbroj 3 9 6 2" xfId="27209"/>
    <cellStyle name="Ukupni zbroj 3 9 6 2 2" xfId="27210"/>
    <cellStyle name="Ukupni zbroj 3 9 6 2 2 2" xfId="27211"/>
    <cellStyle name="Ukupni zbroj 3 9 6 2 3" xfId="27212"/>
    <cellStyle name="Ukupni zbroj 3 9 6 3" xfId="27213"/>
    <cellStyle name="Ukupni zbroj 3 9 6 3 2" xfId="27214"/>
    <cellStyle name="Ukupni zbroj 3 9 6 4" xfId="27215"/>
    <cellStyle name="Ukupni zbroj 3 9 7" xfId="27216"/>
    <cellStyle name="Ukupni zbroj 3 9 7 2" xfId="27217"/>
    <cellStyle name="Ukupni zbroj 3 9 7 2 2" xfId="27218"/>
    <cellStyle name="Ukupni zbroj 3 9 7 2 2 2" xfId="27219"/>
    <cellStyle name="Ukupni zbroj 3 9 7 2 3" xfId="27220"/>
    <cellStyle name="Ukupni zbroj 3 9 7 3" xfId="27221"/>
    <cellStyle name="Ukupni zbroj 3 9 7 3 2" xfId="27222"/>
    <cellStyle name="Ukupni zbroj 3 9 7 4" xfId="27223"/>
    <cellStyle name="Ukupni zbroj 3 9 8" xfId="27224"/>
    <cellStyle name="Ukupni zbroj 3 9 8 2" xfId="27225"/>
    <cellStyle name="Ukupni zbroj 3 9 8 2 2" xfId="27226"/>
    <cellStyle name="Ukupni zbroj 3 9 8 2 2 2" xfId="27227"/>
    <cellStyle name="Ukupni zbroj 3 9 8 2 3" xfId="27228"/>
    <cellStyle name="Ukupni zbroj 3 9 8 3" xfId="27229"/>
    <cellStyle name="Ukupni zbroj 3 9 8 3 2" xfId="27230"/>
    <cellStyle name="Ukupni zbroj 3 9 8 4" xfId="27231"/>
    <cellStyle name="Ukupni zbroj 3 9 9" xfId="27232"/>
    <cellStyle name="Ukupni zbroj 3 9 9 2" xfId="27233"/>
    <cellStyle name="Ukupni zbroj 3 9 9 2 2" xfId="27234"/>
    <cellStyle name="Ukupni zbroj 3 9 9 2 2 2" xfId="27235"/>
    <cellStyle name="Ukupni zbroj 3 9 9 2 3" xfId="27236"/>
    <cellStyle name="Ukupni zbroj 3 9 9 3" xfId="27237"/>
    <cellStyle name="Ukupni zbroj 3 9 9 3 2" xfId="27238"/>
    <cellStyle name="Ukupni zbroj 3 9 9 4" xfId="27239"/>
    <cellStyle name="Ukupni zbroj 4" xfId="27240"/>
    <cellStyle name="Ukupni zbroj 4 2" xfId="27241"/>
    <cellStyle name="Ukupni zbroj 4 2 2" xfId="27242"/>
    <cellStyle name="Ukupni zbroj 4 3" xfId="27243"/>
    <cellStyle name="Ukupni zbroj 5" xfId="27244"/>
    <cellStyle name="Ukupni zbroj 5 2" xfId="27245"/>
    <cellStyle name="Ukupni zbroj 5 2 2" xfId="27246"/>
    <cellStyle name="Ukupni zbroj 5 3" xfId="27247"/>
    <cellStyle name="Ukupni zbroj 6" xfId="27248"/>
    <cellStyle name="Ukupni zbroj 6 2" xfId="27249"/>
    <cellStyle name="Ukupni zbroj 7" xfId="27250"/>
    <cellStyle name="Ukupno" xfId="27251"/>
    <cellStyle name="Ukupno 10" xfId="27252"/>
    <cellStyle name="Ukupno 10 10" xfId="27253"/>
    <cellStyle name="Ukupno 10 11" xfId="27254"/>
    <cellStyle name="Ukupno 10 12" xfId="27255"/>
    <cellStyle name="Ukupno 10 13" xfId="27256"/>
    <cellStyle name="Ukupno 10 14" xfId="27257"/>
    <cellStyle name="Ukupno 10 15" xfId="27258"/>
    <cellStyle name="Ukupno 10 2" xfId="27259"/>
    <cellStyle name="Ukupno 10 2 2" xfId="27260"/>
    <cellStyle name="Ukupno 10 2 3" xfId="27261"/>
    <cellStyle name="Ukupno 10 2 4" xfId="27262"/>
    <cellStyle name="Ukupno 10 2 5" xfId="27263"/>
    <cellStyle name="Ukupno 10 2 6" xfId="27264"/>
    <cellStyle name="Ukupno 10 3" xfId="27265"/>
    <cellStyle name="Ukupno 10 3 2" xfId="27266"/>
    <cellStyle name="Ukupno 10 3 3" xfId="27267"/>
    <cellStyle name="Ukupno 10 3 4" xfId="27268"/>
    <cellStyle name="Ukupno 10 3 5" xfId="27269"/>
    <cellStyle name="Ukupno 10 3 6" xfId="27270"/>
    <cellStyle name="Ukupno 10 4" xfId="27271"/>
    <cellStyle name="Ukupno 10 4 2" xfId="27272"/>
    <cellStyle name="Ukupno 10 4 3" xfId="27273"/>
    <cellStyle name="Ukupno 10 4 4" xfId="27274"/>
    <cellStyle name="Ukupno 10 4 5" xfId="27275"/>
    <cellStyle name="Ukupno 10 4 6" xfId="27276"/>
    <cellStyle name="Ukupno 10 5" xfId="27277"/>
    <cellStyle name="Ukupno 10 6" xfId="27278"/>
    <cellStyle name="Ukupno 10 7" xfId="27279"/>
    <cellStyle name="Ukupno 10 8" xfId="27280"/>
    <cellStyle name="Ukupno 10 9" xfId="27281"/>
    <cellStyle name="Ukupno 11" xfId="27282"/>
    <cellStyle name="Ukupno 11 2" xfId="27283"/>
    <cellStyle name="Ukupno 11 3" xfId="27284"/>
    <cellStyle name="Ukupno 11 4" xfId="27285"/>
    <cellStyle name="Ukupno 11 5" xfId="27286"/>
    <cellStyle name="Ukupno 11 6" xfId="27287"/>
    <cellStyle name="Ukupno 12" xfId="27288"/>
    <cellStyle name="Ukupno 12 2" xfId="27289"/>
    <cellStyle name="Ukupno 12 3" xfId="27290"/>
    <cellStyle name="Ukupno 12 4" xfId="27291"/>
    <cellStyle name="Ukupno 12 5" xfId="27292"/>
    <cellStyle name="Ukupno 12 6" xfId="27293"/>
    <cellStyle name="Ukupno 13" xfId="27294"/>
    <cellStyle name="Ukupno 13 2" xfId="27295"/>
    <cellStyle name="Ukupno 13 3" xfId="27296"/>
    <cellStyle name="Ukupno 13 4" xfId="27297"/>
    <cellStyle name="Ukupno 13 5" xfId="27298"/>
    <cellStyle name="Ukupno 13 6" xfId="27299"/>
    <cellStyle name="Ukupno 14" xfId="27300"/>
    <cellStyle name="Ukupno 15" xfId="27301"/>
    <cellStyle name="Ukupno 16" xfId="27302"/>
    <cellStyle name="Ukupno 17" xfId="27303"/>
    <cellStyle name="Ukupno 18" xfId="27304"/>
    <cellStyle name="Ukupno 19" xfId="27305"/>
    <cellStyle name="Ukupno 2" xfId="27306"/>
    <cellStyle name="Ukupno 2 10" xfId="27307"/>
    <cellStyle name="Ukupno 2 11" xfId="27308"/>
    <cellStyle name="Ukupno 2 12" xfId="27309"/>
    <cellStyle name="Ukupno 2 13" xfId="27310"/>
    <cellStyle name="Ukupno 2 14" xfId="27311"/>
    <cellStyle name="Ukupno 2 15" xfId="27312"/>
    <cellStyle name="Ukupno 2 16" xfId="27313"/>
    <cellStyle name="Ukupno 2 2" xfId="27314"/>
    <cellStyle name="Ukupno 2 2 10" xfId="27315"/>
    <cellStyle name="Ukupno 2 2 11" xfId="27316"/>
    <cellStyle name="Ukupno 2 2 12" xfId="27317"/>
    <cellStyle name="Ukupno 2 2 13" xfId="27318"/>
    <cellStyle name="Ukupno 2 2 14" xfId="27319"/>
    <cellStyle name="Ukupno 2 2 15" xfId="27320"/>
    <cellStyle name="Ukupno 2 2 2" xfId="27321"/>
    <cellStyle name="Ukupno 2 2 2 2" xfId="27322"/>
    <cellStyle name="Ukupno 2 2 2 3" xfId="27323"/>
    <cellStyle name="Ukupno 2 2 2 4" xfId="27324"/>
    <cellStyle name="Ukupno 2 2 2 5" xfId="27325"/>
    <cellStyle name="Ukupno 2 2 2 6" xfId="27326"/>
    <cellStyle name="Ukupno 2 2 3" xfId="27327"/>
    <cellStyle name="Ukupno 2 2 3 2" xfId="27328"/>
    <cellStyle name="Ukupno 2 2 3 3" xfId="27329"/>
    <cellStyle name="Ukupno 2 2 3 4" xfId="27330"/>
    <cellStyle name="Ukupno 2 2 3 5" xfId="27331"/>
    <cellStyle name="Ukupno 2 2 3 6" xfId="27332"/>
    <cellStyle name="Ukupno 2 2 4" xfId="27333"/>
    <cellStyle name="Ukupno 2 2 4 2" xfId="27334"/>
    <cellStyle name="Ukupno 2 2 4 3" xfId="27335"/>
    <cellStyle name="Ukupno 2 2 4 4" xfId="27336"/>
    <cellStyle name="Ukupno 2 2 4 5" xfId="27337"/>
    <cellStyle name="Ukupno 2 2 4 6" xfId="27338"/>
    <cellStyle name="Ukupno 2 2 5" xfId="27339"/>
    <cellStyle name="Ukupno 2 2 6" xfId="27340"/>
    <cellStyle name="Ukupno 2 2 7" xfId="27341"/>
    <cellStyle name="Ukupno 2 2 8" xfId="27342"/>
    <cellStyle name="Ukupno 2 2 9" xfId="27343"/>
    <cellStyle name="Ukupno 2 3" xfId="27344"/>
    <cellStyle name="Ukupno 2 3 2" xfId="27345"/>
    <cellStyle name="Ukupno 2 3 3" xfId="27346"/>
    <cellStyle name="Ukupno 2 3 4" xfId="27347"/>
    <cellStyle name="Ukupno 2 3 5" xfId="27348"/>
    <cellStyle name="Ukupno 2 3 6" xfId="27349"/>
    <cellStyle name="Ukupno 2 4" xfId="27350"/>
    <cellStyle name="Ukupno 2 4 2" xfId="27351"/>
    <cellStyle name="Ukupno 2 4 3" xfId="27352"/>
    <cellStyle name="Ukupno 2 4 4" xfId="27353"/>
    <cellStyle name="Ukupno 2 4 5" xfId="27354"/>
    <cellStyle name="Ukupno 2 4 6" xfId="27355"/>
    <cellStyle name="Ukupno 2 5" xfId="27356"/>
    <cellStyle name="Ukupno 2 5 2" xfId="27357"/>
    <cellStyle name="Ukupno 2 5 3" xfId="27358"/>
    <cellStyle name="Ukupno 2 5 4" xfId="27359"/>
    <cellStyle name="Ukupno 2 5 5" xfId="27360"/>
    <cellStyle name="Ukupno 2 5 6" xfId="27361"/>
    <cellStyle name="Ukupno 2 6" xfId="27362"/>
    <cellStyle name="Ukupno 2 7" xfId="27363"/>
    <cellStyle name="Ukupno 2 8" xfId="27364"/>
    <cellStyle name="Ukupno 2 9" xfId="27365"/>
    <cellStyle name="Ukupno 20" xfId="27366"/>
    <cellStyle name="Ukupno 21" xfId="27367"/>
    <cellStyle name="Ukupno 22" xfId="27368"/>
    <cellStyle name="Ukupno 23" xfId="27369"/>
    <cellStyle name="Ukupno 24" xfId="27370"/>
    <cellStyle name="Ukupno 25" xfId="27371"/>
    <cellStyle name="Ukupno 26" xfId="27372"/>
    <cellStyle name="Ukupno 27" xfId="27373"/>
    <cellStyle name="Ukupno 28" xfId="27374"/>
    <cellStyle name="Ukupno 29" xfId="50427"/>
    <cellStyle name="Ukupno 3" xfId="27375"/>
    <cellStyle name="Ukupno 3 10" xfId="27376"/>
    <cellStyle name="Ukupno 3 11" xfId="27377"/>
    <cellStyle name="Ukupno 3 12" xfId="27378"/>
    <cellStyle name="Ukupno 3 13" xfId="27379"/>
    <cellStyle name="Ukupno 3 14" xfId="27380"/>
    <cellStyle name="Ukupno 3 15" xfId="27381"/>
    <cellStyle name="Ukupno 3 16" xfId="27382"/>
    <cellStyle name="Ukupno 3 2" xfId="27383"/>
    <cellStyle name="Ukupno 3 2 10" xfId="27384"/>
    <cellStyle name="Ukupno 3 2 11" xfId="27385"/>
    <cellStyle name="Ukupno 3 2 12" xfId="27386"/>
    <cellStyle name="Ukupno 3 2 13" xfId="27387"/>
    <cellStyle name="Ukupno 3 2 14" xfId="27388"/>
    <cellStyle name="Ukupno 3 2 15" xfId="27389"/>
    <cellStyle name="Ukupno 3 2 2" xfId="27390"/>
    <cellStyle name="Ukupno 3 2 2 2" xfId="27391"/>
    <cellStyle name="Ukupno 3 2 2 3" xfId="27392"/>
    <cellStyle name="Ukupno 3 2 2 4" xfId="27393"/>
    <cellStyle name="Ukupno 3 2 2 5" xfId="27394"/>
    <cellStyle name="Ukupno 3 2 2 6" xfId="27395"/>
    <cellStyle name="Ukupno 3 2 3" xfId="27396"/>
    <cellStyle name="Ukupno 3 2 3 2" xfId="27397"/>
    <cellStyle name="Ukupno 3 2 3 3" xfId="27398"/>
    <cellStyle name="Ukupno 3 2 3 4" xfId="27399"/>
    <cellStyle name="Ukupno 3 2 3 5" xfId="27400"/>
    <cellStyle name="Ukupno 3 2 3 6" xfId="27401"/>
    <cellStyle name="Ukupno 3 2 4" xfId="27402"/>
    <cellStyle name="Ukupno 3 2 4 2" xfId="27403"/>
    <cellStyle name="Ukupno 3 2 4 3" xfId="27404"/>
    <cellStyle name="Ukupno 3 2 4 4" xfId="27405"/>
    <cellStyle name="Ukupno 3 2 4 5" xfId="27406"/>
    <cellStyle name="Ukupno 3 2 4 6" xfId="27407"/>
    <cellStyle name="Ukupno 3 2 5" xfId="27408"/>
    <cellStyle name="Ukupno 3 2 6" xfId="27409"/>
    <cellStyle name="Ukupno 3 2 7" xfId="27410"/>
    <cellStyle name="Ukupno 3 2 8" xfId="27411"/>
    <cellStyle name="Ukupno 3 2 9" xfId="27412"/>
    <cellStyle name="Ukupno 3 3" xfId="27413"/>
    <cellStyle name="Ukupno 3 3 2" xfId="27414"/>
    <cellStyle name="Ukupno 3 3 3" xfId="27415"/>
    <cellStyle name="Ukupno 3 3 4" xfId="27416"/>
    <cellStyle name="Ukupno 3 3 5" xfId="27417"/>
    <cellStyle name="Ukupno 3 3 6" xfId="27418"/>
    <cellStyle name="Ukupno 3 4" xfId="27419"/>
    <cellStyle name="Ukupno 3 4 2" xfId="27420"/>
    <cellStyle name="Ukupno 3 4 3" xfId="27421"/>
    <cellStyle name="Ukupno 3 4 4" xfId="27422"/>
    <cellStyle name="Ukupno 3 4 5" xfId="27423"/>
    <cellStyle name="Ukupno 3 4 6" xfId="27424"/>
    <cellStyle name="Ukupno 3 5" xfId="27425"/>
    <cellStyle name="Ukupno 3 5 2" xfId="27426"/>
    <cellStyle name="Ukupno 3 5 3" xfId="27427"/>
    <cellStyle name="Ukupno 3 5 4" xfId="27428"/>
    <cellStyle name="Ukupno 3 5 5" xfId="27429"/>
    <cellStyle name="Ukupno 3 5 6" xfId="27430"/>
    <cellStyle name="Ukupno 3 6" xfId="27431"/>
    <cellStyle name="Ukupno 3 7" xfId="27432"/>
    <cellStyle name="Ukupno 3 8" xfId="27433"/>
    <cellStyle name="Ukupno 3 9" xfId="27434"/>
    <cellStyle name="Ukupno 4" xfId="27435"/>
    <cellStyle name="Ukupno 4 10" xfId="27436"/>
    <cellStyle name="Ukupno 4 11" xfId="27437"/>
    <cellStyle name="Ukupno 4 12" xfId="27438"/>
    <cellStyle name="Ukupno 4 13" xfId="27439"/>
    <cellStyle name="Ukupno 4 14" xfId="27440"/>
    <cellStyle name="Ukupno 4 15" xfId="27441"/>
    <cellStyle name="Ukupno 4 2" xfId="27442"/>
    <cellStyle name="Ukupno 4 2 2" xfId="27443"/>
    <cellStyle name="Ukupno 4 2 3" xfId="27444"/>
    <cellStyle name="Ukupno 4 2 4" xfId="27445"/>
    <cellStyle name="Ukupno 4 2 5" xfId="27446"/>
    <cellStyle name="Ukupno 4 2 6" xfId="27447"/>
    <cellStyle name="Ukupno 4 3" xfId="27448"/>
    <cellStyle name="Ukupno 4 3 2" xfId="27449"/>
    <cellStyle name="Ukupno 4 3 3" xfId="27450"/>
    <cellStyle name="Ukupno 4 3 4" xfId="27451"/>
    <cellStyle name="Ukupno 4 3 5" xfId="27452"/>
    <cellStyle name="Ukupno 4 3 6" xfId="27453"/>
    <cellStyle name="Ukupno 4 4" xfId="27454"/>
    <cellStyle name="Ukupno 4 4 2" xfId="27455"/>
    <cellStyle name="Ukupno 4 4 3" xfId="27456"/>
    <cellStyle name="Ukupno 4 4 4" xfId="27457"/>
    <cellStyle name="Ukupno 4 4 5" xfId="27458"/>
    <cellStyle name="Ukupno 4 4 6" xfId="27459"/>
    <cellStyle name="Ukupno 4 5" xfId="27460"/>
    <cellStyle name="Ukupno 4 6" xfId="27461"/>
    <cellStyle name="Ukupno 4 7" xfId="27462"/>
    <cellStyle name="Ukupno 4 8" xfId="27463"/>
    <cellStyle name="Ukupno 4 9" xfId="27464"/>
    <cellStyle name="Ukupno 5" xfId="27465"/>
    <cellStyle name="Ukupno 5 10" xfId="27466"/>
    <cellStyle name="Ukupno 5 11" xfId="27467"/>
    <cellStyle name="Ukupno 5 12" xfId="27468"/>
    <cellStyle name="Ukupno 5 13" xfId="27469"/>
    <cellStyle name="Ukupno 5 14" xfId="27470"/>
    <cellStyle name="Ukupno 5 15" xfId="27471"/>
    <cellStyle name="Ukupno 5 2" xfId="27472"/>
    <cellStyle name="Ukupno 5 2 2" xfId="27473"/>
    <cellStyle name="Ukupno 5 2 3" xfId="27474"/>
    <cellStyle name="Ukupno 5 2 4" xfId="27475"/>
    <cellStyle name="Ukupno 5 2 5" xfId="27476"/>
    <cellStyle name="Ukupno 5 2 6" xfId="27477"/>
    <cellStyle name="Ukupno 5 3" xfId="27478"/>
    <cellStyle name="Ukupno 5 3 2" xfId="27479"/>
    <cellStyle name="Ukupno 5 3 3" xfId="27480"/>
    <cellStyle name="Ukupno 5 3 4" xfId="27481"/>
    <cellStyle name="Ukupno 5 3 5" xfId="27482"/>
    <cellStyle name="Ukupno 5 3 6" xfId="27483"/>
    <cellStyle name="Ukupno 5 4" xfId="27484"/>
    <cellStyle name="Ukupno 5 4 2" xfId="27485"/>
    <cellStyle name="Ukupno 5 4 3" xfId="27486"/>
    <cellStyle name="Ukupno 5 4 4" xfId="27487"/>
    <cellStyle name="Ukupno 5 4 5" xfId="27488"/>
    <cellStyle name="Ukupno 5 4 6" xfId="27489"/>
    <cellStyle name="Ukupno 5 5" xfId="27490"/>
    <cellStyle name="Ukupno 5 6" xfId="27491"/>
    <cellStyle name="Ukupno 5 7" xfId="27492"/>
    <cellStyle name="Ukupno 5 8" xfId="27493"/>
    <cellStyle name="Ukupno 5 9" xfId="27494"/>
    <cellStyle name="Ukupno 6" xfId="27495"/>
    <cellStyle name="Ukupno 6 10" xfId="27496"/>
    <cellStyle name="Ukupno 6 11" xfId="27497"/>
    <cellStyle name="Ukupno 6 12" xfId="27498"/>
    <cellStyle name="Ukupno 6 13" xfId="27499"/>
    <cellStyle name="Ukupno 6 14" xfId="27500"/>
    <cellStyle name="Ukupno 6 15" xfId="27501"/>
    <cellStyle name="Ukupno 6 2" xfId="27502"/>
    <cellStyle name="Ukupno 6 2 2" xfId="27503"/>
    <cellStyle name="Ukupno 6 2 3" xfId="27504"/>
    <cellStyle name="Ukupno 6 2 4" xfId="27505"/>
    <cellStyle name="Ukupno 6 2 5" xfId="27506"/>
    <cellStyle name="Ukupno 6 2 6" xfId="27507"/>
    <cellStyle name="Ukupno 6 3" xfId="27508"/>
    <cellStyle name="Ukupno 6 3 2" xfId="27509"/>
    <cellStyle name="Ukupno 6 3 3" xfId="27510"/>
    <cellStyle name="Ukupno 6 3 4" xfId="27511"/>
    <cellStyle name="Ukupno 6 3 5" xfId="27512"/>
    <cellStyle name="Ukupno 6 3 6" xfId="27513"/>
    <cellStyle name="Ukupno 6 4" xfId="27514"/>
    <cellStyle name="Ukupno 6 4 2" xfId="27515"/>
    <cellStyle name="Ukupno 6 4 3" xfId="27516"/>
    <cellStyle name="Ukupno 6 4 4" xfId="27517"/>
    <cellStyle name="Ukupno 6 4 5" xfId="27518"/>
    <cellStyle name="Ukupno 6 4 6" xfId="27519"/>
    <cellStyle name="Ukupno 6 5" xfId="27520"/>
    <cellStyle name="Ukupno 6 6" xfId="27521"/>
    <cellStyle name="Ukupno 6 7" xfId="27522"/>
    <cellStyle name="Ukupno 6 8" xfId="27523"/>
    <cellStyle name="Ukupno 6 9" xfId="27524"/>
    <cellStyle name="Ukupno 7" xfId="27525"/>
    <cellStyle name="Ukupno 7 10" xfId="27526"/>
    <cellStyle name="Ukupno 7 11" xfId="27527"/>
    <cellStyle name="Ukupno 7 12" xfId="27528"/>
    <cellStyle name="Ukupno 7 13" xfId="27529"/>
    <cellStyle name="Ukupno 7 14" xfId="27530"/>
    <cellStyle name="Ukupno 7 15" xfId="27531"/>
    <cellStyle name="Ukupno 7 2" xfId="27532"/>
    <cellStyle name="Ukupno 7 2 2" xfId="27533"/>
    <cellStyle name="Ukupno 7 2 3" xfId="27534"/>
    <cellStyle name="Ukupno 7 2 4" xfId="27535"/>
    <cellStyle name="Ukupno 7 2 5" xfId="27536"/>
    <cellStyle name="Ukupno 7 2 6" xfId="27537"/>
    <cellStyle name="Ukupno 7 3" xfId="27538"/>
    <cellStyle name="Ukupno 7 3 2" xfId="27539"/>
    <cellStyle name="Ukupno 7 3 3" xfId="27540"/>
    <cellStyle name="Ukupno 7 3 4" xfId="27541"/>
    <cellStyle name="Ukupno 7 3 5" xfId="27542"/>
    <cellStyle name="Ukupno 7 3 6" xfId="27543"/>
    <cellStyle name="Ukupno 7 4" xfId="27544"/>
    <cellStyle name="Ukupno 7 4 2" xfId="27545"/>
    <cellStyle name="Ukupno 7 4 3" xfId="27546"/>
    <cellStyle name="Ukupno 7 4 4" xfId="27547"/>
    <cellStyle name="Ukupno 7 4 5" xfId="27548"/>
    <cellStyle name="Ukupno 7 4 6" xfId="27549"/>
    <cellStyle name="Ukupno 7 5" xfId="27550"/>
    <cellStyle name="Ukupno 7 6" xfId="27551"/>
    <cellStyle name="Ukupno 7 7" xfId="27552"/>
    <cellStyle name="Ukupno 7 8" xfId="27553"/>
    <cellStyle name="Ukupno 7 9" xfId="27554"/>
    <cellStyle name="Ukupno 8" xfId="27555"/>
    <cellStyle name="Ukupno 8 10" xfId="27556"/>
    <cellStyle name="Ukupno 8 11" xfId="27557"/>
    <cellStyle name="Ukupno 8 12" xfId="27558"/>
    <cellStyle name="Ukupno 8 13" xfId="27559"/>
    <cellStyle name="Ukupno 8 14" xfId="27560"/>
    <cellStyle name="Ukupno 8 15" xfId="27561"/>
    <cellStyle name="Ukupno 8 2" xfId="27562"/>
    <cellStyle name="Ukupno 8 2 2" xfId="27563"/>
    <cellStyle name="Ukupno 8 2 3" xfId="27564"/>
    <cellStyle name="Ukupno 8 2 4" xfId="27565"/>
    <cellStyle name="Ukupno 8 2 5" xfId="27566"/>
    <cellStyle name="Ukupno 8 2 6" xfId="27567"/>
    <cellStyle name="Ukupno 8 3" xfId="27568"/>
    <cellStyle name="Ukupno 8 3 2" xfId="27569"/>
    <cellStyle name="Ukupno 8 3 3" xfId="27570"/>
    <cellStyle name="Ukupno 8 3 4" xfId="27571"/>
    <cellStyle name="Ukupno 8 3 5" xfId="27572"/>
    <cellStyle name="Ukupno 8 3 6" xfId="27573"/>
    <cellStyle name="Ukupno 8 4" xfId="27574"/>
    <cellStyle name="Ukupno 8 4 2" xfId="27575"/>
    <cellStyle name="Ukupno 8 4 3" xfId="27576"/>
    <cellStyle name="Ukupno 8 4 4" xfId="27577"/>
    <cellStyle name="Ukupno 8 4 5" xfId="27578"/>
    <cellStyle name="Ukupno 8 4 6" xfId="27579"/>
    <cellStyle name="Ukupno 8 5" xfId="27580"/>
    <cellStyle name="Ukupno 8 6" xfId="27581"/>
    <cellStyle name="Ukupno 8 7" xfId="27582"/>
    <cellStyle name="Ukupno 8 8" xfId="27583"/>
    <cellStyle name="Ukupno 8 9" xfId="27584"/>
    <cellStyle name="Ukupno 9" xfId="27585"/>
    <cellStyle name="Ukupno 9 10" xfId="27586"/>
    <cellStyle name="Ukupno 9 11" xfId="27587"/>
    <cellStyle name="Ukupno 9 12" xfId="27588"/>
    <cellStyle name="Ukupno 9 13" xfId="27589"/>
    <cellStyle name="Ukupno 9 14" xfId="27590"/>
    <cellStyle name="Ukupno 9 15" xfId="27591"/>
    <cellStyle name="Ukupno 9 2" xfId="27592"/>
    <cellStyle name="Ukupno 9 2 2" xfId="27593"/>
    <cellStyle name="Ukupno 9 2 3" xfId="27594"/>
    <cellStyle name="Ukupno 9 2 4" xfId="27595"/>
    <cellStyle name="Ukupno 9 2 5" xfId="27596"/>
    <cellStyle name="Ukupno 9 2 6" xfId="27597"/>
    <cellStyle name="Ukupno 9 3" xfId="27598"/>
    <cellStyle name="Ukupno 9 3 2" xfId="27599"/>
    <cellStyle name="Ukupno 9 3 3" xfId="27600"/>
    <cellStyle name="Ukupno 9 3 4" xfId="27601"/>
    <cellStyle name="Ukupno 9 3 5" xfId="27602"/>
    <cellStyle name="Ukupno 9 3 6" xfId="27603"/>
    <cellStyle name="Ukupno 9 4" xfId="27604"/>
    <cellStyle name="Ukupno 9 4 2" xfId="27605"/>
    <cellStyle name="Ukupno 9 4 3" xfId="27606"/>
    <cellStyle name="Ukupno 9 4 4" xfId="27607"/>
    <cellStyle name="Ukupno 9 4 5" xfId="27608"/>
    <cellStyle name="Ukupno 9 4 6" xfId="27609"/>
    <cellStyle name="Ukupno 9 5" xfId="27610"/>
    <cellStyle name="Ukupno 9 6" xfId="27611"/>
    <cellStyle name="Ukupno 9 7" xfId="27612"/>
    <cellStyle name="Ukupno 9 8" xfId="27613"/>
    <cellStyle name="Ukupno 9 9" xfId="27614"/>
    <cellStyle name="Unos 2" xfId="27615"/>
    <cellStyle name="Unos 2 10" xfId="27616"/>
    <cellStyle name="Unos 2 10 10" xfId="27617"/>
    <cellStyle name="Unos 2 10 10 2" xfId="27618"/>
    <cellStyle name="Unos 2 10 10 2 2" xfId="27619"/>
    <cellStyle name="Unos 2 10 10 2 2 2" xfId="27620"/>
    <cellStyle name="Unos 2 10 10 2 3" xfId="27621"/>
    <cellStyle name="Unos 2 10 10 3" xfId="27622"/>
    <cellStyle name="Unos 2 10 10 3 2" xfId="27623"/>
    <cellStyle name="Unos 2 10 10 4" xfId="27624"/>
    <cellStyle name="Unos 2 10 11" xfId="27625"/>
    <cellStyle name="Unos 2 10 11 2" xfId="27626"/>
    <cellStyle name="Unos 2 10 11 2 2" xfId="27627"/>
    <cellStyle name="Unos 2 10 11 3" xfId="27628"/>
    <cellStyle name="Unos 2 10 12" xfId="27629"/>
    <cellStyle name="Unos 2 10 12 2" xfId="27630"/>
    <cellStyle name="Unos 2 10 13" xfId="27631"/>
    <cellStyle name="Unos 2 10 2" xfId="27632"/>
    <cellStyle name="Unos 2 10 2 2" xfId="27633"/>
    <cellStyle name="Unos 2 10 2 2 2" xfId="27634"/>
    <cellStyle name="Unos 2 10 2 2 2 2" xfId="27635"/>
    <cellStyle name="Unos 2 10 2 2 3" xfId="27636"/>
    <cellStyle name="Unos 2 10 2 3" xfId="27637"/>
    <cellStyle name="Unos 2 10 2 3 2" xfId="27638"/>
    <cellStyle name="Unos 2 10 2 4" xfId="27639"/>
    <cellStyle name="Unos 2 10 3" xfId="27640"/>
    <cellStyle name="Unos 2 10 3 2" xfId="27641"/>
    <cellStyle name="Unos 2 10 3 2 2" xfId="27642"/>
    <cellStyle name="Unos 2 10 3 2 2 2" xfId="27643"/>
    <cellStyle name="Unos 2 10 3 2 3" xfId="27644"/>
    <cellStyle name="Unos 2 10 3 3" xfId="27645"/>
    <cellStyle name="Unos 2 10 3 3 2" xfId="27646"/>
    <cellStyle name="Unos 2 10 3 4" xfId="27647"/>
    <cellStyle name="Unos 2 10 4" xfId="27648"/>
    <cellStyle name="Unos 2 10 4 2" xfId="27649"/>
    <cellStyle name="Unos 2 10 4 2 2" xfId="27650"/>
    <cellStyle name="Unos 2 10 4 2 2 2" xfId="27651"/>
    <cellStyle name="Unos 2 10 4 2 3" xfId="27652"/>
    <cellStyle name="Unos 2 10 4 3" xfId="27653"/>
    <cellStyle name="Unos 2 10 4 3 2" xfId="27654"/>
    <cellStyle name="Unos 2 10 4 4" xfId="27655"/>
    <cellStyle name="Unos 2 10 5" xfId="27656"/>
    <cellStyle name="Unos 2 10 5 2" xfId="27657"/>
    <cellStyle name="Unos 2 10 5 2 2" xfId="27658"/>
    <cellStyle name="Unos 2 10 5 2 2 2" xfId="27659"/>
    <cellStyle name="Unos 2 10 5 2 3" xfId="27660"/>
    <cellStyle name="Unos 2 10 5 3" xfId="27661"/>
    <cellStyle name="Unos 2 10 5 3 2" xfId="27662"/>
    <cellStyle name="Unos 2 10 5 4" xfId="27663"/>
    <cellStyle name="Unos 2 10 6" xfId="27664"/>
    <cellStyle name="Unos 2 10 6 2" xfId="27665"/>
    <cellStyle name="Unos 2 10 6 2 2" xfId="27666"/>
    <cellStyle name="Unos 2 10 6 2 2 2" xfId="27667"/>
    <cellStyle name="Unos 2 10 6 2 3" xfId="27668"/>
    <cellStyle name="Unos 2 10 6 3" xfId="27669"/>
    <cellStyle name="Unos 2 10 6 3 2" xfId="27670"/>
    <cellStyle name="Unos 2 10 6 4" xfId="27671"/>
    <cellStyle name="Unos 2 10 7" xfId="27672"/>
    <cellStyle name="Unos 2 10 7 2" xfId="27673"/>
    <cellStyle name="Unos 2 10 7 2 2" xfId="27674"/>
    <cellStyle name="Unos 2 10 7 2 2 2" xfId="27675"/>
    <cellStyle name="Unos 2 10 7 2 3" xfId="27676"/>
    <cellStyle name="Unos 2 10 7 3" xfId="27677"/>
    <cellStyle name="Unos 2 10 7 3 2" xfId="27678"/>
    <cellStyle name="Unos 2 10 7 4" xfId="27679"/>
    <cellStyle name="Unos 2 10 8" xfId="27680"/>
    <cellStyle name="Unos 2 10 8 2" xfId="27681"/>
    <cellStyle name="Unos 2 10 8 2 2" xfId="27682"/>
    <cellStyle name="Unos 2 10 8 2 2 2" xfId="27683"/>
    <cellStyle name="Unos 2 10 8 2 3" xfId="27684"/>
    <cellStyle name="Unos 2 10 8 3" xfId="27685"/>
    <cellStyle name="Unos 2 10 8 3 2" xfId="27686"/>
    <cellStyle name="Unos 2 10 8 4" xfId="27687"/>
    <cellStyle name="Unos 2 10 9" xfId="27688"/>
    <cellStyle name="Unos 2 10 9 2" xfId="27689"/>
    <cellStyle name="Unos 2 10 9 2 2" xfId="27690"/>
    <cellStyle name="Unos 2 10 9 2 2 2" xfId="27691"/>
    <cellStyle name="Unos 2 10 9 2 3" xfId="27692"/>
    <cellStyle name="Unos 2 10 9 3" xfId="27693"/>
    <cellStyle name="Unos 2 10 9 3 2" xfId="27694"/>
    <cellStyle name="Unos 2 10 9 4" xfId="27695"/>
    <cellStyle name="Unos 2 11" xfId="27696"/>
    <cellStyle name="Unos 2 11 10" xfId="27697"/>
    <cellStyle name="Unos 2 11 10 2" xfId="27698"/>
    <cellStyle name="Unos 2 11 10 2 2" xfId="27699"/>
    <cellStyle name="Unos 2 11 10 2 2 2" xfId="27700"/>
    <cellStyle name="Unos 2 11 10 2 3" xfId="27701"/>
    <cellStyle name="Unos 2 11 10 3" xfId="27702"/>
    <cellStyle name="Unos 2 11 10 3 2" xfId="27703"/>
    <cellStyle name="Unos 2 11 10 4" xfId="27704"/>
    <cellStyle name="Unos 2 11 11" xfId="27705"/>
    <cellStyle name="Unos 2 11 11 2" xfId="27706"/>
    <cellStyle name="Unos 2 11 11 2 2" xfId="27707"/>
    <cellStyle name="Unos 2 11 11 3" xfId="27708"/>
    <cellStyle name="Unos 2 11 12" xfId="27709"/>
    <cellStyle name="Unos 2 11 12 2" xfId="27710"/>
    <cellStyle name="Unos 2 11 13" xfId="27711"/>
    <cellStyle name="Unos 2 11 2" xfId="27712"/>
    <cellStyle name="Unos 2 11 2 2" xfId="27713"/>
    <cellStyle name="Unos 2 11 2 2 2" xfId="27714"/>
    <cellStyle name="Unos 2 11 2 2 2 2" xfId="27715"/>
    <cellStyle name="Unos 2 11 2 2 3" xfId="27716"/>
    <cellStyle name="Unos 2 11 2 3" xfId="27717"/>
    <cellStyle name="Unos 2 11 2 3 2" xfId="27718"/>
    <cellStyle name="Unos 2 11 2 4" xfId="27719"/>
    <cellStyle name="Unos 2 11 3" xfId="27720"/>
    <cellStyle name="Unos 2 11 3 2" xfId="27721"/>
    <cellStyle name="Unos 2 11 3 2 2" xfId="27722"/>
    <cellStyle name="Unos 2 11 3 2 2 2" xfId="27723"/>
    <cellStyle name="Unos 2 11 3 2 3" xfId="27724"/>
    <cellStyle name="Unos 2 11 3 3" xfId="27725"/>
    <cellStyle name="Unos 2 11 3 3 2" xfId="27726"/>
    <cellStyle name="Unos 2 11 3 4" xfId="27727"/>
    <cellStyle name="Unos 2 11 4" xfId="27728"/>
    <cellStyle name="Unos 2 11 4 2" xfId="27729"/>
    <cellStyle name="Unos 2 11 4 2 2" xfId="27730"/>
    <cellStyle name="Unos 2 11 4 2 2 2" xfId="27731"/>
    <cellStyle name="Unos 2 11 4 2 3" xfId="27732"/>
    <cellStyle name="Unos 2 11 4 3" xfId="27733"/>
    <cellStyle name="Unos 2 11 4 3 2" xfId="27734"/>
    <cellStyle name="Unos 2 11 4 4" xfId="27735"/>
    <cellStyle name="Unos 2 11 5" xfId="27736"/>
    <cellStyle name="Unos 2 11 5 2" xfId="27737"/>
    <cellStyle name="Unos 2 11 5 2 2" xfId="27738"/>
    <cellStyle name="Unos 2 11 5 2 2 2" xfId="27739"/>
    <cellStyle name="Unos 2 11 5 2 3" xfId="27740"/>
    <cellStyle name="Unos 2 11 5 3" xfId="27741"/>
    <cellStyle name="Unos 2 11 5 3 2" xfId="27742"/>
    <cellStyle name="Unos 2 11 5 4" xfId="27743"/>
    <cellStyle name="Unos 2 11 6" xfId="27744"/>
    <cellStyle name="Unos 2 11 6 2" xfId="27745"/>
    <cellStyle name="Unos 2 11 6 2 2" xfId="27746"/>
    <cellStyle name="Unos 2 11 6 2 2 2" xfId="27747"/>
    <cellStyle name="Unos 2 11 6 2 3" xfId="27748"/>
    <cellStyle name="Unos 2 11 6 3" xfId="27749"/>
    <cellStyle name="Unos 2 11 6 3 2" xfId="27750"/>
    <cellStyle name="Unos 2 11 6 4" xfId="27751"/>
    <cellStyle name="Unos 2 11 7" xfId="27752"/>
    <cellStyle name="Unos 2 11 7 2" xfId="27753"/>
    <cellStyle name="Unos 2 11 7 2 2" xfId="27754"/>
    <cellStyle name="Unos 2 11 7 2 2 2" xfId="27755"/>
    <cellStyle name="Unos 2 11 7 2 3" xfId="27756"/>
    <cellStyle name="Unos 2 11 7 3" xfId="27757"/>
    <cellStyle name="Unos 2 11 7 3 2" xfId="27758"/>
    <cellStyle name="Unos 2 11 7 4" xfId="27759"/>
    <cellStyle name="Unos 2 11 8" xfId="27760"/>
    <cellStyle name="Unos 2 11 8 2" xfId="27761"/>
    <cellStyle name="Unos 2 11 8 2 2" xfId="27762"/>
    <cellStyle name="Unos 2 11 8 2 2 2" xfId="27763"/>
    <cellStyle name="Unos 2 11 8 2 3" xfId="27764"/>
    <cellStyle name="Unos 2 11 8 3" xfId="27765"/>
    <cellStyle name="Unos 2 11 8 3 2" xfId="27766"/>
    <cellStyle name="Unos 2 11 8 4" xfId="27767"/>
    <cellStyle name="Unos 2 11 9" xfId="27768"/>
    <cellStyle name="Unos 2 11 9 2" xfId="27769"/>
    <cellStyle name="Unos 2 11 9 2 2" xfId="27770"/>
    <cellStyle name="Unos 2 11 9 2 2 2" xfId="27771"/>
    <cellStyle name="Unos 2 11 9 2 3" xfId="27772"/>
    <cellStyle name="Unos 2 11 9 3" xfId="27773"/>
    <cellStyle name="Unos 2 11 9 3 2" xfId="27774"/>
    <cellStyle name="Unos 2 11 9 4" xfId="27775"/>
    <cellStyle name="Unos 2 12" xfId="27776"/>
    <cellStyle name="Unos 2 12 10" xfId="27777"/>
    <cellStyle name="Unos 2 12 10 2" xfId="27778"/>
    <cellStyle name="Unos 2 12 10 2 2" xfId="27779"/>
    <cellStyle name="Unos 2 12 10 2 2 2" xfId="27780"/>
    <cellStyle name="Unos 2 12 10 2 3" xfId="27781"/>
    <cellStyle name="Unos 2 12 10 3" xfId="27782"/>
    <cellStyle name="Unos 2 12 10 3 2" xfId="27783"/>
    <cellStyle name="Unos 2 12 10 4" xfId="27784"/>
    <cellStyle name="Unos 2 12 11" xfId="27785"/>
    <cellStyle name="Unos 2 12 11 2" xfId="27786"/>
    <cellStyle name="Unos 2 12 11 2 2" xfId="27787"/>
    <cellStyle name="Unos 2 12 11 3" xfId="27788"/>
    <cellStyle name="Unos 2 12 12" xfId="27789"/>
    <cellStyle name="Unos 2 12 12 2" xfId="27790"/>
    <cellStyle name="Unos 2 12 13" xfId="27791"/>
    <cellStyle name="Unos 2 12 2" xfId="27792"/>
    <cellStyle name="Unos 2 12 2 2" xfId="27793"/>
    <cellStyle name="Unos 2 12 2 2 2" xfId="27794"/>
    <cellStyle name="Unos 2 12 2 2 2 2" xfId="27795"/>
    <cellStyle name="Unos 2 12 2 2 3" xfId="27796"/>
    <cellStyle name="Unos 2 12 2 3" xfId="27797"/>
    <cellStyle name="Unos 2 12 2 3 2" xfId="27798"/>
    <cellStyle name="Unos 2 12 2 4" xfId="27799"/>
    <cellStyle name="Unos 2 12 3" xfId="27800"/>
    <cellStyle name="Unos 2 12 3 2" xfId="27801"/>
    <cellStyle name="Unos 2 12 3 2 2" xfId="27802"/>
    <cellStyle name="Unos 2 12 3 2 2 2" xfId="27803"/>
    <cellStyle name="Unos 2 12 3 2 3" xfId="27804"/>
    <cellStyle name="Unos 2 12 3 3" xfId="27805"/>
    <cellStyle name="Unos 2 12 3 3 2" xfId="27806"/>
    <cellStyle name="Unos 2 12 3 4" xfId="27807"/>
    <cellStyle name="Unos 2 12 4" xfId="27808"/>
    <cellStyle name="Unos 2 12 4 2" xfId="27809"/>
    <cellStyle name="Unos 2 12 4 2 2" xfId="27810"/>
    <cellStyle name="Unos 2 12 4 2 2 2" xfId="27811"/>
    <cellStyle name="Unos 2 12 4 2 3" xfId="27812"/>
    <cellStyle name="Unos 2 12 4 3" xfId="27813"/>
    <cellStyle name="Unos 2 12 4 3 2" xfId="27814"/>
    <cellStyle name="Unos 2 12 4 4" xfId="27815"/>
    <cellStyle name="Unos 2 12 5" xfId="27816"/>
    <cellStyle name="Unos 2 12 5 2" xfId="27817"/>
    <cellStyle name="Unos 2 12 5 2 2" xfId="27818"/>
    <cellStyle name="Unos 2 12 5 2 2 2" xfId="27819"/>
    <cellStyle name="Unos 2 12 5 2 3" xfId="27820"/>
    <cellStyle name="Unos 2 12 5 3" xfId="27821"/>
    <cellStyle name="Unos 2 12 5 3 2" xfId="27822"/>
    <cellStyle name="Unos 2 12 5 4" xfId="27823"/>
    <cellStyle name="Unos 2 12 6" xfId="27824"/>
    <cellStyle name="Unos 2 12 6 2" xfId="27825"/>
    <cellStyle name="Unos 2 12 6 2 2" xfId="27826"/>
    <cellStyle name="Unos 2 12 6 2 2 2" xfId="27827"/>
    <cellStyle name="Unos 2 12 6 2 3" xfId="27828"/>
    <cellStyle name="Unos 2 12 6 3" xfId="27829"/>
    <cellStyle name="Unos 2 12 6 3 2" xfId="27830"/>
    <cellStyle name="Unos 2 12 6 4" xfId="27831"/>
    <cellStyle name="Unos 2 12 7" xfId="27832"/>
    <cellStyle name="Unos 2 12 7 2" xfId="27833"/>
    <cellStyle name="Unos 2 12 7 2 2" xfId="27834"/>
    <cellStyle name="Unos 2 12 7 2 2 2" xfId="27835"/>
    <cellStyle name="Unos 2 12 7 2 3" xfId="27836"/>
    <cellStyle name="Unos 2 12 7 3" xfId="27837"/>
    <cellStyle name="Unos 2 12 7 3 2" xfId="27838"/>
    <cellStyle name="Unos 2 12 7 4" xfId="27839"/>
    <cellStyle name="Unos 2 12 8" xfId="27840"/>
    <cellStyle name="Unos 2 12 8 2" xfId="27841"/>
    <cellStyle name="Unos 2 12 8 2 2" xfId="27842"/>
    <cellStyle name="Unos 2 12 8 2 2 2" xfId="27843"/>
    <cellStyle name="Unos 2 12 8 2 3" xfId="27844"/>
    <cellStyle name="Unos 2 12 8 3" xfId="27845"/>
    <cellStyle name="Unos 2 12 8 3 2" xfId="27846"/>
    <cellStyle name="Unos 2 12 8 4" xfId="27847"/>
    <cellStyle name="Unos 2 12 9" xfId="27848"/>
    <cellStyle name="Unos 2 12 9 2" xfId="27849"/>
    <cellStyle name="Unos 2 12 9 2 2" xfId="27850"/>
    <cellStyle name="Unos 2 12 9 2 2 2" xfId="27851"/>
    <cellStyle name="Unos 2 12 9 2 3" xfId="27852"/>
    <cellStyle name="Unos 2 12 9 3" xfId="27853"/>
    <cellStyle name="Unos 2 12 9 3 2" xfId="27854"/>
    <cellStyle name="Unos 2 12 9 4" xfId="27855"/>
    <cellStyle name="Unos 2 13" xfId="27856"/>
    <cellStyle name="Unos 2 13 10" xfId="27857"/>
    <cellStyle name="Unos 2 13 10 2" xfId="27858"/>
    <cellStyle name="Unos 2 13 10 2 2" xfId="27859"/>
    <cellStyle name="Unos 2 13 10 2 2 2" xfId="27860"/>
    <cellStyle name="Unos 2 13 10 2 3" xfId="27861"/>
    <cellStyle name="Unos 2 13 10 3" xfId="27862"/>
    <cellStyle name="Unos 2 13 10 3 2" xfId="27863"/>
    <cellStyle name="Unos 2 13 10 4" xfId="27864"/>
    <cellStyle name="Unos 2 13 11" xfId="27865"/>
    <cellStyle name="Unos 2 13 11 2" xfId="27866"/>
    <cellStyle name="Unos 2 13 11 2 2" xfId="27867"/>
    <cellStyle name="Unos 2 13 11 3" xfId="27868"/>
    <cellStyle name="Unos 2 13 12" xfId="27869"/>
    <cellStyle name="Unos 2 13 12 2" xfId="27870"/>
    <cellStyle name="Unos 2 13 13" xfId="27871"/>
    <cellStyle name="Unos 2 13 2" xfId="27872"/>
    <cellStyle name="Unos 2 13 2 2" xfId="27873"/>
    <cellStyle name="Unos 2 13 2 2 2" xfId="27874"/>
    <cellStyle name="Unos 2 13 2 2 2 2" xfId="27875"/>
    <cellStyle name="Unos 2 13 2 2 3" xfId="27876"/>
    <cellStyle name="Unos 2 13 2 3" xfId="27877"/>
    <cellStyle name="Unos 2 13 2 3 2" xfId="27878"/>
    <cellStyle name="Unos 2 13 2 4" xfId="27879"/>
    <cellStyle name="Unos 2 13 3" xfId="27880"/>
    <cellStyle name="Unos 2 13 3 2" xfId="27881"/>
    <cellStyle name="Unos 2 13 3 2 2" xfId="27882"/>
    <cellStyle name="Unos 2 13 3 2 2 2" xfId="27883"/>
    <cellStyle name="Unos 2 13 3 2 3" xfId="27884"/>
    <cellStyle name="Unos 2 13 3 3" xfId="27885"/>
    <cellStyle name="Unos 2 13 3 3 2" xfId="27886"/>
    <cellStyle name="Unos 2 13 3 4" xfId="27887"/>
    <cellStyle name="Unos 2 13 4" xfId="27888"/>
    <cellStyle name="Unos 2 13 4 2" xfId="27889"/>
    <cellStyle name="Unos 2 13 4 2 2" xfId="27890"/>
    <cellStyle name="Unos 2 13 4 2 2 2" xfId="27891"/>
    <cellStyle name="Unos 2 13 4 2 3" xfId="27892"/>
    <cellStyle name="Unos 2 13 4 3" xfId="27893"/>
    <cellStyle name="Unos 2 13 4 3 2" xfId="27894"/>
    <cellStyle name="Unos 2 13 4 4" xfId="27895"/>
    <cellStyle name="Unos 2 13 5" xfId="27896"/>
    <cellStyle name="Unos 2 13 5 2" xfId="27897"/>
    <cellStyle name="Unos 2 13 5 2 2" xfId="27898"/>
    <cellStyle name="Unos 2 13 5 2 2 2" xfId="27899"/>
    <cellStyle name="Unos 2 13 5 2 3" xfId="27900"/>
    <cellStyle name="Unos 2 13 5 3" xfId="27901"/>
    <cellStyle name="Unos 2 13 5 3 2" xfId="27902"/>
    <cellStyle name="Unos 2 13 5 4" xfId="27903"/>
    <cellStyle name="Unos 2 13 6" xfId="27904"/>
    <cellStyle name="Unos 2 13 6 2" xfId="27905"/>
    <cellStyle name="Unos 2 13 6 2 2" xfId="27906"/>
    <cellStyle name="Unos 2 13 6 2 2 2" xfId="27907"/>
    <cellStyle name="Unos 2 13 6 2 3" xfId="27908"/>
    <cellStyle name="Unos 2 13 6 3" xfId="27909"/>
    <cellStyle name="Unos 2 13 6 3 2" xfId="27910"/>
    <cellStyle name="Unos 2 13 6 4" xfId="27911"/>
    <cellStyle name="Unos 2 13 7" xfId="27912"/>
    <cellStyle name="Unos 2 13 7 2" xfId="27913"/>
    <cellStyle name="Unos 2 13 7 2 2" xfId="27914"/>
    <cellStyle name="Unos 2 13 7 2 2 2" xfId="27915"/>
    <cellStyle name="Unos 2 13 7 2 3" xfId="27916"/>
    <cellStyle name="Unos 2 13 7 3" xfId="27917"/>
    <cellStyle name="Unos 2 13 7 3 2" xfId="27918"/>
    <cellStyle name="Unos 2 13 7 4" xfId="27919"/>
    <cellStyle name="Unos 2 13 8" xfId="27920"/>
    <cellStyle name="Unos 2 13 8 2" xfId="27921"/>
    <cellStyle name="Unos 2 13 8 2 2" xfId="27922"/>
    <cellStyle name="Unos 2 13 8 2 2 2" xfId="27923"/>
    <cellStyle name="Unos 2 13 8 2 3" xfId="27924"/>
    <cellStyle name="Unos 2 13 8 3" xfId="27925"/>
    <cellStyle name="Unos 2 13 8 3 2" xfId="27926"/>
    <cellStyle name="Unos 2 13 8 4" xfId="27927"/>
    <cellStyle name="Unos 2 13 9" xfId="27928"/>
    <cellStyle name="Unos 2 13 9 2" xfId="27929"/>
    <cellStyle name="Unos 2 13 9 2 2" xfId="27930"/>
    <cellStyle name="Unos 2 13 9 2 2 2" xfId="27931"/>
    <cellStyle name="Unos 2 13 9 2 3" xfId="27932"/>
    <cellStyle name="Unos 2 13 9 3" xfId="27933"/>
    <cellStyle name="Unos 2 13 9 3 2" xfId="27934"/>
    <cellStyle name="Unos 2 13 9 4" xfId="27935"/>
    <cellStyle name="Unos 2 14" xfId="27936"/>
    <cellStyle name="Unos 2 14 10" xfId="27937"/>
    <cellStyle name="Unos 2 14 10 2" xfId="27938"/>
    <cellStyle name="Unos 2 14 10 2 2" xfId="27939"/>
    <cellStyle name="Unos 2 14 10 2 2 2" xfId="27940"/>
    <cellStyle name="Unos 2 14 10 2 3" xfId="27941"/>
    <cellStyle name="Unos 2 14 10 3" xfId="27942"/>
    <cellStyle name="Unos 2 14 10 3 2" xfId="27943"/>
    <cellStyle name="Unos 2 14 10 4" xfId="27944"/>
    <cellStyle name="Unos 2 14 11" xfId="27945"/>
    <cellStyle name="Unos 2 14 11 2" xfId="27946"/>
    <cellStyle name="Unos 2 14 11 2 2" xfId="27947"/>
    <cellStyle name="Unos 2 14 11 3" xfId="27948"/>
    <cellStyle name="Unos 2 14 12" xfId="27949"/>
    <cellStyle name="Unos 2 14 12 2" xfId="27950"/>
    <cellStyle name="Unos 2 14 13" xfId="27951"/>
    <cellStyle name="Unos 2 14 2" xfId="27952"/>
    <cellStyle name="Unos 2 14 2 2" xfId="27953"/>
    <cellStyle name="Unos 2 14 2 2 2" xfId="27954"/>
    <cellStyle name="Unos 2 14 2 2 2 2" xfId="27955"/>
    <cellStyle name="Unos 2 14 2 2 3" xfId="27956"/>
    <cellStyle name="Unos 2 14 2 3" xfId="27957"/>
    <cellStyle name="Unos 2 14 2 3 2" xfId="27958"/>
    <cellStyle name="Unos 2 14 2 4" xfId="27959"/>
    <cellStyle name="Unos 2 14 3" xfId="27960"/>
    <cellStyle name="Unos 2 14 3 2" xfId="27961"/>
    <cellStyle name="Unos 2 14 3 2 2" xfId="27962"/>
    <cellStyle name="Unos 2 14 3 2 2 2" xfId="27963"/>
    <cellStyle name="Unos 2 14 3 2 3" xfId="27964"/>
    <cellStyle name="Unos 2 14 3 3" xfId="27965"/>
    <cellStyle name="Unos 2 14 3 3 2" xfId="27966"/>
    <cellStyle name="Unos 2 14 3 4" xfId="27967"/>
    <cellStyle name="Unos 2 14 4" xfId="27968"/>
    <cellStyle name="Unos 2 14 4 2" xfId="27969"/>
    <cellStyle name="Unos 2 14 4 2 2" xfId="27970"/>
    <cellStyle name="Unos 2 14 4 2 2 2" xfId="27971"/>
    <cellStyle name="Unos 2 14 4 2 3" xfId="27972"/>
    <cellStyle name="Unos 2 14 4 3" xfId="27973"/>
    <cellStyle name="Unos 2 14 4 3 2" xfId="27974"/>
    <cellStyle name="Unos 2 14 4 4" xfId="27975"/>
    <cellStyle name="Unos 2 14 5" xfId="27976"/>
    <cellStyle name="Unos 2 14 5 2" xfId="27977"/>
    <cellStyle name="Unos 2 14 5 2 2" xfId="27978"/>
    <cellStyle name="Unos 2 14 5 2 2 2" xfId="27979"/>
    <cellStyle name="Unos 2 14 5 2 3" xfId="27980"/>
    <cellStyle name="Unos 2 14 5 3" xfId="27981"/>
    <cellStyle name="Unos 2 14 5 3 2" xfId="27982"/>
    <cellStyle name="Unos 2 14 5 4" xfId="27983"/>
    <cellStyle name="Unos 2 14 6" xfId="27984"/>
    <cellStyle name="Unos 2 14 6 2" xfId="27985"/>
    <cellStyle name="Unos 2 14 6 2 2" xfId="27986"/>
    <cellStyle name="Unos 2 14 6 2 2 2" xfId="27987"/>
    <cellStyle name="Unos 2 14 6 2 3" xfId="27988"/>
    <cellStyle name="Unos 2 14 6 3" xfId="27989"/>
    <cellStyle name="Unos 2 14 6 3 2" xfId="27990"/>
    <cellStyle name="Unos 2 14 6 4" xfId="27991"/>
    <cellStyle name="Unos 2 14 7" xfId="27992"/>
    <cellStyle name="Unos 2 14 7 2" xfId="27993"/>
    <cellStyle name="Unos 2 14 7 2 2" xfId="27994"/>
    <cellStyle name="Unos 2 14 7 2 2 2" xfId="27995"/>
    <cellStyle name="Unos 2 14 7 2 3" xfId="27996"/>
    <cellStyle name="Unos 2 14 7 3" xfId="27997"/>
    <cellStyle name="Unos 2 14 7 3 2" xfId="27998"/>
    <cellStyle name="Unos 2 14 7 4" xfId="27999"/>
    <cellStyle name="Unos 2 14 8" xfId="28000"/>
    <cellStyle name="Unos 2 14 8 2" xfId="28001"/>
    <cellStyle name="Unos 2 14 8 2 2" xfId="28002"/>
    <cellStyle name="Unos 2 14 8 2 2 2" xfId="28003"/>
    <cellStyle name="Unos 2 14 8 2 3" xfId="28004"/>
    <cellStyle name="Unos 2 14 8 3" xfId="28005"/>
    <cellStyle name="Unos 2 14 8 3 2" xfId="28006"/>
    <cellStyle name="Unos 2 14 8 4" xfId="28007"/>
    <cellStyle name="Unos 2 14 9" xfId="28008"/>
    <cellStyle name="Unos 2 14 9 2" xfId="28009"/>
    <cellStyle name="Unos 2 14 9 2 2" xfId="28010"/>
    <cellStyle name="Unos 2 14 9 2 2 2" xfId="28011"/>
    <cellStyle name="Unos 2 14 9 2 3" xfId="28012"/>
    <cellStyle name="Unos 2 14 9 3" xfId="28013"/>
    <cellStyle name="Unos 2 14 9 3 2" xfId="28014"/>
    <cellStyle name="Unos 2 14 9 4" xfId="28015"/>
    <cellStyle name="Unos 2 15" xfId="28016"/>
    <cellStyle name="Unos 2 15 2" xfId="28017"/>
    <cellStyle name="Unos 2 15 2 2" xfId="28018"/>
    <cellStyle name="Unos 2 15 2 2 2" xfId="28019"/>
    <cellStyle name="Unos 2 15 2 3" xfId="28020"/>
    <cellStyle name="Unos 2 15 3" xfId="28021"/>
    <cellStyle name="Unos 2 15 3 2" xfId="28022"/>
    <cellStyle name="Unos 2 15 4" xfId="28023"/>
    <cellStyle name="Unos 2 16" xfId="28024"/>
    <cellStyle name="Unos 2 16 2" xfId="28025"/>
    <cellStyle name="Unos 2 16 2 2" xfId="28026"/>
    <cellStyle name="Unos 2 16 3" xfId="28027"/>
    <cellStyle name="Unos 2 17" xfId="28028"/>
    <cellStyle name="Unos 2 17 2" xfId="28029"/>
    <cellStyle name="Unos 2 18" xfId="28030"/>
    <cellStyle name="Unos 2 19" xfId="33812"/>
    <cellStyle name="Unos 2 2" xfId="28031"/>
    <cellStyle name="Unos 2 2 10" xfId="28032"/>
    <cellStyle name="Unos 2 2 10 10" xfId="28033"/>
    <cellStyle name="Unos 2 2 10 10 2" xfId="28034"/>
    <cellStyle name="Unos 2 2 10 10 2 2" xfId="28035"/>
    <cellStyle name="Unos 2 2 10 10 2 2 2" xfId="28036"/>
    <cellStyle name="Unos 2 2 10 10 2 3" xfId="28037"/>
    <cellStyle name="Unos 2 2 10 10 3" xfId="28038"/>
    <cellStyle name="Unos 2 2 10 10 3 2" xfId="28039"/>
    <cellStyle name="Unos 2 2 10 10 4" xfId="28040"/>
    <cellStyle name="Unos 2 2 10 11" xfId="28041"/>
    <cellStyle name="Unos 2 2 10 11 2" xfId="28042"/>
    <cellStyle name="Unos 2 2 10 11 2 2" xfId="28043"/>
    <cellStyle name="Unos 2 2 10 11 3" xfId="28044"/>
    <cellStyle name="Unos 2 2 10 12" xfId="28045"/>
    <cellStyle name="Unos 2 2 10 12 2" xfId="28046"/>
    <cellStyle name="Unos 2 2 10 13" xfId="28047"/>
    <cellStyle name="Unos 2 2 10 2" xfId="28048"/>
    <cellStyle name="Unos 2 2 10 2 2" xfId="28049"/>
    <cellStyle name="Unos 2 2 10 2 2 2" xfId="28050"/>
    <cellStyle name="Unos 2 2 10 2 2 2 2" xfId="28051"/>
    <cellStyle name="Unos 2 2 10 2 2 3" xfId="28052"/>
    <cellStyle name="Unos 2 2 10 2 3" xfId="28053"/>
    <cellStyle name="Unos 2 2 10 2 3 2" xfId="28054"/>
    <cellStyle name="Unos 2 2 10 2 4" xfId="28055"/>
    <cellStyle name="Unos 2 2 10 3" xfId="28056"/>
    <cellStyle name="Unos 2 2 10 3 2" xfId="28057"/>
    <cellStyle name="Unos 2 2 10 3 2 2" xfId="28058"/>
    <cellStyle name="Unos 2 2 10 3 2 2 2" xfId="28059"/>
    <cellStyle name="Unos 2 2 10 3 2 3" xfId="28060"/>
    <cellStyle name="Unos 2 2 10 3 3" xfId="28061"/>
    <cellStyle name="Unos 2 2 10 3 3 2" xfId="28062"/>
    <cellStyle name="Unos 2 2 10 3 4" xfId="28063"/>
    <cellStyle name="Unos 2 2 10 4" xfId="28064"/>
    <cellStyle name="Unos 2 2 10 4 2" xfId="28065"/>
    <cellStyle name="Unos 2 2 10 4 2 2" xfId="28066"/>
    <cellStyle name="Unos 2 2 10 4 2 2 2" xfId="28067"/>
    <cellStyle name="Unos 2 2 10 4 2 3" xfId="28068"/>
    <cellStyle name="Unos 2 2 10 4 3" xfId="28069"/>
    <cellStyle name="Unos 2 2 10 4 3 2" xfId="28070"/>
    <cellStyle name="Unos 2 2 10 4 4" xfId="28071"/>
    <cellStyle name="Unos 2 2 10 5" xfId="28072"/>
    <cellStyle name="Unos 2 2 10 5 2" xfId="28073"/>
    <cellStyle name="Unos 2 2 10 5 2 2" xfId="28074"/>
    <cellStyle name="Unos 2 2 10 5 2 2 2" xfId="28075"/>
    <cellStyle name="Unos 2 2 10 5 2 3" xfId="28076"/>
    <cellStyle name="Unos 2 2 10 5 3" xfId="28077"/>
    <cellStyle name="Unos 2 2 10 5 3 2" xfId="28078"/>
    <cellStyle name="Unos 2 2 10 5 4" xfId="28079"/>
    <cellStyle name="Unos 2 2 10 6" xfId="28080"/>
    <cellStyle name="Unos 2 2 10 6 2" xfId="28081"/>
    <cellStyle name="Unos 2 2 10 6 2 2" xfId="28082"/>
    <cellStyle name="Unos 2 2 10 6 2 2 2" xfId="28083"/>
    <cellStyle name="Unos 2 2 10 6 2 3" xfId="28084"/>
    <cellStyle name="Unos 2 2 10 6 3" xfId="28085"/>
    <cellStyle name="Unos 2 2 10 6 3 2" xfId="28086"/>
    <cellStyle name="Unos 2 2 10 6 4" xfId="28087"/>
    <cellStyle name="Unos 2 2 10 7" xfId="28088"/>
    <cellStyle name="Unos 2 2 10 7 2" xfId="28089"/>
    <cellStyle name="Unos 2 2 10 7 2 2" xfId="28090"/>
    <cellStyle name="Unos 2 2 10 7 2 2 2" xfId="28091"/>
    <cellStyle name="Unos 2 2 10 7 2 3" xfId="28092"/>
    <cellStyle name="Unos 2 2 10 7 3" xfId="28093"/>
    <cellStyle name="Unos 2 2 10 7 3 2" xfId="28094"/>
    <cellStyle name="Unos 2 2 10 7 4" xfId="28095"/>
    <cellStyle name="Unos 2 2 10 8" xfId="28096"/>
    <cellStyle name="Unos 2 2 10 8 2" xfId="28097"/>
    <cellStyle name="Unos 2 2 10 8 2 2" xfId="28098"/>
    <cellStyle name="Unos 2 2 10 8 2 2 2" xfId="28099"/>
    <cellStyle name="Unos 2 2 10 8 2 3" xfId="28100"/>
    <cellStyle name="Unos 2 2 10 8 3" xfId="28101"/>
    <cellStyle name="Unos 2 2 10 8 3 2" xfId="28102"/>
    <cellStyle name="Unos 2 2 10 8 4" xfId="28103"/>
    <cellStyle name="Unos 2 2 10 9" xfId="28104"/>
    <cellStyle name="Unos 2 2 10 9 2" xfId="28105"/>
    <cellStyle name="Unos 2 2 10 9 2 2" xfId="28106"/>
    <cellStyle name="Unos 2 2 10 9 2 2 2" xfId="28107"/>
    <cellStyle name="Unos 2 2 10 9 2 3" xfId="28108"/>
    <cellStyle name="Unos 2 2 10 9 3" xfId="28109"/>
    <cellStyle name="Unos 2 2 10 9 3 2" xfId="28110"/>
    <cellStyle name="Unos 2 2 10 9 4" xfId="28111"/>
    <cellStyle name="Unos 2 2 11" xfId="28112"/>
    <cellStyle name="Unos 2 2 11 10" xfId="28113"/>
    <cellStyle name="Unos 2 2 11 10 2" xfId="28114"/>
    <cellStyle name="Unos 2 2 11 10 2 2" xfId="28115"/>
    <cellStyle name="Unos 2 2 11 10 2 2 2" xfId="28116"/>
    <cellStyle name="Unos 2 2 11 10 2 3" xfId="28117"/>
    <cellStyle name="Unos 2 2 11 10 3" xfId="28118"/>
    <cellStyle name="Unos 2 2 11 10 3 2" xfId="28119"/>
    <cellStyle name="Unos 2 2 11 10 4" xfId="28120"/>
    <cellStyle name="Unos 2 2 11 11" xfId="28121"/>
    <cellStyle name="Unos 2 2 11 11 2" xfId="28122"/>
    <cellStyle name="Unos 2 2 11 11 2 2" xfId="28123"/>
    <cellStyle name="Unos 2 2 11 11 3" xfId="28124"/>
    <cellStyle name="Unos 2 2 11 12" xfId="28125"/>
    <cellStyle name="Unos 2 2 11 12 2" xfId="28126"/>
    <cellStyle name="Unos 2 2 11 13" xfId="28127"/>
    <cellStyle name="Unos 2 2 11 2" xfId="28128"/>
    <cellStyle name="Unos 2 2 11 2 2" xfId="28129"/>
    <cellStyle name="Unos 2 2 11 2 2 2" xfId="28130"/>
    <cellStyle name="Unos 2 2 11 2 2 2 2" xfId="28131"/>
    <cellStyle name="Unos 2 2 11 2 2 3" xfId="28132"/>
    <cellStyle name="Unos 2 2 11 2 3" xfId="28133"/>
    <cellStyle name="Unos 2 2 11 2 3 2" xfId="28134"/>
    <cellStyle name="Unos 2 2 11 2 4" xfId="28135"/>
    <cellStyle name="Unos 2 2 11 3" xfId="28136"/>
    <cellStyle name="Unos 2 2 11 3 2" xfId="28137"/>
    <cellStyle name="Unos 2 2 11 3 2 2" xfId="28138"/>
    <cellStyle name="Unos 2 2 11 3 2 2 2" xfId="28139"/>
    <cellStyle name="Unos 2 2 11 3 2 3" xfId="28140"/>
    <cellStyle name="Unos 2 2 11 3 3" xfId="28141"/>
    <cellStyle name="Unos 2 2 11 3 3 2" xfId="28142"/>
    <cellStyle name="Unos 2 2 11 3 4" xfId="28143"/>
    <cellStyle name="Unos 2 2 11 4" xfId="28144"/>
    <cellStyle name="Unos 2 2 11 4 2" xfId="28145"/>
    <cellStyle name="Unos 2 2 11 4 2 2" xfId="28146"/>
    <cellStyle name="Unos 2 2 11 4 2 2 2" xfId="28147"/>
    <cellStyle name="Unos 2 2 11 4 2 3" xfId="28148"/>
    <cellStyle name="Unos 2 2 11 4 3" xfId="28149"/>
    <cellStyle name="Unos 2 2 11 4 3 2" xfId="28150"/>
    <cellStyle name="Unos 2 2 11 4 4" xfId="28151"/>
    <cellStyle name="Unos 2 2 11 5" xfId="28152"/>
    <cellStyle name="Unos 2 2 11 5 2" xfId="28153"/>
    <cellStyle name="Unos 2 2 11 5 2 2" xfId="28154"/>
    <cellStyle name="Unos 2 2 11 5 2 2 2" xfId="28155"/>
    <cellStyle name="Unos 2 2 11 5 2 3" xfId="28156"/>
    <cellStyle name="Unos 2 2 11 5 3" xfId="28157"/>
    <cellStyle name="Unos 2 2 11 5 3 2" xfId="28158"/>
    <cellStyle name="Unos 2 2 11 5 4" xfId="28159"/>
    <cellStyle name="Unos 2 2 11 6" xfId="28160"/>
    <cellStyle name="Unos 2 2 11 6 2" xfId="28161"/>
    <cellStyle name="Unos 2 2 11 6 2 2" xfId="28162"/>
    <cellStyle name="Unos 2 2 11 6 2 2 2" xfId="28163"/>
    <cellStyle name="Unos 2 2 11 6 2 3" xfId="28164"/>
    <cellStyle name="Unos 2 2 11 6 3" xfId="28165"/>
    <cellStyle name="Unos 2 2 11 6 3 2" xfId="28166"/>
    <cellStyle name="Unos 2 2 11 6 4" xfId="28167"/>
    <cellStyle name="Unos 2 2 11 7" xfId="28168"/>
    <cellStyle name="Unos 2 2 11 7 2" xfId="28169"/>
    <cellStyle name="Unos 2 2 11 7 2 2" xfId="28170"/>
    <cellStyle name="Unos 2 2 11 7 2 2 2" xfId="28171"/>
    <cellStyle name="Unos 2 2 11 7 2 3" xfId="28172"/>
    <cellStyle name="Unos 2 2 11 7 3" xfId="28173"/>
    <cellStyle name="Unos 2 2 11 7 3 2" xfId="28174"/>
    <cellStyle name="Unos 2 2 11 7 4" xfId="28175"/>
    <cellStyle name="Unos 2 2 11 8" xfId="28176"/>
    <cellStyle name="Unos 2 2 11 8 2" xfId="28177"/>
    <cellStyle name="Unos 2 2 11 8 2 2" xfId="28178"/>
    <cellStyle name="Unos 2 2 11 8 2 2 2" xfId="28179"/>
    <cellStyle name="Unos 2 2 11 8 2 3" xfId="28180"/>
    <cellStyle name="Unos 2 2 11 8 3" xfId="28181"/>
    <cellStyle name="Unos 2 2 11 8 3 2" xfId="28182"/>
    <cellStyle name="Unos 2 2 11 8 4" xfId="28183"/>
    <cellStyle name="Unos 2 2 11 9" xfId="28184"/>
    <cellStyle name="Unos 2 2 11 9 2" xfId="28185"/>
    <cellStyle name="Unos 2 2 11 9 2 2" xfId="28186"/>
    <cellStyle name="Unos 2 2 11 9 2 2 2" xfId="28187"/>
    <cellStyle name="Unos 2 2 11 9 2 3" xfId="28188"/>
    <cellStyle name="Unos 2 2 11 9 3" xfId="28189"/>
    <cellStyle name="Unos 2 2 11 9 3 2" xfId="28190"/>
    <cellStyle name="Unos 2 2 11 9 4" xfId="28191"/>
    <cellStyle name="Unos 2 2 12" xfId="28192"/>
    <cellStyle name="Unos 2 2 12 10" xfId="28193"/>
    <cellStyle name="Unos 2 2 12 10 2" xfId="28194"/>
    <cellStyle name="Unos 2 2 12 10 2 2" xfId="28195"/>
    <cellStyle name="Unos 2 2 12 10 2 2 2" xfId="28196"/>
    <cellStyle name="Unos 2 2 12 10 2 3" xfId="28197"/>
    <cellStyle name="Unos 2 2 12 10 3" xfId="28198"/>
    <cellStyle name="Unos 2 2 12 10 3 2" xfId="28199"/>
    <cellStyle name="Unos 2 2 12 10 4" xfId="28200"/>
    <cellStyle name="Unos 2 2 12 11" xfId="28201"/>
    <cellStyle name="Unos 2 2 12 11 2" xfId="28202"/>
    <cellStyle name="Unos 2 2 12 11 2 2" xfId="28203"/>
    <cellStyle name="Unos 2 2 12 11 3" xfId="28204"/>
    <cellStyle name="Unos 2 2 12 12" xfId="28205"/>
    <cellStyle name="Unos 2 2 12 12 2" xfId="28206"/>
    <cellStyle name="Unos 2 2 12 13" xfId="28207"/>
    <cellStyle name="Unos 2 2 12 2" xfId="28208"/>
    <cellStyle name="Unos 2 2 12 2 2" xfId="28209"/>
    <cellStyle name="Unos 2 2 12 2 2 2" xfId="28210"/>
    <cellStyle name="Unos 2 2 12 2 2 2 2" xfId="28211"/>
    <cellStyle name="Unos 2 2 12 2 2 3" xfId="28212"/>
    <cellStyle name="Unos 2 2 12 2 3" xfId="28213"/>
    <cellStyle name="Unos 2 2 12 2 3 2" xfId="28214"/>
    <cellStyle name="Unos 2 2 12 2 4" xfId="28215"/>
    <cellStyle name="Unos 2 2 12 3" xfId="28216"/>
    <cellStyle name="Unos 2 2 12 3 2" xfId="28217"/>
    <cellStyle name="Unos 2 2 12 3 2 2" xfId="28218"/>
    <cellStyle name="Unos 2 2 12 3 2 2 2" xfId="28219"/>
    <cellStyle name="Unos 2 2 12 3 2 3" xfId="28220"/>
    <cellStyle name="Unos 2 2 12 3 3" xfId="28221"/>
    <cellStyle name="Unos 2 2 12 3 3 2" xfId="28222"/>
    <cellStyle name="Unos 2 2 12 3 4" xfId="28223"/>
    <cellStyle name="Unos 2 2 12 4" xfId="28224"/>
    <cellStyle name="Unos 2 2 12 4 2" xfId="28225"/>
    <cellStyle name="Unos 2 2 12 4 2 2" xfId="28226"/>
    <cellStyle name="Unos 2 2 12 4 2 2 2" xfId="28227"/>
    <cellStyle name="Unos 2 2 12 4 2 3" xfId="28228"/>
    <cellStyle name="Unos 2 2 12 4 3" xfId="28229"/>
    <cellStyle name="Unos 2 2 12 4 3 2" xfId="28230"/>
    <cellStyle name="Unos 2 2 12 4 4" xfId="28231"/>
    <cellStyle name="Unos 2 2 12 5" xfId="28232"/>
    <cellStyle name="Unos 2 2 12 5 2" xfId="28233"/>
    <cellStyle name="Unos 2 2 12 5 2 2" xfId="28234"/>
    <cellStyle name="Unos 2 2 12 5 2 2 2" xfId="28235"/>
    <cellStyle name="Unos 2 2 12 5 2 3" xfId="28236"/>
    <cellStyle name="Unos 2 2 12 5 3" xfId="28237"/>
    <cellStyle name="Unos 2 2 12 5 3 2" xfId="28238"/>
    <cellStyle name="Unos 2 2 12 5 4" xfId="28239"/>
    <cellStyle name="Unos 2 2 12 6" xfId="28240"/>
    <cellStyle name="Unos 2 2 12 6 2" xfId="28241"/>
    <cellStyle name="Unos 2 2 12 6 2 2" xfId="28242"/>
    <cellStyle name="Unos 2 2 12 6 2 2 2" xfId="28243"/>
    <cellStyle name="Unos 2 2 12 6 2 3" xfId="28244"/>
    <cellStyle name="Unos 2 2 12 6 3" xfId="28245"/>
    <cellStyle name="Unos 2 2 12 6 3 2" xfId="28246"/>
    <cellStyle name="Unos 2 2 12 6 4" xfId="28247"/>
    <cellStyle name="Unos 2 2 12 7" xfId="28248"/>
    <cellStyle name="Unos 2 2 12 7 2" xfId="28249"/>
    <cellStyle name="Unos 2 2 12 7 2 2" xfId="28250"/>
    <cellStyle name="Unos 2 2 12 7 2 2 2" xfId="28251"/>
    <cellStyle name="Unos 2 2 12 7 2 3" xfId="28252"/>
    <cellStyle name="Unos 2 2 12 7 3" xfId="28253"/>
    <cellStyle name="Unos 2 2 12 7 3 2" xfId="28254"/>
    <cellStyle name="Unos 2 2 12 7 4" xfId="28255"/>
    <cellStyle name="Unos 2 2 12 8" xfId="28256"/>
    <cellStyle name="Unos 2 2 12 8 2" xfId="28257"/>
    <cellStyle name="Unos 2 2 12 8 2 2" xfId="28258"/>
    <cellStyle name="Unos 2 2 12 8 2 2 2" xfId="28259"/>
    <cellStyle name="Unos 2 2 12 8 2 3" xfId="28260"/>
    <cellStyle name="Unos 2 2 12 8 3" xfId="28261"/>
    <cellStyle name="Unos 2 2 12 8 3 2" xfId="28262"/>
    <cellStyle name="Unos 2 2 12 8 4" xfId="28263"/>
    <cellStyle name="Unos 2 2 12 9" xfId="28264"/>
    <cellStyle name="Unos 2 2 12 9 2" xfId="28265"/>
    <cellStyle name="Unos 2 2 12 9 2 2" xfId="28266"/>
    <cellStyle name="Unos 2 2 12 9 2 2 2" xfId="28267"/>
    <cellStyle name="Unos 2 2 12 9 2 3" xfId="28268"/>
    <cellStyle name="Unos 2 2 12 9 3" xfId="28269"/>
    <cellStyle name="Unos 2 2 12 9 3 2" xfId="28270"/>
    <cellStyle name="Unos 2 2 12 9 4" xfId="28271"/>
    <cellStyle name="Unos 2 2 13" xfId="28272"/>
    <cellStyle name="Unos 2 2 13 10" xfId="28273"/>
    <cellStyle name="Unos 2 2 13 10 2" xfId="28274"/>
    <cellStyle name="Unos 2 2 13 10 2 2" xfId="28275"/>
    <cellStyle name="Unos 2 2 13 10 2 2 2" xfId="28276"/>
    <cellStyle name="Unos 2 2 13 10 2 3" xfId="28277"/>
    <cellStyle name="Unos 2 2 13 10 3" xfId="28278"/>
    <cellStyle name="Unos 2 2 13 10 3 2" xfId="28279"/>
    <cellStyle name="Unos 2 2 13 10 4" xfId="28280"/>
    <cellStyle name="Unos 2 2 13 11" xfId="28281"/>
    <cellStyle name="Unos 2 2 13 11 2" xfId="28282"/>
    <cellStyle name="Unos 2 2 13 11 2 2" xfId="28283"/>
    <cellStyle name="Unos 2 2 13 11 3" xfId="28284"/>
    <cellStyle name="Unos 2 2 13 12" xfId="28285"/>
    <cellStyle name="Unos 2 2 13 12 2" xfId="28286"/>
    <cellStyle name="Unos 2 2 13 13" xfId="28287"/>
    <cellStyle name="Unos 2 2 13 2" xfId="28288"/>
    <cellStyle name="Unos 2 2 13 2 2" xfId="28289"/>
    <cellStyle name="Unos 2 2 13 2 2 2" xfId="28290"/>
    <cellStyle name="Unos 2 2 13 2 2 2 2" xfId="28291"/>
    <cellStyle name="Unos 2 2 13 2 2 3" xfId="28292"/>
    <cellStyle name="Unos 2 2 13 2 3" xfId="28293"/>
    <cellStyle name="Unos 2 2 13 2 3 2" xfId="28294"/>
    <cellStyle name="Unos 2 2 13 2 4" xfId="28295"/>
    <cellStyle name="Unos 2 2 13 3" xfId="28296"/>
    <cellStyle name="Unos 2 2 13 3 2" xfId="28297"/>
    <cellStyle name="Unos 2 2 13 3 2 2" xfId="28298"/>
    <cellStyle name="Unos 2 2 13 3 2 2 2" xfId="28299"/>
    <cellStyle name="Unos 2 2 13 3 2 3" xfId="28300"/>
    <cellStyle name="Unos 2 2 13 3 3" xfId="28301"/>
    <cellStyle name="Unos 2 2 13 3 3 2" xfId="28302"/>
    <cellStyle name="Unos 2 2 13 3 4" xfId="28303"/>
    <cellStyle name="Unos 2 2 13 4" xfId="28304"/>
    <cellStyle name="Unos 2 2 13 4 2" xfId="28305"/>
    <cellStyle name="Unos 2 2 13 4 2 2" xfId="28306"/>
    <cellStyle name="Unos 2 2 13 4 2 2 2" xfId="28307"/>
    <cellStyle name="Unos 2 2 13 4 2 3" xfId="28308"/>
    <cellStyle name="Unos 2 2 13 4 3" xfId="28309"/>
    <cellStyle name="Unos 2 2 13 4 3 2" xfId="28310"/>
    <cellStyle name="Unos 2 2 13 4 4" xfId="28311"/>
    <cellStyle name="Unos 2 2 13 5" xfId="28312"/>
    <cellStyle name="Unos 2 2 13 5 2" xfId="28313"/>
    <cellStyle name="Unos 2 2 13 5 2 2" xfId="28314"/>
    <cellStyle name="Unos 2 2 13 5 2 2 2" xfId="28315"/>
    <cellStyle name="Unos 2 2 13 5 2 3" xfId="28316"/>
    <cellStyle name="Unos 2 2 13 5 3" xfId="28317"/>
    <cellStyle name="Unos 2 2 13 5 3 2" xfId="28318"/>
    <cellStyle name="Unos 2 2 13 5 4" xfId="28319"/>
    <cellStyle name="Unos 2 2 13 6" xfId="28320"/>
    <cellStyle name="Unos 2 2 13 6 2" xfId="28321"/>
    <cellStyle name="Unos 2 2 13 6 2 2" xfId="28322"/>
    <cellStyle name="Unos 2 2 13 6 2 2 2" xfId="28323"/>
    <cellStyle name="Unos 2 2 13 6 2 3" xfId="28324"/>
    <cellStyle name="Unos 2 2 13 6 3" xfId="28325"/>
    <cellStyle name="Unos 2 2 13 6 3 2" xfId="28326"/>
    <cellStyle name="Unos 2 2 13 6 4" xfId="28327"/>
    <cellStyle name="Unos 2 2 13 7" xfId="28328"/>
    <cellStyle name="Unos 2 2 13 7 2" xfId="28329"/>
    <cellStyle name="Unos 2 2 13 7 2 2" xfId="28330"/>
    <cellStyle name="Unos 2 2 13 7 2 2 2" xfId="28331"/>
    <cellStyle name="Unos 2 2 13 7 2 3" xfId="28332"/>
    <cellStyle name="Unos 2 2 13 7 3" xfId="28333"/>
    <cellStyle name="Unos 2 2 13 7 3 2" xfId="28334"/>
    <cellStyle name="Unos 2 2 13 7 4" xfId="28335"/>
    <cellStyle name="Unos 2 2 13 8" xfId="28336"/>
    <cellStyle name="Unos 2 2 13 8 2" xfId="28337"/>
    <cellStyle name="Unos 2 2 13 8 2 2" xfId="28338"/>
    <cellStyle name="Unos 2 2 13 8 2 2 2" xfId="28339"/>
    <cellStyle name="Unos 2 2 13 8 2 3" xfId="28340"/>
    <cellStyle name="Unos 2 2 13 8 3" xfId="28341"/>
    <cellStyle name="Unos 2 2 13 8 3 2" xfId="28342"/>
    <cellStyle name="Unos 2 2 13 8 4" xfId="28343"/>
    <cellStyle name="Unos 2 2 13 9" xfId="28344"/>
    <cellStyle name="Unos 2 2 13 9 2" xfId="28345"/>
    <cellStyle name="Unos 2 2 13 9 2 2" xfId="28346"/>
    <cellStyle name="Unos 2 2 13 9 2 2 2" xfId="28347"/>
    <cellStyle name="Unos 2 2 13 9 2 3" xfId="28348"/>
    <cellStyle name="Unos 2 2 13 9 3" xfId="28349"/>
    <cellStyle name="Unos 2 2 13 9 3 2" xfId="28350"/>
    <cellStyle name="Unos 2 2 13 9 4" xfId="28351"/>
    <cellStyle name="Unos 2 2 14" xfId="28352"/>
    <cellStyle name="Unos 2 2 14 2" xfId="28353"/>
    <cellStyle name="Unos 2 2 14 2 2" xfId="28354"/>
    <cellStyle name="Unos 2 2 14 2 2 2" xfId="28355"/>
    <cellStyle name="Unos 2 2 14 2 3" xfId="28356"/>
    <cellStyle name="Unos 2 2 14 3" xfId="28357"/>
    <cellStyle name="Unos 2 2 14 3 2" xfId="28358"/>
    <cellStyle name="Unos 2 2 14 4" xfId="28359"/>
    <cellStyle name="Unos 2 2 15" xfId="28360"/>
    <cellStyle name="Unos 2 2 15 2" xfId="28361"/>
    <cellStyle name="Unos 2 2 15 2 2" xfId="28362"/>
    <cellStyle name="Unos 2 2 15 3" xfId="28363"/>
    <cellStyle name="Unos 2 2 16" xfId="28364"/>
    <cellStyle name="Unos 2 2 16 2" xfId="28365"/>
    <cellStyle name="Unos 2 2 17" xfId="28366"/>
    <cellStyle name="Unos 2 2 2" xfId="28367"/>
    <cellStyle name="Unos 2 2 2 10" xfId="28368"/>
    <cellStyle name="Unos 2 2 2 10 10" xfId="28369"/>
    <cellStyle name="Unos 2 2 2 10 10 2" xfId="28370"/>
    <cellStyle name="Unos 2 2 2 10 10 2 2" xfId="28371"/>
    <cellStyle name="Unos 2 2 2 10 10 2 2 2" xfId="28372"/>
    <cellStyle name="Unos 2 2 2 10 10 2 3" xfId="28373"/>
    <cellStyle name="Unos 2 2 2 10 10 3" xfId="28374"/>
    <cellStyle name="Unos 2 2 2 10 10 3 2" xfId="28375"/>
    <cellStyle name="Unos 2 2 2 10 10 4" xfId="28376"/>
    <cellStyle name="Unos 2 2 2 10 11" xfId="28377"/>
    <cellStyle name="Unos 2 2 2 10 11 2" xfId="28378"/>
    <cellStyle name="Unos 2 2 2 10 11 2 2" xfId="28379"/>
    <cellStyle name="Unos 2 2 2 10 11 3" xfId="28380"/>
    <cellStyle name="Unos 2 2 2 10 12" xfId="28381"/>
    <cellStyle name="Unos 2 2 2 10 12 2" xfId="28382"/>
    <cellStyle name="Unos 2 2 2 10 13" xfId="28383"/>
    <cellStyle name="Unos 2 2 2 10 2" xfId="28384"/>
    <cellStyle name="Unos 2 2 2 10 2 2" xfId="28385"/>
    <cellStyle name="Unos 2 2 2 10 2 2 2" xfId="28386"/>
    <cellStyle name="Unos 2 2 2 10 2 2 2 2" xfId="28387"/>
    <cellStyle name="Unos 2 2 2 10 2 2 3" xfId="28388"/>
    <cellStyle name="Unos 2 2 2 10 2 3" xfId="28389"/>
    <cellStyle name="Unos 2 2 2 10 2 3 2" xfId="28390"/>
    <cellStyle name="Unos 2 2 2 10 2 4" xfId="28391"/>
    <cellStyle name="Unos 2 2 2 10 3" xfId="28392"/>
    <cellStyle name="Unos 2 2 2 10 3 2" xfId="28393"/>
    <cellStyle name="Unos 2 2 2 10 3 2 2" xfId="28394"/>
    <cellStyle name="Unos 2 2 2 10 3 2 2 2" xfId="28395"/>
    <cellStyle name="Unos 2 2 2 10 3 2 3" xfId="28396"/>
    <cellStyle name="Unos 2 2 2 10 3 3" xfId="28397"/>
    <cellStyle name="Unos 2 2 2 10 3 3 2" xfId="28398"/>
    <cellStyle name="Unos 2 2 2 10 3 4" xfId="28399"/>
    <cellStyle name="Unos 2 2 2 10 4" xfId="28400"/>
    <cellStyle name="Unos 2 2 2 10 4 2" xfId="28401"/>
    <cellStyle name="Unos 2 2 2 10 4 2 2" xfId="28402"/>
    <cellStyle name="Unos 2 2 2 10 4 2 2 2" xfId="28403"/>
    <cellStyle name="Unos 2 2 2 10 4 2 3" xfId="28404"/>
    <cellStyle name="Unos 2 2 2 10 4 3" xfId="28405"/>
    <cellStyle name="Unos 2 2 2 10 4 3 2" xfId="28406"/>
    <cellStyle name="Unos 2 2 2 10 4 4" xfId="28407"/>
    <cellStyle name="Unos 2 2 2 10 5" xfId="28408"/>
    <cellStyle name="Unos 2 2 2 10 5 2" xfId="28409"/>
    <cellStyle name="Unos 2 2 2 10 5 2 2" xfId="28410"/>
    <cellStyle name="Unos 2 2 2 10 5 2 2 2" xfId="28411"/>
    <cellStyle name="Unos 2 2 2 10 5 2 3" xfId="28412"/>
    <cellStyle name="Unos 2 2 2 10 5 3" xfId="28413"/>
    <cellStyle name="Unos 2 2 2 10 5 3 2" xfId="28414"/>
    <cellStyle name="Unos 2 2 2 10 5 4" xfId="28415"/>
    <cellStyle name="Unos 2 2 2 10 6" xfId="28416"/>
    <cellStyle name="Unos 2 2 2 10 6 2" xfId="28417"/>
    <cellStyle name="Unos 2 2 2 10 6 2 2" xfId="28418"/>
    <cellStyle name="Unos 2 2 2 10 6 2 2 2" xfId="28419"/>
    <cellStyle name="Unos 2 2 2 10 6 2 3" xfId="28420"/>
    <cellStyle name="Unos 2 2 2 10 6 3" xfId="28421"/>
    <cellStyle name="Unos 2 2 2 10 6 3 2" xfId="28422"/>
    <cellStyle name="Unos 2 2 2 10 6 4" xfId="28423"/>
    <cellStyle name="Unos 2 2 2 10 7" xfId="28424"/>
    <cellStyle name="Unos 2 2 2 10 7 2" xfId="28425"/>
    <cellStyle name="Unos 2 2 2 10 7 2 2" xfId="28426"/>
    <cellStyle name="Unos 2 2 2 10 7 2 2 2" xfId="28427"/>
    <cellStyle name="Unos 2 2 2 10 7 2 3" xfId="28428"/>
    <cellStyle name="Unos 2 2 2 10 7 3" xfId="28429"/>
    <cellStyle name="Unos 2 2 2 10 7 3 2" xfId="28430"/>
    <cellStyle name="Unos 2 2 2 10 7 4" xfId="28431"/>
    <cellStyle name="Unos 2 2 2 10 8" xfId="28432"/>
    <cellStyle name="Unos 2 2 2 10 8 2" xfId="28433"/>
    <cellStyle name="Unos 2 2 2 10 8 2 2" xfId="28434"/>
    <cellStyle name="Unos 2 2 2 10 8 2 2 2" xfId="28435"/>
    <cellStyle name="Unos 2 2 2 10 8 2 3" xfId="28436"/>
    <cellStyle name="Unos 2 2 2 10 8 3" xfId="28437"/>
    <cellStyle name="Unos 2 2 2 10 8 3 2" xfId="28438"/>
    <cellStyle name="Unos 2 2 2 10 8 4" xfId="28439"/>
    <cellStyle name="Unos 2 2 2 10 9" xfId="28440"/>
    <cellStyle name="Unos 2 2 2 10 9 2" xfId="28441"/>
    <cellStyle name="Unos 2 2 2 10 9 2 2" xfId="28442"/>
    <cellStyle name="Unos 2 2 2 10 9 2 2 2" xfId="28443"/>
    <cellStyle name="Unos 2 2 2 10 9 2 3" xfId="28444"/>
    <cellStyle name="Unos 2 2 2 10 9 3" xfId="28445"/>
    <cellStyle name="Unos 2 2 2 10 9 3 2" xfId="28446"/>
    <cellStyle name="Unos 2 2 2 10 9 4" xfId="28447"/>
    <cellStyle name="Unos 2 2 2 11" xfId="28448"/>
    <cellStyle name="Unos 2 2 2 11 10" xfId="28449"/>
    <cellStyle name="Unos 2 2 2 11 10 2" xfId="28450"/>
    <cellStyle name="Unos 2 2 2 11 10 2 2" xfId="28451"/>
    <cellStyle name="Unos 2 2 2 11 10 2 2 2" xfId="28452"/>
    <cellStyle name="Unos 2 2 2 11 10 2 3" xfId="28453"/>
    <cellStyle name="Unos 2 2 2 11 10 3" xfId="28454"/>
    <cellStyle name="Unos 2 2 2 11 10 3 2" xfId="28455"/>
    <cellStyle name="Unos 2 2 2 11 10 4" xfId="28456"/>
    <cellStyle name="Unos 2 2 2 11 11" xfId="28457"/>
    <cellStyle name="Unos 2 2 2 11 11 2" xfId="28458"/>
    <cellStyle name="Unos 2 2 2 11 11 2 2" xfId="28459"/>
    <cellStyle name="Unos 2 2 2 11 11 3" xfId="28460"/>
    <cellStyle name="Unos 2 2 2 11 12" xfId="28461"/>
    <cellStyle name="Unos 2 2 2 11 12 2" xfId="28462"/>
    <cellStyle name="Unos 2 2 2 11 13" xfId="28463"/>
    <cellStyle name="Unos 2 2 2 11 2" xfId="28464"/>
    <cellStyle name="Unos 2 2 2 11 2 2" xfId="28465"/>
    <cellStyle name="Unos 2 2 2 11 2 2 2" xfId="28466"/>
    <cellStyle name="Unos 2 2 2 11 2 2 2 2" xfId="28467"/>
    <cellStyle name="Unos 2 2 2 11 2 2 3" xfId="28468"/>
    <cellStyle name="Unos 2 2 2 11 2 3" xfId="28469"/>
    <cellStyle name="Unos 2 2 2 11 2 3 2" xfId="28470"/>
    <cellStyle name="Unos 2 2 2 11 2 4" xfId="28471"/>
    <cellStyle name="Unos 2 2 2 11 3" xfId="28472"/>
    <cellStyle name="Unos 2 2 2 11 3 2" xfId="28473"/>
    <cellStyle name="Unos 2 2 2 11 3 2 2" xfId="28474"/>
    <cellStyle name="Unos 2 2 2 11 3 2 2 2" xfId="28475"/>
    <cellStyle name="Unos 2 2 2 11 3 2 3" xfId="28476"/>
    <cellStyle name="Unos 2 2 2 11 3 3" xfId="28477"/>
    <cellStyle name="Unos 2 2 2 11 3 3 2" xfId="28478"/>
    <cellStyle name="Unos 2 2 2 11 3 4" xfId="28479"/>
    <cellStyle name="Unos 2 2 2 11 4" xfId="28480"/>
    <cellStyle name="Unos 2 2 2 11 4 2" xfId="28481"/>
    <cellStyle name="Unos 2 2 2 11 4 2 2" xfId="28482"/>
    <cellStyle name="Unos 2 2 2 11 4 2 2 2" xfId="28483"/>
    <cellStyle name="Unos 2 2 2 11 4 2 3" xfId="28484"/>
    <cellStyle name="Unos 2 2 2 11 4 3" xfId="28485"/>
    <cellStyle name="Unos 2 2 2 11 4 3 2" xfId="28486"/>
    <cellStyle name="Unos 2 2 2 11 4 4" xfId="28487"/>
    <cellStyle name="Unos 2 2 2 11 5" xfId="28488"/>
    <cellStyle name="Unos 2 2 2 11 5 2" xfId="28489"/>
    <cellStyle name="Unos 2 2 2 11 5 2 2" xfId="28490"/>
    <cellStyle name="Unos 2 2 2 11 5 2 2 2" xfId="28491"/>
    <cellStyle name="Unos 2 2 2 11 5 2 3" xfId="28492"/>
    <cellStyle name="Unos 2 2 2 11 5 3" xfId="28493"/>
    <cellStyle name="Unos 2 2 2 11 5 3 2" xfId="28494"/>
    <cellStyle name="Unos 2 2 2 11 5 4" xfId="28495"/>
    <cellStyle name="Unos 2 2 2 11 6" xfId="28496"/>
    <cellStyle name="Unos 2 2 2 11 6 2" xfId="28497"/>
    <cellStyle name="Unos 2 2 2 11 6 2 2" xfId="28498"/>
    <cellStyle name="Unos 2 2 2 11 6 2 2 2" xfId="28499"/>
    <cellStyle name="Unos 2 2 2 11 6 2 3" xfId="28500"/>
    <cellStyle name="Unos 2 2 2 11 6 3" xfId="28501"/>
    <cellStyle name="Unos 2 2 2 11 6 3 2" xfId="28502"/>
    <cellStyle name="Unos 2 2 2 11 6 4" xfId="28503"/>
    <cellStyle name="Unos 2 2 2 11 7" xfId="28504"/>
    <cellStyle name="Unos 2 2 2 11 7 2" xfId="28505"/>
    <cellStyle name="Unos 2 2 2 11 7 2 2" xfId="28506"/>
    <cellStyle name="Unos 2 2 2 11 7 2 2 2" xfId="28507"/>
    <cellStyle name="Unos 2 2 2 11 7 2 3" xfId="28508"/>
    <cellStyle name="Unos 2 2 2 11 7 3" xfId="28509"/>
    <cellStyle name="Unos 2 2 2 11 7 3 2" xfId="28510"/>
    <cellStyle name="Unos 2 2 2 11 7 4" xfId="28511"/>
    <cellStyle name="Unos 2 2 2 11 8" xfId="28512"/>
    <cellStyle name="Unos 2 2 2 11 8 2" xfId="28513"/>
    <cellStyle name="Unos 2 2 2 11 8 2 2" xfId="28514"/>
    <cellStyle name="Unos 2 2 2 11 8 2 2 2" xfId="28515"/>
    <cellStyle name="Unos 2 2 2 11 8 2 3" xfId="28516"/>
    <cellStyle name="Unos 2 2 2 11 8 3" xfId="28517"/>
    <cellStyle name="Unos 2 2 2 11 8 3 2" xfId="28518"/>
    <cellStyle name="Unos 2 2 2 11 8 4" xfId="28519"/>
    <cellStyle name="Unos 2 2 2 11 9" xfId="28520"/>
    <cellStyle name="Unos 2 2 2 11 9 2" xfId="28521"/>
    <cellStyle name="Unos 2 2 2 11 9 2 2" xfId="28522"/>
    <cellStyle name="Unos 2 2 2 11 9 2 2 2" xfId="28523"/>
    <cellStyle name="Unos 2 2 2 11 9 2 3" xfId="28524"/>
    <cellStyle name="Unos 2 2 2 11 9 3" xfId="28525"/>
    <cellStyle name="Unos 2 2 2 11 9 3 2" xfId="28526"/>
    <cellStyle name="Unos 2 2 2 11 9 4" xfId="28527"/>
    <cellStyle name="Unos 2 2 2 12" xfId="28528"/>
    <cellStyle name="Unos 2 2 2 12 10" xfId="28529"/>
    <cellStyle name="Unos 2 2 2 12 10 2" xfId="28530"/>
    <cellStyle name="Unos 2 2 2 12 10 2 2" xfId="28531"/>
    <cellStyle name="Unos 2 2 2 12 10 2 2 2" xfId="28532"/>
    <cellStyle name="Unos 2 2 2 12 10 2 3" xfId="28533"/>
    <cellStyle name="Unos 2 2 2 12 10 3" xfId="28534"/>
    <cellStyle name="Unos 2 2 2 12 10 3 2" xfId="28535"/>
    <cellStyle name="Unos 2 2 2 12 10 4" xfId="28536"/>
    <cellStyle name="Unos 2 2 2 12 11" xfId="28537"/>
    <cellStyle name="Unos 2 2 2 12 11 2" xfId="28538"/>
    <cellStyle name="Unos 2 2 2 12 11 2 2" xfId="28539"/>
    <cellStyle name="Unos 2 2 2 12 11 3" xfId="28540"/>
    <cellStyle name="Unos 2 2 2 12 12" xfId="28541"/>
    <cellStyle name="Unos 2 2 2 12 12 2" xfId="28542"/>
    <cellStyle name="Unos 2 2 2 12 13" xfId="28543"/>
    <cellStyle name="Unos 2 2 2 12 2" xfId="28544"/>
    <cellStyle name="Unos 2 2 2 12 2 2" xfId="28545"/>
    <cellStyle name="Unos 2 2 2 12 2 2 2" xfId="28546"/>
    <cellStyle name="Unos 2 2 2 12 2 2 2 2" xfId="28547"/>
    <cellStyle name="Unos 2 2 2 12 2 2 3" xfId="28548"/>
    <cellStyle name="Unos 2 2 2 12 2 3" xfId="28549"/>
    <cellStyle name="Unos 2 2 2 12 2 3 2" xfId="28550"/>
    <cellStyle name="Unos 2 2 2 12 2 4" xfId="28551"/>
    <cellStyle name="Unos 2 2 2 12 3" xfId="28552"/>
    <cellStyle name="Unos 2 2 2 12 3 2" xfId="28553"/>
    <cellStyle name="Unos 2 2 2 12 3 2 2" xfId="28554"/>
    <cellStyle name="Unos 2 2 2 12 3 2 2 2" xfId="28555"/>
    <cellStyle name="Unos 2 2 2 12 3 2 3" xfId="28556"/>
    <cellStyle name="Unos 2 2 2 12 3 3" xfId="28557"/>
    <cellStyle name="Unos 2 2 2 12 3 3 2" xfId="28558"/>
    <cellStyle name="Unos 2 2 2 12 3 4" xfId="28559"/>
    <cellStyle name="Unos 2 2 2 12 4" xfId="28560"/>
    <cellStyle name="Unos 2 2 2 12 4 2" xfId="28561"/>
    <cellStyle name="Unos 2 2 2 12 4 2 2" xfId="28562"/>
    <cellStyle name="Unos 2 2 2 12 4 2 2 2" xfId="28563"/>
    <cellStyle name="Unos 2 2 2 12 4 2 3" xfId="28564"/>
    <cellStyle name="Unos 2 2 2 12 4 3" xfId="28565"/>
    <cellStyle name="Unos 2 2 2 12 4 3 2" xfId="28566"/>
    <cellStyle name="Unos 2 2 2 12 4 4" xfId="28567"/>
    <cellStyle name="Unos 2 2 2 12 5" xfId="28568"/>
    <cellStyle name="Unos 2 2 2 12 5 2" xfId="28569"/>
    <cellStyle name="Unos 2 2 2 12 5 2 2" xfId="28570"/>
    <cellStyle name="Unos 2 2 2 12 5 2 2 2" xfId="28571"/>
    <cellStyle name="Unos 2 2 2 12 5 2 3" xfId="28572"/>
    <cellStyle name="Unos 2 2 2 12 5 3" xfId="28573"/>
    <cellStyle name="Unos 2 2 2 12 5 3 2" xfId="28574"/>
    <cellStyle name="Unos 2 2 2 12 5 4" xfId="28575"/>
    <cellStyle name="Unos 2 2 2 12 6" xfId="28576"/>
    <cellStyle name="Unos 2 2 2 12 6 2" xfId="28577"/>
    <cellStyle name="Unos 2 2 2 12 6 2 2" xfId="28578"/>
    <cellStyle name="Unos 2 2 2 12 6 2 2 2" xfId="28579"/>
    <cellStyle name="Unos 2 2 2 12 6 2 3" xfId="28580"/>
    <cellStyle name="Unos 2 2 2 12 6 3" xfId="28581"/>
    <cellStyle name="Unos 2 2 2 12 6 3 2" xfId="28582"/>
    <cellStyle name="Unos 2 2 2 12 6 4" xfId="28583"/>
    <cellStyle name="Unos 2 2 2 12 7" xfId="28584"/>
    <cellStyle name="Unos 2 2 2 12 7 2" xfId="28585"/>
    <cellStyle name="Unos 2 2 2 12 7 2 2" xfId="28586"/>
    <cellStyle name="Unos 2 2 2 12 7 2 2 2" xfId="28587"/>
    <cellStyle name="Unos 2 2 2 12 7 2 3" xfId="28588"/>
    <cellStyle name="Unos 2 2 2 12 7 3" xfId="28589"/>
    <cellStyle name="Unos 2 2 2 12 7 3 2" xfId="28590"/>
    <cellStyle name="Unos 2 2 2 12 7 4" xfId="28591"/>
    <cellStyle name="Unos 2 2 2 12 8" xfId="28592"/>
    <cellStyle name="Unos 2 2 2 12 8 2" xfId="28593"/>
    <cellStyle name="Unos 2 2 2 12 8 2 2" xfId="28594"/>
    <cellStyle name="Unos 2 2 2 12 8 2 2 2" xfId="28595"/>
    <cellStyle name="Unos 2 2 2 12 8 2 3" xfId="28596"/>
    <cellStyle name="Unos 2 2 2 12 8 3" xfId="28597"/>
    <cellStyle name="Unos 2 2 2 12 8 3 2" xfId="28598"/>
    <cellStyle name="Unos 2 2 2 12 8 4" xfId="28599"/>
    <cellStyle name="Unos 2 2 2 12 9" xfId="28600"/>
    <cellStyle name="Unos 2 2 2 12 9 2" xfId="28601"/>
    <cellStyle name="Unos 2 2 2 12 9 2 2" xfId="28602"/>
    <cellStyle name="Unos 2 2 2 12 9 2 2 2" xfId="28603"/>
    <cellStyle name="Unos 2 2 2 12 9 2 3" xfId="28604"/>
    <cellStyle name="Unos 2 2 2 12 9 3" xfId="28605"/>
    <cellStyle name="Unos 2 2 2 12 9 3 2" xfId="28606"/>
    <cellStyle name="Unos 2 2 2 12 9 4" xfId="28607"/>
    <cellStyle name="Unos 2 2 2 13" xfId="28608"/>
    <cellStyle name="Unos 2 2 2 13 10" xfId="28609"/>
    <cellStyle name="Unos 2 2 2 13 10 2" xfId="28610"/>
    <cellStyle name="Unos 2 2 2 13 10 2 2" xfId="28611"/>
    <cellStyle name="Unos 2 2 2 13 10 2 2 2" xfId="28612"/>
    <cellStyle name="Unos 2 2 2 13 10 2 3" xfId="28613"/>
    <cellStyle name="Unos 2 2 2 13 10 3" xfId="28614"/>
    <cellStyle name="Unos 2 2 2 13 10 3 2" xfId="28615"/>
    <cellStyle name="Unos 2 2 2 13 10 4" xfId="28616"/>
    <cellStyle name="Unos 2 2 2 13 11" xfId="28617"/>
    <cellStyle name="Unos 2 2 2 13 11 2" xfId="28618"/>
    <cellStyle name="Unos 2 2 2 13 11 2 2" xfId="28619"/>
    <cellStyle name="Unos 2 2 2 13 11 3" xfId="28620"/>
    <cellStyle name="Unos 2 2 2 13 12" xfId="28621"/>
    <cellStyle name="Unos 2 2 2 13 12 2" xfId="28622"/>
    <cellStyle name="Unos 2 2 2 13 13" xfId="28623"/>
    <cellStyle name="Unos 2 2 2 13 2" xfId="28624"/>
    <cellStyle name="Unos 2 2 2 13 2 2" xfId="28625"/>
    <cellStyle name="Unos 2 2 2 13 2 2 2" xfId="28626"/>
    <cellStyle name="Unos 2 2 2 13 2 2 2 2" xfId="28627"/>
    <cellStyle name="Unos 2 2 2 13 2 2 3" xfId="28628"/>
    <cellStyle name="Unos 2 2 2 13 2 3" xfId="28629"/>
    <cellStyle name="Unos 2 2 2 13 2 3 2" xfId="28630"/>
    <cellStyle name="Unos 2 2 2 13 2 4" xfId="28631"/>
    <cellStyle name="Unos 2 2 2 13 3" xfId="28632"/>
    <cellStyle name="Unos 2 2 2 13 3 2" xfId="28633"/>
    <cellStyle name="Unos 2 2 2 13 3 2 2" xfId="28634"/>
    <cellStyle name="Unos 2 2 2 13 3 2 2 2" xfId="28635"/>
    <cellStyle name="Unos 2 2 2 13 3 2 3" xfId="28636"/>
    <cellStyle name="Unos 2 2 2 13 3 3" xfId="28637"/>
    <cellStyle name="Unos 2 2 2 13 3 3 2" xfId="28638"/>
    <cellStyle name="Unos 2 2 2 13 3 4" xfId="28639"/>
    <cellStyle name="Unos 2 2 2 13 4" xfId="28640"/>
    <cellStyle name="Unos 2 2 2 13 4 2" xfId="28641"/>
    <cellStyle name="Unos 2 2 2 13 4 2 2" xfId="28642"/>
    <cellStyle name="Unos 2 2 2 13 4 2 2 2" xfId="28643"/>
    <cellStyle name="Unos 2 2 2 13 4 2 3" xfId="28644"/>
    <cellStyle name="Unos 2 2 2 13 4 3" xfId="28645"/>
    <cellStyle name="Unos 2 2 2 13 4 3 2" xfId="28646"/>
    <cellStyle name="Unos 2 2 2 13 4 4" xfId="28647"/>
    <cellStyle name="Unos 2 2 2 13 5" xfId="28648"/>
    <cellStyle name="Unos 2 2 2 13 5 2" xfId="28649"/>
    <cellStyle name="Unos 2 2 2 13 5 2 2" xfId="28650"/>
    <cellStyle name="Unos 2 2 2 13 5 2 2 2" xfId="28651"/>
    <cellStyle name="Unos 2 2 2 13 5 2 3" xfId="28652"/>
    <cellStyle name="Unos 2 2 2 13 5 3" xfId="28653"/>
    <cellStyle name="Unos 2 2 2 13 5 3 2" xfId="28654"/>
    <cellStyle name="Unos 2 2 2 13 5 4" xfId="28655"/>
    <cellStyle name="Unos 2 2 2 13 6" xfId="28656"/>
    <cellStyle name="Unos 2 2 2 13 6 2" xfId="28657"/>
    <cellStyle name="Unos 2 2 2 13 6 2 2" xfId="28658"/>
    <cellStyle name="Unos 2 2 2 13 6 2 2 2" xfId="28659"/>
    <cellStyle name="Unos 2 2 2 13 6 2 3" xfId="28660"/>
    <cellStyle name="Unos 2 2 2 13 6 3" xfId="28661"/>
    <cellStyle name="Unos 2 2 2 13 6 3 2" xfId="28662"/>
    <cellStyle name="Unos 2 2 2 13 6 4" xfId="28663"/>
    <cellStyle name="Unos 2 2 2 13 7" xfId="28664"/>
    <cellStyle name="Unos 2 2 2 13 7 2" xfId="28665"/>
    <cellStyle name="Unos 2 2 2 13 7 2 2" xfId="28666"/>
    <cellStyle name="Unos 2 2 2 13 7 2 2 2" xfId="28667"/>
    <cellStyle name="Unos 2 2 2 13 7 2 3" xfId="28668"/>
    <cellStyle name="Unos 2 2 2 13 7 3" xfId="28669"/>
    <cellStyle name="Unos 2 2 2 13 7 3 2" xfId="28670"/>
    <cellStyle name="Unos 2 2 2 13 7 4" xfId="28671"/>
    <cellStyle name="Unos 2 2 2 13 8" xfId="28672"/>
    <cellStyle name="Unos 2 2 2 13 8 2" xfId="28673"/>
    <cellStyle name="Unos 2 2 2 13 8 2 2" xfId="28674"/>
    <cellStyle name="Unos 2 2 2 13 8 2 2 2" xfId="28675"/>
    <cellStyle name="Unos 2 2 2 13 8 2 3" xfId="28676"/>
    <cellStyle name="Unos 2 2 2 13 8 3" xfId="28677"/>
    <cellStyle name="Unos 2 2 2 13 8 3 2" xfId="28678"/>
    <cellStyle name="Unos 2 2 2 13 8 4" xfId="28679"/>
    <cellStyle name="Unos 2 2 2 13 9" xfId="28680"/>
    <cellStyle name="Unos 2 2 2 13 9 2" xfId="28681"/>
    <cellStyle name="Unos 2 2 2 13 9 2 2" xfId="28682"/>
    <cellStyle name="Unos 2 2 2 13 9 2 2 2" xfId="28683"/>
    <cellStyle name="Unos 2 2 2 13 9 2 3" xfId="28684"/>
    <cellStyle name="Unos 2 2 2 13 9 3" xfId="28685"/>
    <cellStyle name="Unos 2 2 2 13 9 3 2" xfId="28686"/>
    <cellStyle name="Unos 2 2 2 13 9 4" xfId="28687"/>
    <cellStyle name="Unos 2 2 2 14" xfId="28688"/>
    <cellStyle name="Unos 2 2 2 14 10" xfId="28689"/>
    <cellStyle name="Unos 2 2 2 14 10 2" xfId="28690"/>
    <cellStyle name="Unos 2 2 2 14 10 2 2" xfId="28691"/>
    <cellStyle name="Unos 2 2 2 14 10 2 2 2" xfId="28692"/>
    <cellStyle name="Unos 2 2 2 14 10 2 3" xfId="28693"/>
    <cellStyle name="Unos 2 2 2 14 10 3" xfId="28694"/>
    <cellStyle name="Unos 2 2 2 14 10 3 2" xfId="28695"/>
    <cellStyle name="Unos 2 2 2 14 10 4" xfId="28696"/>
    <cellStyle name="Unos 2 2 2 14 11" xfId="28697"/>
    <cellStyle name="Unos 2 2 2 14 11 2" xfId="28698"/>
    <cellStyle name="Unos 2 2 2 14 11 2 2" xfId="28699"/>
    <cellStyle name="Unos 2 2 2 14 11 3" xfId="28700"/>
    <cellStyle name="Unos 2 2 2 14 12" xfId="28701"/>
    <cellStyle name="Unos 2 2 2 14 12 2" xfId="28702"/>
    <cellStyle name="Unos 2 2 2 14 13" xfId="28703"/>
    <cellStyle name="Unos 2 2 2 14 2" xfId="28704"/>
    <cellStyle name="Unos 2 2 2 14 2 2" xfId="28705"/>
    <cellStyle name="Unos 2 2 2 14 2 2 2" xfId="28706"/>
    <cellStyle name="Unos 2 2 2 14 2 2 2 2" xfId="28707"/>
    <cellStyle name="Unos 2 2 2 14 2 2 3" xfId="28708"/>
    <cellStyle name="Unos 2 2 2 14 2 3" xfId="28709"/>
    <cellStyle name="Unos 2 2 2 14 2 3 2" xfId="28710"/>
    <cellStyle name="Unos 2 2 2 14 2 4" xfId="28711"/>
    <cellStyle name="Unos 2 2 2 14 3" xfId="28712"/>
    <cellStyle name="Unos 2 2 2 14 3 2" xfId="28713"/>
    <cellStyle name="Unos 2 2 2 14 3 2 2" xfId="28714"/>
    <cellStyle name="Unos 2 2 2 14 3 2 2 2" xfId="28715"/>
    <cellStyle name="Unos 2 2 2 14 3 2 3" xfId="28716"/>
    <cellStyle name="Unos 2 2 2 14 3 3" xfId="28717"/>
    <cellStyle name="Unos 2 2 2 14 3 3 2" xfId="28718"/>
    <cellStyle name="Unos 2 2 2 14 3 4" xfId="28719"/>
    <cellStyle name="Unos 2 2 2 14 4" xfId="28720"/>
    <cellStyle name="Unos 2 2 2 14 4 2" xfId="28721"/>
    <cellStyle name="Unos 2 2 2 14 4 2 2" xfId="28722"/>
    <cellStyle name="Unos 2 2 2 14 4 2 2 2" xfId="28723"/>
    <cellStyle name="Unos 2 2 2 14 4 2 3" xfId="28724"/>
    <cellStyle name="Unos 2 2 2 14 4 3" xfId="28725"/>
    <cellStyle name="Unos 2 2 2 14 4 3 2" xfId="28726"/>
    <cellStyle name="Unos 2 2 2 14 4 4" xfId="28727"/>
    <cellStyle name="Unos 2 2 2 14 5" xfId="28728"/>
    <cellStyle name="Unos 2 2 2 14 5 2" xfId="28729"/>
    <cellStyle name="Unos 2 2 2 14 5 2 2" xfId="28730"/>
    <cellStyle name="Unos 2 2 2 14 5 2 2 2" xfId="28731"/>
    <cellStyle name="Unos 2 2 2 14 5 2 3" xfId="28732"/>
    <cellStyle name="Unos 2 2 2 14 5 3" xfId="28733"/>
    <cellStyle name="Unos 2 2 2 14 5 3 2" xfId="28734"/>
    <cellStyle name="Unos 2 2 2 14 5 4" xfId="28735"/>
    <cellStyle name="Unos 2 2 2 14 6" xfId="28736"/>
    <cellStyle name="Unos 2 2 2 14 6 2" xfId="28737"/>
    <cellStyle name="Unos 2 2 2 14 6 2 2" xfId="28738"/>
    <cellStyle name="Unos 2 2 2 14 6 2 2 2" xfId="28739"/>
    <cellStyle name="Unos 2 2 2 14 6 2 3" xfId="28740"/>
    <cellStyle name="Unos 2 2 2 14 6 3" xfId="28741"/>
    <cellStyle name="Unos 2 2 2 14 6 3 2" xfId="28742"/>
    <cellStyle name="Unos 2 2 2 14 6 4" xfId="28743"/>
    <cellStyle name="Unos 2 2 2 14 7" xfId="28744"/>
    <cellStyle name="Unos 2 2 2 14 7 2" xfId="28745"/>
    <cellStyle name="Unos 2 2 2 14 7 2 2" xfId="28746"/>
    <cellStyle name="Unos 2 2 2 14 7 2 2 2" xfId="28747"/>
    <cellStyle name="Unos 2 2 2 14 7 2 3" xfId="28748"/>
    <cellStyle name="Unos 2 2 2 14 7 3" xfId="28749"/>
    <cellStyle name="Unos 2 2 2 14 7 3 2" xfId="28750"/>
    <cellStyle name="Unos 2 2 2 14 7 4" xfId="28751"/>
    <cellStyle name="Unos 2 2 2 14 8" xfId="28752"/>
    <cellStyle name="Unos 2 2 2 14 8 2" xfId="28753"/>
    <cellStyle name="Unos 2 2 2 14 8 2 2" xfId="28754"/>
    <cellStyle name="Unos 2 2 2 14 8 2 2 2" xfId="28755"/>
    <cellStyle name="Unos 2 2 2 14 8 2 3" xfId="28756"/>
    <cellStyle name="Unos 2 2 2 14 8 3" xfId="28757"/>
    <cellStyle name="Unos 2 2 2 14 8 3 2" xfId="28758"/>
    <cellStyle name="Unos 2 2 2 14 8 4" xfId="28759"/>
    <cellStyle name="Unos 2 2 2 14 9" xfId="28760"/>
    <cellStyle name="Unos 2 2 2 14 9 2" xfId="28761"/>
    <cellStyle name="Unos 2 2 2 14 9 2 2" xfId="28762"/>
    <cellStyle name="Unos 2 2 2 14 9 2 2 2" xfId="28763"/>
    <cellStyle name="Unos 2 2 2 14 9 2 3" xfId="28764"/>
    <cellStyle name="Unos 2 2 2 14 9 3" xfId="28765"/>
    <cellStyle name="Unos 2 2 2 14 9 3 2" xfId="28766"/>
    <cellStyle name="Unos 2 2 2 14 9 4" xfId="28767"/>
    <cellStyle name="Unos 2 2 2 15" xfId="28768"/>
    <cellStyle name="Unos 2 2 2 15 2" xfId="28769"/>
    <cellStyle name="Unos 2 2 2 15 2 2" xfId="28770"/>
    <cellStyle name="Unos 2 2 2 15 2 2 2" xfId="28771"/>
    <cellStyle name="Unos 2 2 2 15 2 3" xfId="28772"/>
    <cellStyle name="Unos 2 2 2 15 3" xfId="28773"/>
    <cellStyle name="Unos 2 2 2 15 3 2" xfId="28774"/>
    <cellStyle name="Unos 2 2 2 15 4" xfId="28775"/>
    <cellStyle name="Unos 2 2 2 16" xfId="28776"/>
    <cellStyle name="Unos 2 2 2 16 2" xfId="28777"/>
    <cellStyle name="Unos 2 2 2 16 2 2" xfId="28778"/>
    <cellStyle name="Unos 2 2 2 16 2 2 2" xfId="28779"/>
    <cellStyle name="Unos 2 2 2 16 2 3" xfId="28780"/>
    <cellStyle name="Unos 2 2 2 16 3" xfId="28781"/>
    <cellStyle name="Unos 2 2 2 16 3 2" xfId="28782"/>
    <cellStyle name="Unos 2 2 2 16 4" xfId="28783"/>
    <cellStyle name="Unos 2 2 2 17" xfId="28784"/>
    <cellStyle name="Unos 2 2 2 17 2" xfId="28785"/>
    <cellStyle name="Unos 2 2 2 17 2 2" xfId="28786"/>
    <cellStyle name="Unos 2 2 2 17 2 2 2" xfId="28787"/>
    <cellStyle name="Unos 2 2 2 17 2 3" xfId="28788"/>
    <cellStyle name="Unos 2 2 2 17 3" xfId="28789"/>
    <cellStyle name="Unos 2 2 2 17 3 2" xfId="28790"/>
    <cellStyle name="Unos 2 2 2 17 4" xfId="28791"/>
    <cellStyle name="Unos 2 2 2 18" xfId="28792"/>
    <cellStyle name="Unos 2 2 2 18 2" xfId="28793"/>
    <cellStyle name="Unos 2 2 2 18 2 2" xfId="28794"/>
    <cellStyle name="Unos 2 2 2 18 2 2 2" xfId="28795"/>
    <cellStyle name="Unos 2 2 2 18 2 3" xfId="28796"/>
    <cellStyle name="Unos 2 2 2 18 3" xfId="28797"/>
    <cellStyle name="Unos 2 2 2 18 3 2" xfId="28798"/>
    <cellStyle name="Unos 2 2 2 18 4" xfId="28799"/>
    <cellStyle name="Unos 2 2 2 19" xfId="28800"/>
    <cellStyle name="Unos 2 2 2 19 2" xfId="28801"/>
    <cellStyle name="Unos 2 2 2 19 2 2" xfId="28802"/>
    <cellStyle name="Unos 2 2 2 19 2 2 2" xfId="28803"/>
    <cellStyle name="Unos 2 2 2 19 2 3" xfId="28804"/>
    <cellStyle name="Unos 2 2 2 19 3" xfId="28805"/>
    <cellStyle name="Unos 2 2 2 19 3 2" xfId="28806"/>
    <cellStyle name="Unos 2 2 2 19 4" xfId="28807"/>
    <cellStyle name="Unos 2 2 2 2" xfId="28808"/>
    <cellStyle name="Unos 2 2 2 2 10" xfId="28809"/>
    <cellStyle name="Unos 2 2 2 2 10 2" xfId="28810"/>
    <cellStyle name="Unos 2 2 2 2 10 2 2" xfId="28811"/>
    <cellStyle name="Unos 2 2 2 2 10 2 2 2" xfId="28812"/>
    <cellStyle name="Unos 2 2 2 2 10 2 3" xfId="28813"/>
    <cellStyle name="Unos 2 2 2 2 10 3" xfId="28814"/>
    <cellStyle name="Unos 2 2 2 2 10 3 2" xfId="28815"/>
    <cellStyle name="Unos 2 2 2 2 10 4" xfId="28816"/>
    <cellStyle name="Unos 2 2 2 2 11" xfId="28817"/>
    <cellStyle name="Unos 2 2 2 2 11 2" xfId="28818"/>
    <cellStyle name="Unos 2 2 2 2 11 2 2" xfId="28819"/>
    <cellStyle name="Unos 2 2 2 2 11 3" xfId="28820"/>
    <cellStyle name="Unos 2 2 2 2 12" xfId="28821"/>
    <cellStyle name="Unos 2 2 2 2 12 2" xfId="28822"/>
    <cellStyle name="Unos 2 2 2 2 13" xfId="28823"/>
    <cellStyle name="Unos 2 2 2 2 2" xfId="28824"/>
    <cellStyle name="Unos 2 2 2 2 2 2" xfId="28825"/>
    <cellStyle name="Unos 2 2 2 2 2 2 2" xfId="28826"/>
    <cellStyle name="Unos 2 2 2 2 2 2 2 2" xfId="28827"/>
    <cellStyle name="Unos 2 2 2 2 2 2 3" xfId="28828"/>
    <cellStyle name="Unos 2 2 2 2 2 3" xfId="28829"/>
    <cellStyle name="Unos 2 2 2 2 2 3 2" xfId="28830"/>
    <cellStyle name="Unos 2 2 2 2 2 4" xfId="28831"/>
    <cellStyle name="Unos 2 2 2 2 3" xfId="28832"/>
    <cellStyle name="Unos 2 2 2 2 3 2" xfId="28833"/>
    <cellStyle name="Unos 2 2 2 2 3 2 2" xfId="28834"/>
    <cellStyle name="Unos 2 2 2 2 3 2 2 2" xfId="28835"/>
    <cellStyle name="Unos 2 2 2 2 3 2 3" xfId="28836"/>
    <cellStyle name="Unos 2 2 2 2 3 3" xfId="28837"/>
    <cellStyle name="Unos 2 2 2 2 3 3 2" xfId="28838"/>
    <cellStyle name="Unos 2 2 2 2 3 4" xfId="28839"/>
    <cellStyle name="Unos 2 2 2 2 4" xfId="28840"/>
    <cellStyle name="Unos 2 2 2 2 4 2" xfId="28841"/>
    <cellStyle name="Unos 2 2 2 2 4 2 2" xfId="28842"/>
    <cellStyle name="Unos 2 2 2 2 4 2 2 2" xfId="28843"/>
    <cellStyle name="Unos 2 2 2 2 4 2 3" xfId="28844"/>
    <cellStyle name="Unos 2 2 2 2 4 3" xfId="28845"/>
    <cellStyle name="Unos 2 2 2 2 4 3 2" xfId="28846"/>
    <cellStyle name="Unos 2 2 2 2 4 4" xfId="28847"/>
    <cellStyle name="Unos 2 2 2 2 5" xfId="28848"/>
    <cellStyle name="Unos 2 2 2 2 5 2" xfId="28849"/>
    <cellStyle name="Unos 2 2 2 2 5 2 2" xfId="28850"/>
    <cellStyle name="Unos 2 2 2 2 5 2 2 2" xfId="28851"/>
    <cellStyle name="Unos 2 2 2 2 5 2 3" xfId="28852"/>
    <cellStyle name="Unos 2 2 2 2 5 3" xfId="28853"/>
    <cellStyle name="Unos 2 2 2 2 5 3 2" xfId="28854"/>
    <cellStyle name="Unos 2 2 2 2 5 4" xfId="28855"/>
    <cellStyle name="Unos 2 2 2 2 6" xfId="28856"/>
    <cellStyle name="Unos 2 2 2 2 6 2" xfId="28857"/>
    <cellStyle name="Unos 2 2 2 2 6 2 2" xfId="28858"/>
    <cellStyle name="Unos 2 2 2 2 6 2 2 2" xfId="28859"/>
    <cellStyle name="Unos 2 2 2 2 6 2 3" xfId="28860"/>
    <cellStyle name="Unos 2 2 2 2 6 3" xfId="28861"/>
    <cellStyle name="Unos 2 2 2 2 6 3 2" xfId="28862"/>
    <cellStyle name="Unos 2 2 2 2 6 4" xfId="28863"/>
    <cellStyle name="Unos 2 2 2 2 7" xfId="28864"/>
    <cellStyle name="Unos 2 2 2 2 7 2" xfId="28865"/>
    <cellStyle name="Unos 2 2 2 2 7 2 2" xfId="28866"/>
    <cellStyle name="Unos 2 2 2 2 7 2 2 2" xfId="28867"/>
    <cellStyle name="Unos 2 2 2 2 7 2 3" xfId="28868"/>
    <cellStyle name="Unos 2 2 2 2 7 3" xfId="28869"/>
    <cellStyle name="Unos 2 2 2 2 7 3 2" xfId="28870"/>
    <cellStyle name="Unos 2 2 2 2 7 4" xfId="28871"/>
    <cellStyle name="Unos 2 2 2 2 8" xfId="28872"/>
    <cellStyle name="Unos 2 2 2 2 8 2" xfId="28873"/>
    <cellStyle name="Unos 2 2 2 2 8 2 2" xfId="28874"/>
    <cellStyle name="Unos 2 2 2 2 8 2 2 2" xfId="28875"/>
    <cellStyle name="Unos 2 2 2 2 8 2 3" xfId="28876"/>
    <cellStyle name="Unos 2 2 2 2 8 3" xfId="28877"/>
    <cellStyle name="Unos 2 2 2 2 8 3 2" xfId="28878"/>
    <cellStyle name="Unos 2 2 2 2 8 4" xfId="28879"/>
    <cellStyle name="Unos 2 2 2 2 9" xfId="28880"/>
    <cellStyle name="Unos 2 2 2 2 9 2" xfId="28881"/>
    <cellStyle name="Unos 2 2 2 2 9 2 2" xfId="28882"/>
    <cellStyle name="Unos 2 2 2 2 9 2 2 2" xfId="28883"/>
    <cellStyle name="Unos 2 2 2 2 9 2 3" xfId="28884"/>
    <cellStyle name="Unos 2 2 2 2 9 3" xfId="28885"/>
    <cellStyle name="Unos 2 2 2 2 9 3 2" xfId="28886"/>
    <cellStyle name="Unos 2 2 2 2 9 4" xfId="28887"/>
    <cellStyle name="Unos 2 2 2 20" xfId="28888"/>
    <cellStyle name="Unos 2 2 2 20 2" xfId="28889"/>
    <cellStyle name="Unos 2 2 2 20 2 2" xfId="28890"/>
    <cellStyle name="Unos 2 2 2 20 2 2 2" xfId="28891"/>
    <cellStyle name="Unos 2 2 2 20 2 3" xfId="28892"/>
    <cellStyle name="Unos 2 2 2 20 3" xfId="28893"/>
    <cellStyle name="Unos 2 2 2 20 3 2" xfId="28894"/>
    <cellStyle name="Unos 2 2 2 20 4" xfId="28895"/>
    <cellStyle name="Unos 2 2 2 21" xfId="28896"/>
    <cellStyle name="Unos 2 2 2 21 2" xfId="28897"/>
    <cellStyle name="Unos 2 2 2 21 2 2" xfId="28898"/>
    <cellStyle name="Unos 2 2 2 21 2 2 2" xfId="28899"/>
    <cellStyle name="Unos 2 2 2 21 2 3" xfId="28900"/>
    <cellStyle name="Unos 2 2 2 21 3" xfId="28901"/>
    <cellStyle name="Unos 2 2 2 21 3 2" xfId="28902"/>
    <cellStyle name="Unos 2 2 2 21 4" xfId="28903"/>
    <cellStyle name="Unos 2 2 2 22" xfId="28904"/>
    <cellStyle name="Unos 2 2 2 22 2" xfId="28905"/>
    <cellStyle name="Unos 2 2 2 22 2 2" xfId="28906"/>
    <cellStyle name="Unos 2 2 2 22 2 2 2" xfId="28907"/>
    <cellStyle name="Unos 2 2 2 22 2 3" xfId="28908"/>
    <cellStyle name="Unos 2 2 2 22 3" xfId="28909"/>
    <cellStyle name="Unos 2 2 2 22 3 2" xfId="28910"/>
    <cellStyle name="Unos 2 2 2 22 4" xfId="28911"/>
    <cellStyle name="Unos 2 2 2 23" xfId="28912"/>
    <cellStyle name="Unos 2 2 2 23 2" xfId="28913"/>
    <cellStyle name="Unos 2 2 2 23 2 2" xfId="28914"/>
    <cellStyle name="Unos 2 2 2 23 2 2 2" xfId="28915"/>
    <cellStyle name="Unos 2 2 2 23 2 3" xfId="28916"/>
    <cellStyle name="Unos 2 2 2 23 3" xfId="28917"/>
    <cellStyle name="Unos 2 2 2 23 3 2" xfId="28918"/>
    <cellStyle name="Unos 2 2 2 23 4" xfId="28919"/>
    <cellStyle name="Unos 2 2 2 24" xfId="28920"/>
    <cellStyle name="Unos 2 2 2 24 2" xfId="28921"/>
    <cellStyle name="Unos 2 2 2 24 2 2" xfId="28922"/>
    <cellStyle name="Unos 2 2 2 24 3" xfId="28923"/>
    <cellStyle name="Unos 2 2 2 25" xfId="28924"/>
    <cellStyle name="Unos 2 2 2 25 2" xfId="28925"/>
    <cellStyle name="Unos 2 2 2 26" xfId="28926"/>
    <cellStyle name="Unos 2 2 2 3" xfId="28927"/>
    <cellStyle name="Unos 2 2 2 3 10" xfId="28928"/>
    <cellStyle name="Unos 2 2 2 3 10 2" xfId="28929"/>
    <cellStyle name="Unos 2 2 2 3 10 2 2" xfId="28930"/>
    <cellStyle name="Unos 2 2 2 3 10 2 2 2" xfId="28931"/>
    <cellStyle name="Unos 2 2 2 3 10 2 3" xfId="28932"/>
    <cellStyle name="Unos 2 2 2 3 10 3" xfId="28933"/>
    <cellStyle name="Unos 2 2 2 3 10 3 2" xfId="28934"/>
    <cellStyle name="Unos 2 2 2 3 10 4" xfId="28935"/>
    <cellStyle name="Unos 2 2 2 3 11" xfId="28936"/>
    <cellStyle name="Unos 2 2 2 3 11 2" xfId="28937"/>
    <cellStyle name="Unos 2 2 2 3 11 2 2" xfId="28938"/>
    <cellStyle name="Unos 2 2 2 3 11 3" xfId="28939"/>
    <cellStyle name="Unos 2 2 2 3 12" xfId="28940"/>
    <cellStyle name="Unos 2 2 2 3 12 2" xfId="28941"/>
    <cellStyle name="Unos 2 2 2 3 13" xfId="28942"/>
    <cellStyle name="Unos 2 2 2 3 2" xfId="28943"/>
    <cellStyle name="Unos 2 2 2 3 2 2" xfId="28944"/>
    <cellStyle name="Unos 2 2 2 3 2 2 2" xfId="28945"/>
    <cellStyle name="Unos 2 2 2 3 2 2 2 2" xfId="28946"/>
    <cellStyle name="Unos 2 2 2 3 2 2 3" xfId="28947"/>
    <cellStyle name="Unos 2 2 2 3 2 3" xfId="28948"/>
    <cellStyle name="Unos 2 2 2 3 2 3 2" xfId="28949"/>
    <cellStyle name="Unos 2 2 2 3 2 4" xfId="28950"/>
    <cellStyle name="Unos 2 2 2 3 3" xfId="28951"/>
    <cellStyle name="Unos 2 2 2 3 3 2" xfId="28952"/>
    <cellStyle name="Unos 2 2 2 3 3 2 2" xfId="28953"/>
    <cellStyle name="Unos 2 2 2 3 3 2 2 2" xfId="28954"/>
    <cellStyle name="Unos 2 2 2 3 3 2 3" xfId="28955"/>
    <cellStyle name="Unos 2 2 2 3 3 3" xfId="28956"/>
    <cellStyle name="Unos 2 2 2 3 3 3 2" xfId="28957"/>
    <cellStyle name="Unos 2 2 2 3 3 4" xfId="28958"/>
    <cellStyle name="Unos 2 2 2 3 4" xfId="28959"/>
    <cellStyle name="Unos 2 2 2 3 4 2" xfId="28960"/>
    <cellStyle name="Unos 2 2 2 3 4 2 2" xfId="28961"/>
    <cellStyle name="Unos 2 2 2 3 4 2 2 2" xfId="28962"/>
    <cellStyle name="Unos 2 2 2 3 4 2 3" xfId="28963"/>
    <cellStyle name="Unos 2 2 2 3 4 3" xfId="28964"/>
    <cellStyle name="Unos 2 2 2 3 4 3 2" xfId="28965"/>
    <cellStyle name="Unos 2 2 2 3 4 4" xfId="28966"/>
    <cellStyle name="Unos 2 2 2 3 5" xfId="28967"/>
    <cellStyle name="Unos 2 2 2 3 5 2" xfId="28968"/>
    <cellStyle name="Unos 2 2 2 3 5 2 2" xfId="28969"/>
    <cellStyle name="Unos 2 2 2 3 5 2 2 2" xfId="28970"/>
    <cellStyle name="Unos 2 2 2 3 5 2 3" xfId="28971"/>
    <cellStyle name="Unos 2 2 2 3 5 3" xfId="28972"/>
    <cellStyle name="Unos 2 2 2 3 5 3 2" xfId="28973"/>
    <cellStyle name="Unos 2 2 2 3 5 4" xfId="28974"/>
    <cellStyle name="Unos 2 2 2 3 6" xfId="28975"/>
    <cellStyle name="Unos 2 2 2 3 6 2" xfId="28976"/>
    <cellStyle name="Unos 2 2 2 3 6 2 2" xfId="28977"/>
    <cellStyle name="Unos 2 2 2 3 6 2 2 2" xfId="28978"/>
    <cellStyle name="Unos 2 2 2 3 6 2 3" xfId="28979"/>
    <cellStyle name="Unos 2 2 2 3 6 3" xfId="28980"/>
    <cellStyle name="Unos 2 2 2 3 6 3 2" xfId="28981"/>
    <cellStyle name="Unos 2 2 2 3 6 4" xfId="28982"/>
    <cellStyle name="Unos 2 2 2 3 7" xfId="28983"/>
    <cellStyle name="Unos 2 2 2 3 7 2" xfId="28984"/>
    <cellStyle name="Unos 2 2 2 3 7 2 2" xfId="28985"/>
    <cellStyle name="Unos 2 2 2 3 7 2 2 2" xfId="28986"/>
    <cellStyle name="Unos 2 2 2 3 7 2 3" xfId="28987"/>
    <cellStyle name="Unos 2 2 2 3 7 3" xfId="28988"/>
    <cellStyle name="Unos 2 2 2 3 7 3 2" xfId="28989"/>
    <cellStyle name="Unos 2 2 2 3 7 4" xfId="28990"/>
    <cellStyle name="Unos 2 2 2 3 8" xfId="28991"/>
    <cellStyle name="Unos 2 2 2 3 8 2" xfId="28992"/>
    <cellStyle name="Unos 2 2 2 3 8 2 2" xfId="28993"/>
    <cellStyle name="Unos 2 2 2 3 8 2 2 2" xfId="28994"/>
    <cellStyle name="Unos 2 2 2 3 8 2 3" xfId="28995"/>
    <cellStyle name="Unos 2 2 2 3 8 3" xfId="28996"/>
    <cellStyle name="Unos 2 2 2 3 8 3 2" xfId="28997"/>
    <cellStyle name="Unos 2 2 2 3 8 4" xfId="28998"/>
    <cellStyle name="Unos 2 2 2 3 9" xfId="28999"/>
    <cellStyle name="Unos 2 2 2 3 9 2" xfId="29000"/>
    <cellStyle name="Unos 2 2 2 3 9 2 2" xfId="29001"/>
    <cellStyle name="Unos 2 2 2 3 9 2 2 2" xfId="29002"/>
    <cellStyle name="Unos 2 2 2 3 9 2 3" xfId="29003"/>
    <cellStyle name="Unos 2 2 2 3 9 3" xfId="29004"/>
    <cellStyle name="Unos 2 2 2 3 9 3 2" xfId="29005"/>
    <cellStyle name="Unos 2 2 2 3 9 4" xfId="29006"/>
    <cellStyle name="Unos 2 2 2 4" xfId="29007"/>
    <cellStyle name="Unos 2 2 2 4 10" xfId="29008"/>
    <cellStyle name="Unos 2 2 2 4 10 2" xfId="29009"/>
    <cellStyle name="Unos 2 2 2 4 10 2 2" xfId="29010"/>
    <cellStyle name="Unos 2 2 2 4 10 2 2 2" xfId="29011"/>
    <cellStyle name="Unos 2 2 2 4 10 2 3" xfId="29012"/>
    <cellStyle name="Unos 2 2 2 4 10 3" xfId="29013"/>
    <cellStyle name="Unos 2 2 2 4 10 3 2" xfId="29014"/>
    <cellStyle name="Unos 2 2 2 4 10 4" xfId="29015"/>
    <cellStyle name="Unos 2 2 2 4 11" xfId="29016"/>
    <cellStyle name="Unos 2 2 2 4 11 2" xfId="29017"/>
    <cellStyle name="Unos 2 2 2 4 11 2 2" xfId="29018"/>
    <cellStyle name="Unos 2 2 2 4 11 3" xfId="29019"/>
    <cellStyle name="Unos 2 2 2 4 12" xfId="29020"/>
    <cellStyle name="Unos 2 2 2 4 12 2" xfId="29021"/>
    <cellStyle name="Unos 2 2 2 4 13" xfId="29022"/>
    <cellStyle name="Unos 2 2 2 4 2" xfId="29023"/>
    <cellStyle name="Unos 2 2 2 4 2 2" xfId="29024"/>
    <cellStyle name="Unos 2 2 2 4 2 2 2" xfId="29025"/>
    <cellStyle name="Unos 2 2 2 4 2 2 2 2" xfId="29026"/>
    <cellStyle name="Unos 2 2 2 4 2 2 3" xfId="29027"/>
    <cellStyle name="Unos 2 2 2 4 2 3" xfId="29028"/>
    <cellStyle name="Unos 2 2 2 4 2 3 2" xfId="29029"/>
    <cellStyle name="Unos 2 2 2 4 2 4" xfId="29030"/>
    <cellStyle name="Unos 2 2 2 4 3" xfId="29031"/>
    <cellStyle name="Unos 2 2 2 4 3 2" xfId="29032"/>
    <cellStyle name="Unos 2 2 2 4 3 2 2" xfId="29033"/>
    <cellStyle name="Unos 2 2 2 4 3 2 2 2" xfId="29034"/>
    <cellStyle name="Unos 2 2 2 4 3 2 3" xfId="29035"/>
    <cellStyle name="Unos 2 2 2 4 3 3" xfId="29036"/>
    <cellStyle name="Unos 2 2 2 4 3 3 2" xfId="29037"/>
    <cellStyle name="Unos 2 2 2 4 3 4" xfId="29038"/>
    <cellStyle name="Unos 2 2 2 4 4" xfId="29039"/>
    <cellStyle name="Unos 2 2 2 4 4 2" xfId="29040"/>
    <cellStyle name="Unos 2 2 2 4 4 2 2" xfId="29041"/>
    <cellStyle name="Unos 2 2 2 4 4 2 2 2" xfId="29042"/>
    <cellStyle name="Unos 2 2 2 4 4 2 3" xfId="29043"/>
    <cellStyle name="Unos 2 2 2 4 4 3" xfId="29044"/>
    <cellStyle name="Unos 2 2 2 4 4 3 2" xfId="29045"/>
    <cellStyle name="Unos 2 2 2 4 4 4" xfId="29046"/>
    <cellStyle name="Unos 2 2 2 4 5" xfId="29047"/>
    <cellStyle name="Unos 2 2 2 4 5 2" xfId="29048"/>
    <cellStyle name="Unos 2 2 2 4 5 2 2" xfId="29049"/>
    <cellStyle name="Unos 2 2 2 4 5 2 2 2" xfId="29050"/>
    <cellStyle name="Unos 2 2 2 4 5 2 3" xfId="29051"/>
    <cellStyle name="Unos 2 2 2 4 5 3" xfId="29052"/>
    <cellStyle name="Unos 2 2 2 4 5 3 2" xfId="29053"/>
    <cellStyle name="Unos 2 2 2 4 5 4" xfId="29054"/>
    <cellStyle name="Unos 2 2 2 4 6" xfId="29055"/>
    <cellStyle name="Unos 2 2 2 4 6 2" xfId="29056"/>
    <cellStyle name="Unos 2 2 2 4 6 2 2" xfId="29057"/>
    <cellStyle name="Unos 2 2 2 4 6 2 2 2" xfId="29058"/>
    <cellStyle name="Unos 2 2 2 4 6 2 3" xfId="29059"/>
    <cellStyle name="Unos 2 2 2 4 6 3" xfId="29060"/>
    <cellStyle name="Unos 2 2 2 4 6 3 2" xfId="29061"/>
    <cellStyle name="Unos 2 2 2 4 6 4" xfId="29062"/>
    <cellStyle name="Unos 2 2 2 4 7" xfId="29063"/>
    <cellStyle name="Unos 2 2 2 4 7 2" xfId="29064"/>
    <cellStyle name="Unos 2 2 2 4 7 2 2" xfId="29065"/>
    <cellStyle name="Unos 2 2 2 4 7 2 2 2" xfId="29066"/>
    <cellStyle name="Unos 2 2 2 4 7 2 3" xfId="29067"/>
    <cellStyle name="Unos 2 2 2 4 7 3" xfId="29068"/>
    <cellStyle name="Unos 2 2 2 4 7 3 2" xfId="29069"/>
    <cellStyle name="Unos 2 2 2 4 7 4" xfId="29070"/>
    <cellStyle name="Unos 2 2 2 4 8" xfId="29071"/>
    <cellStyle name="Unos 2 2 2 4 8 2" xfId="29072"/>
    <cellStyle name="Unos 2 2 2 4 8 2 2" xfId="29073"/>
    <cellStyle name="Unos 2 2 2 4 8 2 2 2" xfId="29074"/>
    <cellStyle name="Unos 2 2 2 4 8 2 3" xfId="29075"/>
    <cellStyle name="Unos 2 2 2 4 8 3" xfId="29076"/>
    <cellStyle name="Unos 2 2 2 4 8 3 2" xfId="29077"/>
    <cellStyle name="Unos 2 2 2 4 8 4" xfId="29078"/>
    <cellStyle name="Unos 2 2 2 4 9" xfId="29079"/>
    <cellStyle name="Unos 2 2 2 4 9 2" xfId="29080"/>
    <cellStyle name="Unos 2 2 2 4 9 2 2" xfId="29081"/>
    <cellStyle name="Unos 2 2 2 4 9 2 2 2" xfId="29082"/>
    <cellStyle name="Unos 2 2 2 4 9 2 3" xfId="29083"/>
    <cellStyle name="Unos 2 2 2 4 9 3" xfId="29084"/>
    <cellStyle name="Unos 2 2 2 4 9 3 2" xfId="29085"/>
    <cellStyle name="Unos 2 2 2 4 9 4" xfId="29086"/>
    <cellStyle name="Unos 2 2 2 5" xfId="29087"/>
    <cellStyle name="Unos 2 2 2 5 10" xfId="29088"/>
    <cellStyle name="Unos 2 2 2 5 10 2" xfId="29089"/>
    <cellStyle name="Unos 2 2 2 5 10 2 2" xfId="29090"/>
    <cellStyle name="Unos 2 2 2 5 10 2 2 2" xfId="29091"/>
    <cellStyle name="Unos 2 2 2 5 10 2 3" xfId="29092"/>
    <cellStyle name="Unos 2 2 2 5 10 3" xfId="29093"/>
    <cellStyle name="Unos 2 2 2 5 10 3 2" xfId="29094"/>
    <cellStyle name="Unos 2 2 2 5 10 4" xfId="29095"/>
    <cellStyle name="Unos 2 2 2 5 11" xfId="29096"/>
    <cellStyle name="Unos 2 2 2 5 11 2" xfId="29097"/>
    <cellStyle name="Unos 2 2 2 5 11 2 2" xfId="29098"/>
    <cellStyle name="Unos 2 2 2 5 11 3" xfId="29099"/>
    <cellStyle name="Unos 2 2 2 5 12" xfId="29100"/>
    <cellStyle name="Unos 2 2 2 5 12 2" xfId="29101"/>
    <cellStyle name="Unos 2 2 2 5 13" xfId="29102"/>
    <cellStyle name="Unos 2 2 2 5 2" xfId="29103"/>
    <cellStyle name="Unos 2 2 2 5 2 2" xfId="29104"/>
    <cellStyle name="Unos 2 2 2 5 2 2 2" xfId="29105"/>
    <cellStyle name="Unos 2 2 2 5 2 2 2 2" xfId="29106"/>
    <cellStyle name="Unos 2 2 2 5 2 2 3" xfId="29107"/>
    <cellStyle name="Unos 2 2 2 5 2 3" xfId="29108"/>
    <cellStyle name="Unos 2 2 2 5 2 3 2" xfId="29109"/>
    <cellStyle name="Unos 2 2 2 5 2 4" xfId="29110"/>
    <cellStyle name="Unos 2 2 2 5 3" xfId="29111"/>
    <cellStyle name="Unos 2 2 2 5 3 2" xfId="29112"/>
    <cellStyle name="Unos 2 2 2 5 3 2 2" xfId="29113"/>
    <cellStyle name="Unos 2 2 2 5 3 2 2 2" xfId="29114"/>
    <cellStyle name="Unos 2 2 2 5 3 2 3" xfId="29115"/>
    <cellStyle name="Unos 2 2 2 5 3 3" xfId="29116"/>
    <cellStyle name="Unos 2 2 2 5 3 3 2" xfId="29117"/>
    <cellStyle name="Unos 2 2 2 5 3 4" xfId="29118"/>
    <cellStyle name="Unos 2 2 2 5 4" xfId="29119"/>
    <cellStyle name="Unos 2 2 2 5 4 2" xfId="29120"/>
    <cellStyle name="Unos 2 2 2 5 4 2 2" xfId="29121"/>
    <cellStyle name="Unos 2 2 2 5 4 2 2 2" xfId="29122"/>
    <cellStyle name="Unos 2 2 2 5 4 2 3" xfId="29123"/>
    <cellStyle name="Unos 2 2 2 5 4 3" xfId="29124"/>
    <cellStyle name="Unos 2 2 2 5 4 3 2" xfId="29125"/>
    <cellStyle name="Unos 2 2 2 5 4 4" xfId="29126"/>
    <cellStyle name="Unos 2 2 2 5 5" xfId="29127"/>
    <cellStyle name="Unos 2 2 2 5 5 2" xfId="29128"/>
    <cellStyle name="Unos 2 2 2 5 5 2 2" xfId="29129"/>
    <cellStyle name="Unos 2 2 2 5 5 2 2 2" xfId="29130"/>
    <cellStyle name="Unos 2 2 2 5 5 2 3" xfId="29131"/>
    <cellStyle name="Unos 2 2 2 5 5 3" xfId="29132"/>
    <cellStyle name="Unos 2 2 2 5 5 3 2" xfId="29133"/>
    <cellStyle name="Unos 2 2 2 5 5 4" xfId="29134"/>
    <cellStyle name="Unos 2 2 2 5 6" xfId="29135"/>
    <cellStyle name="Unos 2 2 2 5 6 2" xfId="29136"/>
    <cellStyle name="Unos 2 2 2 5 6 2 2" xfId="29137"/>
    <cellStyle name="Unos 2 2 2 5 6 2 2 2" xfId="29138"/>
    <cellStyle name="Unos 2 2 2 5 6 2 3" xfId="29139"/>
    <cellStyle name="Unos 2 2 2 5 6 3" xfId="29140"/>
    <cellStyle name="Unos 2 2 2 5 6 3 2" xfId="29141"/>
    <cellStyle name="Unos 2 2 2 5 6 4" xfId="29142"/>
    <cellStyle name="Unos 2 2 2 5 7" xfId="29143"/>
    <cellStyle name="Unos 2 2 2 5 7 2" xfId="29144"/>
    <cellStyle name="Unos 2 2 2 5 7 2 2" xfId="29145"/>
    <cellStyle name="Unos 2 2 2 5 7 2 2 2" xfId="29146"/>
    <cellStyle name="Unos 2 2 2 5 7 2 3" xfId="29147"/>
    <cellStyle name="Unos 2 2 2 5 7 3" xfId="29148"/>
    <cellStyle name="Unos 2 2 2 5 7 3 2" xfId="29149"/>
    <cellStyle name="Unos 2 2 2 5 7 4" xfId="29150"/>
    <cellStyle name="Unos 2 2 2 5 8" xfId="29151"/>
    <cellStyle name="Unos 2 2 2 5 8 2" xfId="29152"/>
    <cellStyle name="Unos 2 2 2 5 8 2 2" xfId="29153"/>
    <cellStyle name="Unos 2 2 2 5 8 2 2 2" xfId="29154"/>
    <cellStyle name="Unos 2 2 2 5 8 2 3" xfId="29155"/>
    <cellStyle name="Unos 2 2 2 5 8 3" xfId="29156"/>
    <cellStyle name="Unos 2 2 2 5 8 3 2" xfId="29157"/>
    <cellStyle name="Unos 2 2 2 5 8 4" xfId="29158"/>
    <cellStyle name="Unos 2 2 2 5 9" xfId="29159"/>
    <cellStyle name="Unos 2 2 2 5 9 2" xfId="29160"/>
    <cellStyle name="Unos 2 2 2 5 9 2 2" xfId="29161"/>
    <cellStyle name="Unos 2 2 2 5 9 2 2 2" xfId="29162"/>
    <cellStyle name="Unos 2 2 2 5 9 2 3" xfId="29163"/>
    <cellStyle name="Unos 2 2 2 5 9 3" xfId="29164"/>
    <cellStyle name="Unos 2 2 2 5 9 3 2" xfId="29165"/>
    <cellStyle name="Unos 2 2 2 5 9 4" xfId="29166"/>
    <cellStyle name="Unos 2 2 2 6" xfId="29167"/>
    <cellStyle name="Unos 2 2 2 6 10" xfId="29168"/>
    <cellStyle name="Unos 2 2 2 6 10 2" xfId="29169"/>
    <cellStyle name="Unos 2 2 2 6 10 2 2" xfId="29170"/>
    <cellStyle name="Unos 2 2 2 6 10 2 2 2" xfId="29171"/>
    <cellStyle name="Unos 2 2 2 6 10 2 3" xfId="29172"/>
    <cellStyle name="Unos 2 2 2 6 10 3" xfId="29173"/>
    <cellStyle name="Unos 2 2 2 6 10 3 2" xfId="29174"/>
    <cellStyle name="Unos 2 2 2 6 10 4" xfId="29175"/>
    <cellStyle name="Unos 2 2 2 6 11" xfId="29176"/>
    <cellStyle name="Unos 2 2 2 6 11 2" xfId="29177"/>
    <cellStyle name="Unos 2 2 2 6 11 2 2" xfId="29178"/>
    <cellStyle name="Unos 2 2 2 6 11 3" xfId="29179"/>
    <cellStyle name="Unos 2 2 2 6 12" xfId="29180"/>
    <cellStyle name="Unos 2 2 2 6 12 2" xfId="29181"/>
    <cellStyle name="Unos 2 2 2 6 13" xfId="29182"/>
    <cellStyle name="Unos 2 2 2 6 2" xfId="29183"/>
    <cellStyle name="Unos 2 2 2 6 2 2" xfId="29184"/>
    <cellStyle name="Unos 2 2 2 6 2 2 2" xfId="29185"/>
    <cellStyle name="Unos 2 2 2 6 2 2 2 2" xfId="29186"/>
    <cellStyle name="Unos 2 2 2 6 2 2 3" xfId="29187"/>
    <cellStyle name="Unos 2 2 2 6 2 3" xfId="29188"/>
    <cellStyle name="Unos 2 2 2 6 2 3 2" xfId="29189"/>
    <cellStyle name="Unos 2 2 2 6 2 4" xfId="29190"/>
    <cellStyle name="Unos 2 2 2 6 3" xfId="29191"/>
    <cellStyle name="Unos 2 2 2 6 3 2" xfId="29192"/>
    <cellStyle name="Unos 2 2 2 6 3 2 2" xfId="29193"/>
    <cellStyle name="Unos 2 2 2 6 3 2 2 2" xfId="29194"/>
    <cellStyle name="Unos 2 2 2 6 3 2 3" xfId="29195"/>
    <cellStyle name="Unos 2 2 2 6 3 3" xfId="29196"/>
    <cellStyle name="Unos 2 2 2 6 3 3 2" xfId="29197"/>
    <cellStyle name="Unos 2 2 2 6 3 4" xfId="29198"/>
    <cellStyle name="Unos 2 2 2 6 4" xfId="29199"/>
    <cellStyle name="Unos 2 2 2 6 4 2" xfId="29200"/>
    <cellStyle name="Unos 2 2 2 6 4 2 2" xfId="29201"/>
    <cellStyle name="Unos 2 2 2 6 4 2 2 2" xfId="29202"/>
    <cellStyle name="Unos 2 2 2 6 4 2 3" xfId="29203"/>
    <cellStyle name="Unos 2 2 2 6 4 3" xfId="29204"/>
    <cellStyle name="Unos 2 2 2 6 4 3 2" xfId="29205"/>
    <cellStyle name="Unos 2 2 2 6 4 4" xfId="29206"/>
    <cellStyle name="Unos 2 2 2 6 5" xfId="29207"/>
    <cellStyle name="Unos 2 2 2 6 5 2" xfId="29208"/>
    <cellStyle name="Unos 2 2 2 6 5 2 2" xfId="29209"/>
    <cellStyle name="Unos 2 2 2 6 5 2 2 2" xfId="29210"/>
    <cellStyle name="Unos 2 2 2 6 5 2 3" xfId="29211"/>
    <cellStyle name="Unos 2 2 2 6 5 3" xfId="29212"/>
    <cellStyle name="Unos 2 2 2 6 5 3 2" xfId="29213"/>
    <cellStyle name="Unos 2 2 2 6 5 4" xfId="29214"/>
    <cellStyle name="Unos 2 2 2 6 6" xfId="29215"/>
    <cellStyle name="Unos 2 2 2 6 6 2" xfId="29216"/>
    <cellStyle name="Unos 2 2 2 6 6 2 2" xfId="29217"/>
    <cellStyle name="Unos 2 2 2 6 6 2 2 2" xfId="29218"/>
    <cellStyle name="Unos 2 2 2 6 6 2 3" xfId="29219"/>
    <cellStyle name="Unos 2 2 2 6 6 3" xfId="29220"/>
    <cellStyle name="Unos 2 2 2 6 6 3 2" xfId="29221"/>
    <cellStyle name="Unos 2 2 2 6 6 4" xfId="29222"/>
    <cellStyle name="Unos 2 2 2 6 7" xfId="29223"/>
    <cellStyle name="Unos 2 2 2 6 7 2" xfId="29224"/>
    <cellStyle name="Unos 2 2 2 6 7 2 2" xfId="29225"/>
    <cellStyle name="Unos 2 2 2 6 7 2 2 2" xfId="29226"/>
    <cellStyle name="Unos 2 2 2 6 7 2 3" xfId="29227"/>
    <cellStyle name="Unos 2 2 2 6 7 3" xfId="29228"/>
    <cellStyle name="Unos 2 2 2 6 7 3 2" xfId="29229"/>
    <cellStyle name="Unos 2 2 2 6 7 4" xfId="29230"/>
    <cellStyle name="Unos 2 2 2 6 8" xfId="29231"/>
    <cellStyle name="Unos 2 2 2 6 8 2" xfId="29232"/>
    <cellStyle name="Unos 2 2 2 6 8 2 2" xfId="29233"/>
    <cellStyle name="Unos 2 2 2 6 8 2 2 2" xfId="29234"/>
    <cellStyle name="Unos 2 2 2 6 8 2 3" xfId="29235"/>
    <cellStyle name="Unos 2 2 2 6 8 3" xfId="29236"/>
    <cellStyle name="Unos 2 2 2 6 8 3 2" xfId="29237"/>
    <cellStyle name="Unos 2 2 2 6 8 4" xfId="29238"/>
    <cellStyle name="Unos 2 2 2 6 9" xfId="29239"/>
    <cellStyle name="Unos 2 2 2 6 9 2" xfId="29240"/>
    <cellStyle name="Unos 2 2 2 6 9 2 2" xfId="29241"/>
    <cellStyle name="Unos 2 2 2 6 9 2 2 2" xfId="29242"/>
    <cellStyle name="Unos 2 2 2 6 9 2 3" xfId="29243"/>
    <cellStyle name="Unos 2 2 2 6 9 3" xfId="29244"/>
    <cellStyle name="Unos 2 2 2 6 9 3 2" xfId="29245"/>
    <cellStyle name="Unos 2 2 2 6 9 4" xfId="29246"/>
    <cellStyle name="Unos 2 2 2 7" xfId="29247"/>
    <cellStyle name="Unos 2 2 2 7 10" xfId="29248"/>
    <cellStyle name="Unos 2 2 2 7 10 2" xfId="29249"/>
    <cellStyle name="Unos 2 2 2 7 10 2 2" xfId="29250"/>
    <cellStyle name="Unos 2 2 2 7 10 2 2 2" xfId="29251"/>
    <cellStyle name="Unos 2 2 2 7 10 2 3" xfId="29252"/>
    <cellStyle name="Unos 2 2 2 7 10 3" xfId="29253"/>
    <cellStyle name="Unos 2 2 2 7 10 3 2" xfId="29254"/>
    <cellStyle name="Unos 2 2 2 7 10 4" xfId="29255"/>
    <cellStyle name="Unos 2 2 2 7 11" xfId="29256"/>
    <cellStyle name="Unos 2 2 2 7 11 2" xfId="29257"/>
    <cellStyle name="Unos 2 2 2 7 11 2 2" xfId="29258"/>
    <cellStyle name="Unos 2 2 2 7 11 3" xfId="29259"/>
    <cellStyle name="Unos 2 2 2 7 12" xfId="29260"/>
    <cellStyle name="Unos 2 2 2 7 12 2" xfId="29261"/>
    <cellStyle name="Unos 2 2 2 7 13" xfId="29262"/>
    <cellStyle name="Unos 2 2 2 7 2" xfId="29263"/>
    <cellStyle name="Unos 2 2 2 7 2 2" xfId="29264"/>
    <cellStyle name="Unos 2 2 2 7 2 2 2" xfId="29265"/>
    <cellStyle name="Unos 2 2 2 7 2 2 2 2" xfId="29266"/>
    <cellStyle name="Unos 2 2 2 7 2 2 3" xfId="29267"/>
    <cellStyle name="Unos 2 2 2 7 2 3" xfId="29268"/>
    <cellStyle name="Unos 2 2 2 7 2 3 2" xfId="29269"/>
    <cellStyle name="Unos 2 2 2 7 2 4" xfId="29270"/>
    <cellStyle name="Unos 2 2 2 7 3" xfId="29271"/>
    <cellStyle name="Unos 2 2 2 7 3 2" xfId="29272"/>
    <cellStyle name="Unos 2 2 2 7 3 2 2" xfId="29273"/>
    <cellStyle name="Unos 2 2 2 7 3 2 2 2" xfId="29274"/>
    <cellStyle name="Unos 2 2 2 7 3 2 3" xfId="29275"/>
    <cellStyle name="Unos 2 2 2 7 3 3" xfId="29276"/>
    <cellStyle name="Unos 2 2 2 7 3 3 2" xfId="29277"/>
    <cellStyle name="Unos 2 2 2 7 3 4" xfId="29278"/>
    <cellStyle name="Unos 2 2 2 7 4" xfId="29279"/>
    <cellStyle name="Unos 2 2 2 7 4 2" xfId="29280"/>
    <cellStyle name="Unos 2 2 2 7 4 2 2" xfId="29281"/>
    <cellStyle name="Unos 2 2 2 7 4 2 2 2" xfId="29282"/>
    <cellStyle name="Unos 2 2 2 7 4 2 3" xfId="29283"/>
    <cellStyle name="Unos 2 2 2 7 4 3" xfId="29284"/>
    <cellStyle name="Unos 2 2 2 7 4 3 2" xfId="29285"/>
    <cellStyle name="Unos 2 2 2 7 4 4" xfId="29286"/>
    <cellStyle name="Unos 2 2 2 7 5" xfId="29287"/>
    <cellStyle name="Unos 2 2 2 7 5 2" xfId="29288"/>
    <cellStyle name="Unos 2 2 2 7 5 2 2" xfId="29289"/>
    <cellStyle name="Unos 2 2 2 7 5 2 2 2" xfId="29290"/>
    <cellStyle name="Unos 2 2 2 7 5 2 3" xfId="29291"/>
    <cellStyle name="Unos 2 2 2 7 5 3" xfId="29292"/>
    <cellStyle name="Unos 2 2 2 7 5 3 2" xfId="29293"/>
    <cellStyle name="Unos 2 2 2 7 5 4" xfId="29294"/>
    <cellStyle name="Unos 2 2 2 7 6" xfId="29295"/>
    <cellStyle name="Unos 2 2 2 7 6 2" xfId="29296"/>
    <cellStyle name="Unos 2 2 2 7 6 2 2" xfId="29297"/>
    <cellStyle name="Unos 2 2 2 7 6 2 2 2" xfId="29298"/>
    <cellStyle name="Unos 2 2 2 7 6 2 3" xfId="29299"/>
    <cellStyle name="Unos 2 2 2 7 6 3" xfId="29300"/>
    <cellStyle name="Unos 2 2 2 7 6 3 2" xfId="29301"/>
    <cellStyle name="Unos 2 2 2 7 6 4" xfId="29302"/>
    <cellStyle name="Unos 2 2 2 7 7" xfId="29303"/>
    <cellStyle name="Unos 2 2 2 7 7 2" xfId="29304"/>
    <cellStyle name="Unos 2 2 2 7 7 2 2" xfId="29305"/>
    <cellStyle name="Unos 2 2 2 7 7 2 2 2" xfId="29306"/>
    <cellStyle name="Unos 2 2 2 7 7 2 3" xfId="29307"/>
    <cellStyle name="Unos 2 2 2 7 7 3" xfId="29308"/>
    <cellStyle name="Unos 2 2 2 7 7 3 2" xfId="29309"/>
    <cellStyle name="Unos 2 2 2 7 7 4" xfId="29310"/>
    <cellStyle name="Unos 2 2 2 7 8" xfId="29311"/>
    <cellStyle name="Unos 2 2 2 7 8 2" xfId="29312"/>
    <cellStyle name="Unos 2 2 2 7 8 2 2" xfId="29313"/>
    <cellStyle name="Unos 2 2 2 7 8 2 2 2" xfId="29314"/>
    <cellStyle name="Unos 2 2 2 7 8 2 3" xfId="29315"/>
    <cellStyle name="Unos 2 2 2 7 8 3" xfId="29316"/>
    <cellStyle name="Unos 2 2 2 7 8 3 2" xfId="29317"/>
    <cellStyle name="Unos 2 2 2 7 8 4" xfId="29318"/>
    <cellStyle name="Unos 2 2 2 7 9" xfId="29319"/>
    <cellStyle name="Unos 2 2 2 7 9 2" xfId="29320"/>
    <cellStyle name="Unos 2 2 2 7 9 2 2" xfId="29321"/>
    <cellStyle name="Unos 2 2 2 7 9 2 2 2" xfId="29322"/>
    <cellStyle name="Unos 2 2 2 7 9 2 3" xfId="29323"/>
    <cellStyle name="Unos 2 2 2 7 9 3" xfId="29324"/>
    <cellStyle name="Unos 2 2 2 7 9 3 2" xfId="29325"/>
    <cellStyle name="Unos 2 2 2 7 9 4" xfId="29326"/>
    <cellStyle name="Unos 2 2 2 8" xfId="29327"/>
    <cellStyle name="Unos 2 2 2 8 10" xfId="29328"/>
    <cellStyle name="Unos 2 2 2 8 10 2" xfId="29329"/>
    <cellStyle name="Unos 2 2 2 8 10 2 2" xfId="29330"/>
    <cellStyle name="Unos 2 2 2 8 10 2 2 2" xfId="29331"/>
    <cellStyle name="Unos 2 2 2 8 10 2 3" xfId="29332"/>
    <cellStyle name="Unos 2 2 2 8 10 3" xfId="29333"/>
    <cellStyle name="Unos 2 2 2 8 10 3 2" xfId="29334"/>
    <cellStyle name="Unos 2 2 2 8 10 4" xfId="29335"/>
    <cellStyle name="Unos 2 2 2 8 11" xfId="29336"/>
    <cellStyle name="Unos 2 2 2 8 11 2" xfId="29337"/>
    <cellStyle name="Unos 2 2 2 8 11 2 2" xfId="29338"/>
    <cellStyle name="Unos 2 2 2 8 11 3" xfId="29339"/>
    <cellStyle name="Unos 2 2 2 8 12" xfId="29340"/>
    <cellStyle name="Unos 2 2 2 8 12 2" xfId="29341"/>
    <cellStyle name="Unos 2 2 2 8 13" xfId="29342"/>
    <cellStyle name="Unos 2 2 2 8 2" xfId="29343"/>
    <cellStyle name="Unos 2 2 2 8 2 2" xfId="29344"/>
    <cellStyle name="Unos 2 2 2 8 2 2 2" xfId="29345"/>
    <cellStyle name="Unos 2 2 2 8 2 2 2 2" xfId="29346"/>
    <cellStyle name="Unos 2 2 2 8 2 2 3" xfId="29347"/>
    <cellStyle name="Unos 2 2 2 8 2 3" xfId="29348"/>
    <cellStyle name="Unos 2 2 2 8 2 3 2" xfId="29349"/>
    <cellStyle name="Unos 2 2 2 8 2 4" xfId="29350"/>
    <cellStyle name="Unos 2 2 2 8 3" xfId="29351"/>
    <cellStyle name="Unos 2 2 2 8 3 2" xfId="29352"/>
    <cellStyle name="Unos 2 2 2 8 3 2 2" xfId="29353"/>
    <cellStyle name="Unos 2 2 2 8 3 2 2 2" xfId="29354"/>
    <cellStyle name="Unos 2 2 2 8 3 2 3" xfId="29355"/>
    <cellStyle name="Unos 2 2 2 8 3 3" xfId="29356"/>
    <cellStyle name="Unos 2 2 2 8 3 3 2" xfId="29357"/>
    <cellStyle name="Unos 2 2 2 8 3 4" xfId="29358"/>
    <cellStyle name="Unos 2 2 2 8 4" xfId="29359"/>
    <cellStyle name="Unos 2 2 2 8 4 2" xfId="29360"/>
    <cellStyle name="Unos 2 2 2 8 4 2 2" xfId="29361"/>
    <cellStyle name="Unos 2 2 2 8 4 2 2 2" xfId="29362"/>
    <cellStyle name="Unos 2 2 2 8 4 2 3" xfId="29363"/>
    <cellStyle name="Unos 2 2 2 8 4 3" xfId="29364"/>
    <cellStyle name="Unos 2 2 2 8 4 3 2" xfId="29365"/>
    <cellStyle name="Unos 2 2 2 8 4 4" xfId="29366"/>
    <cellStyle name="Unos 2 2 2 8 5" xfId="29367"/>
    <cellStyle name="Unos 2 2 2 8 5 2" xfId="29368"/>
    <cellStyle name="Unos 2 2 2 8 5 2 2" xfId="29369"/>
    <cellStyle name="Unos 2 2 2 8 5 2 2 2" xfId="29370"/>
    <cellStyle name="Unos 2 2 2 8 5 2 3" xfId="29371"/>
    <cellStyle name="Unos 2 2 2 8 5 3" xfId="29372"/>
    <cellStyle name="Unos 2 2 2 8 5 3 2" xfId="29373"/>
    <cellStyle name="Unos 2 2 2 8 5 4" xfId="29374"/>
    <cellStyle name="Unos 2 2 2 8 6" xfId="29375"/>
    <cellStyle name="Unos 2 2 2 8 6 2" xfId="29376"/>
    <cellStyle name="Unos 2 2 2 8 6 2 2" xfId="29377"/>
    <cellStyle name="Unos 2 2 2 8 6 2 2 2" xfId="29378"/>
    <cellStyle name="Unos 2 2 2 8 6 2 3" xfId="29379"/>
    <cellStyle name="Unos 2 2 2 8 6 3" xfId="29380"/>
    <cellStyle name="Unos 2 2 2 8 6 3 2" xfId="29381"/>
    <cellStyle name="Unos 2 2 2 8 6 4" xfId="29382"/>
    <cellStyle name="Unos 2 2 2 8 7" xfId="29383"/>
    <cellStyle name="Unos 2 2 2 8 7 2" xfId="29384"/>
    <cellStyle name="Unos 2 2 2 8 7 2 2" xfId="29385"/>
    <cellStyle name="Unos 2 2 2 8 7 2 2 2" xfId="29386"/>
    <cellStyle name="Unos 2 2 2 8 7 2 3" xfId="29387"/>
    <cellStyle name="Unos 2 2 2 8 7 3" xfId="29388"/>
    <cellStyle name="Unos 2 2 2 8 7 3 2" xfId="29389"/>
    <cellStyle name="Unos 2 2 2 8 7 4" xfId="29390"/>
    <cellStyle name="Unos 2 2 2 8 8" xfId="29391"/>
    <cellStyle name="Unos 2 2 2 8 8 2" xfId="29392"/>
    <cellStyle name="Unos 2 2 2 8 8 2 2" xfId="29393"/>
    <cellStyle name="Unos 2 2 2 8 8 2 2 2" xfId="29394"/>
    <cellStyle name="Unos 2 2 2 8 8 2 3" xfId="29395"/>
    <cellStyle name="Unos 2 2 2 8 8 3" xfId="29396"/>
    <cellStyle name="Unos 2 2 2 8 8 3 2" xfId="29397"/>
    <cellStyle name="Unos 2 2 2 8 8 4" xfId="29398"/>
    <cellStyle name="Unos 2 2 2 8 9" xfId="29399"/>
    <cellStyle name="Unos 2 2 2 8 9 2" xfId="29400"/>
    <cellStyle name="Unos 2 2 2 8 9 2 2" xfId="29401"/>
    <cellStyle name="Unos 2 2 2 8 9 2 2 2" xfId="29402"/>
    <cellStyle name="Unos 2 2 2 8 9 2 3" xfId="29403"/>
    <cellStyle name="Unos 2 2 2 8 9 3" xfId="29404"/>
    <cellStyle name="Unos 2 2 2 8 9 3 2" xfId="29405"/>
    <cellStyle name="Unos 2 2 2 8 9 4" xfId="29406"/>
    <cellStyle name="Unos 2 2 2 9" xfId="29407"/>
    <cellStyle name="Unos 2 2 2 9 10" xfId="29408"/>
    <cellStyle name="Unos 2 2 2 9 10 2" xfId="29409"/>
    <cellStyle name="Unos 2 2 2 9 10 2 2" xfId="29410"/>
    <cellStyle name="Unos 2 2 2 9 10 2 2 2" xfId="29411"/>
    <cellStyle name="Unos 2 2 2 9 10 2 3" xfId="29412"/>
    <cellStyle name="Unos 2 2 2 9 10 3" xfId="29413"/>
    <cellStyle name="Unos 2 2 2 9 10 3 2" xfId="29414"/>
    <cellStyle name="Unos 2 2 2 9 10 4" xfId="29415"/>
    <cellStyle name="Unos 2 2 2 9 11" xfId="29416"/>
    <cellStyle name="Unos 2 2 2 9 11 2" xfId="29417"/>
    <cellStyle name="Unos 2 2 2 9 11 2 2" xfId="29418"/>
    <cellStyle name="Unos 2 2 2 9 11 3" xfId="29419"/>
    <cellStyle name="Unos 2 2 2 9 12" xfId="29420"/>
    <cellStyle name="Unos 2 2 2 9 12 2" xfId="29421"/>
    <cellStyle name="Unos 2 2 2 9 13" xfId="29422"/>
    <cellStyle name="Unos 2 2 2 9 2" xfId="29423"/>
    <cellStyle name="Unos 2 2 2 9 2 2" xfId="29424"/>
    <cellStyle name="Unos 2 2 2 9 2 2 2" xfId="29425"/>
    <cellStyle name="Unos 2 2 2 9 2 2 2 2" xfId="29426"/>
    <cellStyle name="Unos 2 2 2 9 2 2 3" xfId="29427"/>
    <cellStyle name="Unos 2 2 2 9 2 3" xfId="29428"/>
    <cellStyle name="Unos 2 2 2 9 2 3 2" xfId="29429"/>
    <cellStyle name="Unos 2 2 2 9 2 4" xfId="29430"/>
    <cellStyle name="Unos 2 2 2 9 3" xfId="29431"/>
    <cellStyle name="Unos 2 2 2 9 3 2" xfId="29432"/>
    <cellStyle name="Unos 2 2 2 9 3 2 2" xfId="29433"/>
    <cellStyle name="Unos 2 2 2 9 3 2 2 2" xfId="29434"/>
    <cellStyle name="Unos 2 2 2 9 3 2 3" xfId="29435"/>
    <cellStyle name="Unos 2 2 2 9 3 3" xfId="29436"/>
    <cellStyle name="Unos 2 2 2 9 3 3 2" xfId="29437"/>
    <cellStyle name="Unos 2 2 2 9 3 4" xfId="29438"/>
    <cellStyle name="Unos 2 2 2 9 4" xfId="29439"/>
    <cellStyle name="Unos 2 2 2 9 4 2" xfId="29440"/>
    <cellStyle name="Unos 2 2 2 9 4 2 2" xfId="29441"/>
    <cellStyle name="Unos 2 2 2 9 4 2 2 2" xfId="29442"/>
    <cellStyle name="Unos 2 2 2 9 4 2 3" xfId="29443"/>
    <cellStyle name="Unos 2 2 2 9 4 3" xfId="29444"/>
    <cellStyle name="Unos 2 2 2 9 4 3 2" xfId="29445"/>
    <cellStyle name="Unos 2 2 2 9 4 4" xfId="29446"/>
    <cellStyle name="Unos 2 2 2 9 5" xfId="29447"/>
    <cellStyle name="Unos 2 2 2 9 5 2" xfId="29448"/>
    <cellStyle name="Unos 2 2 2 9 5 2 2" xfId="29449"/>
    <cellStyle name="Unos 2 2 2 9 5 2 2 2" xfId="29450"/>
    <cellStyle name="Unos 2 2 2 9 5 2 3" xfId="29451"/>
    <cellStyle name="Unos 2 2 2 9 5 3" xfId="29452"/>
    <cellStyle name="Unos 2 2 2 9 5 3 2" xfId="29453"/>
    <cellStyle name="Unos 2 2 2 9 5 4" xfId="29454"/>
    <cellStyle name="Unos 2 2 2 9 6" xfId="29455"/>
    <cellStyle name="Unos 2 2 2 9 6 2" xfId="29456"/>
    <cellStyle name="Unos 2 2 2 9 6 2 2" xfId="29457"/>
    <cellStyle name="Unos 2 2 2 9 6 2 2 2" xfId="29458"/>
    <cellStyle name="Unos 2 2 2 9 6 2 3" xfId="29459"/>
    <cellStyle name="Unos 2 2 2 9 6 3" xfId="29460"/>
    <cellStyle name="Unos 2 2 2 9 6 3 2" xfId="29461"/>
    <cellStyle name="Unos 2 2 2 9 6 4" xfId="29462"/>
    <cellStyle name="Unos 2 2 2 9 7" xfId="29463"/>
    <cellStyle name="Unos 2 2 2 9 7 2" xfId="29464"/>
    <cellStyle name="Unos 2 2 2 9 7 2 2" xfId="29465"/>
    <cellStyle name="Unos 2 2 2 9 7 2 2 2" xfId="29466"/>
    <cellStyle name="Unos 2 2 2 9 7 2 3" xfId="29467"/>
    <cellStyle name="Unos 2 2 2 9 7 3" xfId="29468"/>
    <cellStyle name="Unos 2 2 2 9 7 3 2" xfId="29469"/>
    <cellStyle name="Unos 2 2 2 9 7 4" xfId="29470"/>
    <cellStyle name="Unos 2 2 2 9 8" xfId="29471"/>
    <cellStyle name="Unos 2 2 2 9 8 2" xfId="29472"/>
    <cellStyle name="Unos 2 2 2 9 8 2 2" xfId="29473"/>
    <cellStyle name="Unos 2 2 2 9 8 2 2 2" xfId="29474"/>
    <cellStyle name="Unos 2 2 2 9 8 2 3" xfId="29475"/>
    <cellStyle name="Unos 2 2 2 9 8 3" xfId="29476"/>
    <cellStyle name="Unos 2 2 2 9 8 3 2" xfId="29477"/>
    <cellStyle name="Unos 2 2 2 9 8 4" xfId="29478"/>
    <cellStyle name="Unos 2 2 2 9 9" xfId="29479"/>
    <cellStyle name="Unos 2 2 2 9 9 2" xfId="29480"/>
    <cellStyle name="Unos 2 2 2 9 9 2 2" xfId="29481"/>
    <cellStyle name="Unos 2 2 2 9 9 2 2 2" xfId="29482"/>
    <cellStyle name="Unos 2 2 2 9 9 2 3" xfId="29483"/>
    <cellStyle name="Unos 2 2 2 9 9 3" xfId="29484"/>
    <cellStyle name="Unos 2 2 2 9 9 3 2" xfId="29485"/>
    <cellStyle name="Unos 2 2 2 9 9 4" xfId="29486"/>
    <cellStyle name="Unos 2 2 3" xfId="29487"/>
    <cellStyle name="Unos 2 2 3 10" xfId="29488"/>
    <cellStyle name="Unos 2 2 3 10 2" xfId="29489"/>
    <cellStyle name="Unos 2 2 3 10 2 2" xfId="29490"/>
    <cellStyle name="Unos 2 2 3 10 2 2 2" xfId="29491"/>
    <cellStyle name="Unos 2 2 3 10 2 3" xfId="29492"/>
    <cellStyle name="Unos 2 2 3 10 3" xfId="29493"/>
    <cellStyle name="Unos 2 2 3 10 3 2" xfId="29494"/>
    <cellStyle name="Unos 2 2 3 10 4" xfId="29495"/>
    <cellStyle name="Unos 2 2 3 11" xfId="29496"/>
    <cellStyle name="Unos 2 2 3 11 2" xfId="29497"/>
    <cellStyle name="Unos 2 2 3 11 2 2" xfId="29498"/>
    <cellStyle name="Unos 2 2 3 11 3" xfId="29499"/>
    <cellStyle name="Unos 2 2 3 12" xfId="29500"/>
    <cellStyle name="Unos 2 2 3 12 2" xfId="29501"/>
    <cellStyle name="Unos 2 2 3 13" xfId="29502"/>
    <cellStyle name="Unos 2 2 3 2" xfId="29503"/>
    <cellStyle name="Unos 2 2 3 2 2" xfId="29504"/>
    <cellStyle name="Unos 2 2 3 2 2 2" xfId="29505"/>
    <cellStyle name="Unos 2 2 3 2 2 2 2" xfId="29506"/>
    <cellStyle name="Unos 2 2 3 2 2 3" xfId="29507"/>
    <cellStyle name="Unos 2 2 3 2 3" xfId="29508"/>
    <cellStyle name="Unos 2 2 3 2 3 2" xfId="29509"/>
    <cellStyle name="Unos 2 2 3 2 4" xfId="29510"/>
    <cellStyle name="Unos 2 2 3 3" xfId="29511"/>
    <cellStyle name="Unos 2 2 3 3 2" xfId="29512"/>
    <cellStyle name="Unos 2 2 3 3 2 2" xfId="29513"/>
    <cellStyle name="Unos 2 2 3 3 2 2 2" xfId="29514"/>
    <cellStyle name="Unos 2 2 3 3 2 3" xfId="29515"/>
    <cellStyle name="Unos 2 2 3 3 3" xfId="29516"/>
    <cellStyle name="Unos 2 2 3 3 3 2" xfId="29517"/>
    <cellStyle name="Unos 2 2 3 3 4" xfId="29518"/>
    <cellStyle name="Unos 2 2 3 4" xfId="29519"/>
    <cellStyle name="Unos 2 2 3 4 2" xfId="29520"/>
    <cellStyle name="Unos 2 2 3 4 2 2" xfId="29521"/>
    <cellStyle name="Unos 2 2 3 4 2 2 2" xfId="29522"/>
    <cellStyle name="Unos 2 2 3 4 2 3" xfId="29523"/>
    <cellStyle name="Unos 2 2 3 4 3" xfId="29524"/>
    <cellStyle name="Unos 2 2 3 4 3 2" xfId="29525"/>
    <cellStyle name="Unos 2 2 3 4 4" xfId="29526"/>
    <cellStyle name="Unos 2 2 3 5" xfId="29527"/>
    <cellStyle name="Unos 2 2 3 5 2" xfId="29528"/>
    <cellStyle name="Unos 2 2 3 5 2 2" xfId="29529"/>
    <cellStyle name="Unos 2 2 3 5 2 2 2" xfId="29530"/>
    <cellStyle name="Unos 2 2 3 5 2 3" xfId="29531"/>
    <cellStyle name="Unos 2 2 3 5 3" xfId="29532"/>
    <cellStyle name="Unos 2 2 3 5 3 2" xfId="29533"/>
    <cellStyle name="Unos 2 2 3 5 4" xfId="29534"/>
    <cellStyle name="Unos 2 2 3 6" xfId="29535"/>
    <cellStyle name="Unos 2 2 3 6 2" xfId="29536"/>
    <cellStyle name="Unos 2 2 3 6 2 2" xfId="29537"/>
    <cellStyle name="Unos 2 2 3 6 2 2 2" xfId="29538"/>
    <cellStyle name="Unos 2 2 3 6 2 3" xfId="29539"/>
    <cellStyle name="Unos 2 2 3 6 3" xfId="29540"/>
    <cellStyle name="Unos 2 2 3 6 3 2" xfId="29541"/>
    <cellStyle name="Unos 2 2 3 6 4" xfId="29542"/>
    <cellStyle name="Unos 2 2 3 7" xfId="29543"/>
    <cellStyle name="Unos 2 2 3 7 2" xfId="29544"/>
    <cellStyle name="Unos 2 2 3 7 2 2" xfId="29545"/>
    <cellStyle name="Unos 2 2 3 7 2 2 2" xfId="29546"/>
    <cellStyle name="Unos 2 2 3 7 2 3" xfId="29547"/>
    <cellStyle name="Unos 2 2 3 7 3" xfId="29548"/>
    <cellStyle name="Unos 2 2 3 7 3 2" xfId="29549"/>
    <cellStyle name="Unos 2 2 3 7 4" xfId="29550"/>
    <cellStyle name="Unos 2 2 3 8" xfId="29551"/>
    <cellStyle name="Unos 2 2 3 8 2" xfId="29552"/>
    <cellStyle name="Unos 2 2 3 8 2 2" xfId="29553"/>
    <cellStyle name="Unos 2 2 3 8 2 2 2" xfId="29554"/>
    <cellStyle name="Unos 2 2 3 8 2 3" xfId="29555"/>
    <cellStyle name="Unos 2 2 3 8 3" xfId="29556"/>
    <cellStyle name="Unos 2 2 3 8 3 2" xfId="29557"/>
    <cellStyle name="Unos 2 2 3 8 4" xfId="29558"/>
    <cellStyle name="Unos 2 2 3 9" xfId="29559"/>
    <cellStyle name="Unos 2 2 3 9 2" xfId="29560"/>
    <cellStyle name="Unos 2 2 3 9 2 2" xfId="29561"/>
    <cellStyle name="Unos 2 2 3 9 2 2 2" xfId="29562"/>
    <cellStyle name="Unos 2 2 3 9 2 3" xfId="29563"/>
    <cellStyle name="Unos 2 2 3 9 3" xfId="29564"/>
    <cellStyle name="Unos 2 2 3 9 3 2" xfId="29565"/>
    <cellStyle name="Unos 2 2 3 9 4" xfId="29566"/>
    <cellStyle name="Unos 2 2 4" xfId="29567"/>
    <cellStyle name="Unos 2 2 4 10" xfId="29568"/>
    <cellStyle name="Unos 2 2 4 10 2" xfId="29569"/>
    <cellStyle name="Unos 2 2 4 10 2 2" xfId="29570"/>
    <cellStyle name="Unos 2 2 4 10 2 2 2" xfId="29571"/>
    <cellStyle name="Unos 2 2 4 10 2 3" xfId="29572"/>
    <cellStyle name="Unos 2 2 4 10 3" xfId="29573"/>
    <cellStyle name="Unos 2 2 4 10 3 2" xfId="29574"/>
    <cellStyle name="Unos 2 2 4 10 4" xfId="29575"/>
    <cellStyle name="Unos 2 2 4 11" xfId="29576"/>
    <cellStyle name="Unos 2 2 4 11 2" xfId="29577"/>
    <cellStyle name="Unos 2 2 4 11 2 2" xfId="29578"/>
    <cellStyle name="Unos 2 2 4 11 3" xfId="29579"/>
    <cellStyle name="Unos 2 2 4 12" xfId="29580"/>
    <cellStyle name="Unos 2 2 4 12 2" xfId="29581"/>
    <cellStyle name="Unos 2 2 4 13" xfId="29582"/>
    <cellStyle name="Unos 2 2 4 2" xfId="29583"/>
    <cellStyle name="Unos 2 2 4 2 2" xfId="29584"/>
    <cellStyle name="Unos 2 2 4 2 2 2" xfId="29585"/>
    <cellStyle name="Unos 2 2 4 2 2 2 2" xfId="29586"/>
    <cellStyle name="Unos 2 2 4 2 2 3" xfId="29587"/>
    <cellStyle name="Unos 2 2 4 2 3" xfId="29588"/>
    <cellStyle name="Unos 2 2 4 2 3 2" xfId="29589"/>
    <cellStyle name="Unos 2 2 4 2 4" xfId="29590"/>
    <cellStyle name="Unos 2 2 4 3" xfId="29591"/>
    <cellStyle name="Unos 2 2 4 3 2" xfId="29592"/>
    <cellStyle name="Unos 2 2 4 3 2 2" xfId="29593"/>
    <cellStyle name="Unos 2 2 4 3 2 2 2" xfId="29594"/>
    <cellStyle name="Unos 2 2 4 3 2 3" xfId="29595"/>
    <cellStyle name="Unos 2 2 4 3 3" xfId="29596"/>
    <cellStyle name="Unos 2 2 4 3 3 2" xfId="29597"/>
    <cellStyle name="Unos 2 2 4 3 4" xfId="29598"/>
    <cellStyle name="Unos 2 2 4 4" xfId="29599"/>
    <cellStyle name="Unos 2 2 4 4 2" xfId="29600"/>
    <cellStyle name="Unos 2 2 4 4 2 2" xfId="29601"/>
    <cellStyle name="Unos 2 2 4 4 2 2 2" xfId="29602"/>
    <cellStyle name="Unos 2 2 4 4 2 3" xfId="29603"/>
    <cellStyle name="Unos 2 2 4 4 3" xfId="29604"/>
    <cellStyle name="Unos 2 2 4 4 3 2" xfId="29605"/>
    <cellStyle name="Unos 2 2 4 4 4" xfId="29606"/>
    <cellStyle name="Unos 2 2 4 5" xfId="29607"/>
    <cellStyle name="Unos 2 2 4 5 2" xfId="29608"/>
    <cellStyle name="Unos 2 2 4 5 2 2" xfId="29609"/>
    <cellStyle name="Unos 2 2 4 5 2 2 2" xfId="29610"/>
    <cellStyle name="Unos 2 2 4 5 2 3" xfId="29611"/>
    <cellStyle name="Unos 2 2 4 5 3" xfId="29612"/>
    <cellStyle name="Unos 2 2 4 5 3 2" xfId="29613"/>
    <cellStyle name="Unos 2 2 4 5 4" xfId="29614"/>
    <cellStyle name="Unos 2 2 4 6" xfId="29615"/>
    <cellStyle name="Unos 2 2 4 6 2" xfId="29616"/>
    <cellStyle name="Unos 2 2 4 6 2 2" xfId="29617"/>
    <cellStyle name="Unos 2 2 4 6 2 2 2" xfId="29618"/>
    <cellStyle name="Unos 2 2 4 6 2 3" xfId="29619"/>
    <cellStyle name="Unos 2 2 4 6 3" xfId="29620"/>
    <cellStyle name="Unos 2 2 4 6 3 2" xfId="29621"/>
    <cellStyle name="Unos 2 2 4 6 4" xfId="29622"/>
    <cellStyle name="Unos 2 2 4 7" xfId="29623"/>
    <cellStyle name="Unos 2 2 4 7 2" xfId="29624"/>
    <cellStyle name="Unos 2 2 4 7 2 2" xfId="29625"/>
    <cellStyle name="Unos 2 2 4 7 2 2 2" xfId="29626"/>
    <cellStyle name="Unos 2 2 4 7 2 3" xfId="29627"/>
    <cellStyle name="Unos 2 2 4 7 3" xfId="29628"/>
    <cellStyle name="Unos 2 2 4 7 3 2" xfId="29629"/>
    <cellStyle name="Unos 2 2 4 7 4" xfId="29630"/>
    <cellStyle name="Unos 2 2 4 8" xfId="29631"/>
    <cellStyle name="Unos 2 2 4 8 2" xfId="29632"/>
    <cellStyle name="Unos 2 2 4 8 2 2" xfId="29633"/>
    <cellStyle name="Unos 2 2 4 8 2 2 2" xfId="29634"/>
    <cellStyle name="Unos 2 2 4 8 2 3" xfId="29635"/>
    <cellStyle name="Unos 2 2 4 8 3" xfId="29636"/>
    <cellStyle name="Unos 2 2 4 8 3 2" xfId="29637"/>
    <cellStyle name="Unos 2 2 4 8 4" xfId="29638"/>
    <cellStyle name="Unos 2 2 4 9" xfId="29639"/>
    <cellStyle name="Unos 2 2 4 9 2" xfId="29640"/>
    <cellStyle name="Unos 2 2 4 9 2 2" xfId="29641"/>
    <cellStyle name="Unos 2 2 4 9 2 2 2" xfId="29642"/>
    <cellStyle name="Unos 2 2 4 9 2 3" xfId="29643"/>
    <cellStyle name="Unos 2 2 4 9 3" xfId="29644"/>
    <cellStyle name="Unos 2 2 4 9 3 2" xfId="29645"/>
    <cellStyle name="Unos 2 2 4 9 4" xfId="29646"/>
    <cellStyle name="Unos 2 2 5" xfId="29647"/>
    <cellStyle name="Unos 2 2 5 10" xfId="29648"/>
    <cellStyle name="Unos 2 2 5 10 2" xfId="29649"/>
    <cellStyle name="Unos 2 2 5 10 2 2" xfId="29650"/>
    <cellStyle name="Unos 2 2 5 10 2 2 2" xfId="29651"/>
    <cellStyle name="Unos 2 2 5 10 2 3" xfId="29652"/>
    <cellStyle name="Unos 2 2 5 10 3" xfId="29653"/>
    <cellStyle name="Unos 2 2 5 10 3 2" xfId="29654"/>
    <cellStyle name="Unos 2 2 5 10 4" xfId="29655"/>
    <cellStyle name="Unos 2 2 5 11" xfId="29656"/>
    <cellStyle name="Unos 2 2 5 11 2" xfId="29657"/>
    <cellStyle name="Unos 2 2 5 11 2 2" xfId="29658"/>
    <cellStyle name="Unos 2 2 5 11 3" xfId="29659"/>
    <cellStyle name="Unos 2 2 5 12" xfId="29660"/>
    <cellStyle name="Unos 2 2 5 12 2" xfId="29661"/>
    <cellStyle name="Unos 2 2 5 13" xfId="29662"/>
    <cellStyle name="Unos 2 2 5 2" xfId="29663"/>
    <cellStyle name="Unos 2 2 5 2 2" xfId="29664"/>
    <cellStyle name="Unos 2 2 5 2 2 2" xfId="29665"/>
    <cellStyle name="Unos 2 2 5 2 2 2 2" xfId="29666"/>
    <cellStyle name="Unos 2 2 5 2 2 3" xfId="29667"/>
    <cellStyle name="Unos 2 2 5 2 3" xfId="29668"/>
    <cellStyle name="Unos 2 2 5 2 3 2" xfId="29669"/>
    <cellStyle name="Unos 2 2 5 2 4" xfId="29670"/>
    <cellStyle name="Unos 2 2 5 3" xfId="29671"/>
    <cellStyle name="Unos 2 2 5 3 2" xfId="29672"/>
    <cellStyle name="Unos 2 2 5 3 2 2" xfId="29673"/>
    <cellStyle name="Unos 2 2 5 3 2 2 2" xfId="29674"/>
    <cellStyle name="Unos 2 2 5 3 2 3" xfId="29675"/>
    <cellStyle name="Unos 2 2 5 3 3" xfId="29676"/>
    <cellStyle name="Unos 2 2 5 3 3 2" xfId="29677"/>
    <cellStyle name="Unos 2 2 5 3 4" xfId="29678"/>
    <cellStyle name="Unos 2 2 5 4" xfId="29679"/>
    <cellStyle name="Unos 2 2 5 4 2" xfId="29680"/>
    <cellStyle name="Unos 2 2 5 4 2 2" xfId="29681"/>
    <cellStyle name="Unos 2 2 5 4 2 2 2" xfId="29682"/>
    <cellStyle name="Unos 2 2 5 4 2 3" xfId="29683"/>
    <cellStyle name="Unos 2 2 5 4 3" xfId="29684"/>
    <cellStyle name="Unos 2 2 5 4 3 2" xfId="29685"/>
    <cellStyle name="Unos 2 2 5 4 4" xfId="29686"/>
    <cellStyle name="Unos 2 2 5 5" xfId="29687"/>
    <cellStyle name="Unos 2 2 5 5 2" xfId="29688"/>
    <cellStyle name="Unos 2 2 5 5 2 2" xfId="29689"/>
    <cellStyle name="Unos 2 2 5 5 2 2 2" xfId="29690"/>
    <cellStyle name="Unos 2 2 5 5 2 3" xfId="29691"/>
    <cellStyle name="Unos 2 2 5 5 3" xfId="29692"/>
    <cellStyle name="Unos 2 2 5 5 3 2" xfId="29693"/>
    <cellStyle name="Unos 2 2 5 5 4" xfId="29694"/>
    <cellStyle name="Unos 2 2 5 6" xfId="29695"/>
    <cellStyle name="Unos 2 2 5 6 2" xfId="29696"/>
    <cellStyle name="Unos 2 2 5 6 2 2" xfId="29697"/>
    <cellStyle name="Unos 2 2 5 6 2 2 2" xfId="29698"/>
    <cellStyle name="Unos 2 2 5 6 2 3" xfId="29699"/>
    <cellStyle name="Unos 2 2 5 6 3" xfId="29700"/>
    <cellStyle name="Unos 2 2 5 6 3 2" xfId="29701"/>
    <cellStyle name="Unos 2 2 5 6 4" xfId="29702"/>
    <cellStyle name="Unos 2 2 5 7" xfId="29703"/>
    <cellStyle name="Unos 2 2 5 7 2" xfId="29704"/>
    <cellStyle name="Unos 2 2 5 7 2 2" xfId="29705"/>
    <cellStyle name="Unos 2 2 5 7 2 2 2" xfId="29706"/>
    <cellStyle name="Unos 2 2 5 7 2 3" xfId="29707"/>
    <cellStyle name="Unos 2 2 5 7 3" xfId="29708"/>
    <cellStyle name="Unos 2 2 5 7 3 2" xfId="29709"/>
    <cellStyle name="Unos 2 2 5 7 4" xfId="29710"/>
    <cellStyle name="Unos 2 2 5 8" xfId="29711"/>
    <cellStyle name="Unos 2 2 5 8 2" xfId="29712"/>
    <cellStyle name="Unos 2 2 5 8 2 2" xfId="29713"/>
    <cellStyle name="Unos 2 2 5 8 2 2 2" xfId="29714"/>
    <cellStyle name="Unos 2 2 5 8 2 3" xfId="29715"/>
    <cellStyle name="Unos 2 2 5 8 3" xfId="29716"/>
    <cellStyle name="Unos 2 2 5 8 3 2" xfId="29717"/>
    <cellStyle name="Unos 2 2 5 8 4" xfId="29718"/>
    <cellStyle name="Unos 2 2 5 9" xfId="29719"/>
    <cellStyle name="Unos 2 2 5 9 2" xfId="29720"/>
    <cellStyle name="Unos 2 2 5 9 2 2" xfId="29721"/>
    <cellStyle name="Unos 2 2 5 9 2 2 2" xfId="29722"/>
    <cellStyle name="Unos 2 2 5 9 2 3" xfId="29723"/>
    <cellStyle name="Unos 2 2 5 9 3" xfId="29724"/>
    <cellStyle name="Unos 2 2 5 9 3 2" xfId="29725"/>
    <cellStyle name="Unos 2 2 5 9 4" xfId="29726"/>
    <cellStyle name="Unos 2 2 6" xfId="29727"/>
    <cellStyle name="Unos 2 2 6 10" xfId="29728"/>
    <cellStyle name="Unos 2 2 6 10 2" xfId="29729"/>
    <cellStyle name="Unos 2 2 6 10 2 2" xfId="29730"/>
    <cellStyle name="Unos 2 2 6 10 2 2 2" xfId="29731"/>
    <cellStyle name="Unos 2 2 6 10 2 3" xfId="29732"/>
    <cellStyle name="Unos 2 2 6 10 3" xfId="29733"/>
    <cellStyle name="Unos 2 2 6 10 3 2" xfId="29734"/>
    <cellStyle name="Unos 2 2 6 10 4" xfId="29735"/>
    <cellStyle name="Unos 2 2 6 11" xfId="29736"/>
    <cellStyle name="Unos 2 2 6 11 2" xfId="29737"/>
    <cellStyle name="Unos 2 2 6 11 2 2" xfId="29738"/>
    <cellStyle name="Unos 2 2 6 11 3" xfId="29739"/>
    <cellStyle name="Unos 2 2 6 12" xfId="29740"/>
    <cellStyle name="Unos 2 2 6 12 2" xfId="29741"/>
    <cellStyle name="Unos 2 2 6 13" xfId="29742"/>
    <cellStyle name="Unos 2 2 6 2" xfId="29743"/>
    <cellStyle name="Unos 2 2 6 2 2" xfId="29744"/>
    <cellStyle name="Unos 2 2 6 2 2 2" xfId="29745"/>
    <cellStyle name="Unos 2 2 6 2 2 2 2" xfId="29746"/>
    <cellStyle name="Unos 2 2 6 2 2 3" xfId="29747"/>
    <cellStyle name="Unos 2 2 6 2 3" xfId="29748"/>
    <cellStyle name="Unos 2 2 6 2 3 2" xfId="29749"/>
    <cellStyle name="Unos 2 2 6 2 4" xfId="29750"/>
    <cellStyle name="Unos 2 2 6 3" xfId="29751"/>
    <cellStyle name="Unos 2 2 6 3 2" xfId="29752"/>
    <cellStyle name="Unos 2 2 6 3 2 2" xfId="29753"/>
    <cellStyle name="Unos 2 2 6 3 2 2 2" xfId="29754"/>
    <cellStyle name="Unos 2 2 6 3 2 3" xfId="29755"/>
    <cellStyle name="Unos 2 2 6 3 3" xfId="29756"/>
    <cellStyle name="Unos 2 2 6 3 3 2" xfId="29757"/>
    <cellStyle name="Unos 2 2 6 3 4" xfId="29758"/>
    <cellStyle name="Unos 2 2 6 4" xfId="29759"/>
    <cellStyle name="Unos 2 2 6 4 2" xfId="29760"/>
    <cellStyle name="Unos 2 2 6 4 2 2" xfId="29761"/>
    <cellStyle name="Unos 2 2 6 4 2 2 2" xfId="29762"/>
    <cellStyle name="Unos 2 2 6 4 2 3" xfId="29763"/>
    <cellStyle name="Unos 2 2 6 4 3" xfId="29764"/>
    <cellStyle name="Unos 2 2 6 4 3 2" xfId="29765"/>
    <cellStyle name="Unos 2 2 6 4 4" xfId="29766"/>
    <cellStyle name="Unos 2 2 6 5" xfId="29767"/>
    <cellStyle name="Unos 2 2 6 5 2" xfId="29768"/>
    <cellStyle name="Unos 2 2 6 5 2 2" xfId="29769"/>
    <cellStyle name="Unos 2 2 6 5 2 2 2" xfId="29770"/>
    <cellStyle name="Unos 2 2 6 5 2 3" xfId="29771"/>
    <cellStyle name="Unos 2 2 6 5 3" xfId="29772"/>
    <cellStyle name="Unos 2 2 6 5 3 2" xfId="29773"/>
    <cellStyle name="Unos 2 2 6 5 4" xfId="29774"/>
    <cellStyle name="Unos 2 2 6 6" xfId="29775"/>
    <cellStyle name="Unos 2 2 6 6 2" xfId="29776"/>
    <cellStyle name="Unos 2 2 6 6 2 2" xfId="29777"/>
    <cellStyle name="Unos 2 2 6 6 2 2 2" xfId="29778"/>
    <cellStyle name="Unos 2 2 6 6 2 3" xfId="29779"/>
    <cellStyle name="Unos 2 2 6 6 3" xfId="29780"/>
    <cellStyle name="Unos 2 2 6 6 3 2" xfId="29781"/>
    <cellStyle name="Unos 2 2 6 6 4" xfId="29782"/>
    <cellStyle name="Unos 2 2 6 7" xfId="29783"/>
    <cellStyle name="Unos 2 2 6 7 2" xfId="29784"/>
    <cellStyle name="Unos 2 2 6 7 2 2" xfId="29785"/>
    <cellStyle name="Unos 2 2 6 7 2 2 2" xfId="29786"/>
    <cellStyle name="Unos 2 2 6 7 2 3" xfId="29787"/>
    <cellStyle name="Unos 2 2 6 7 3" xfId="29788"/>
    <cellStyle name="Unos 2 2 6 7 3 2" xfId="29789"/>
    <cellStyle name="Unos 2 2 6 7 4" xfId="29790"/>
    <cellStyle name="Unos 2 2 6 8" xfId="29791"/>
    <cellStyle name="Unos 2 2 6 8 2" xfId="29792"/>
    <cellStyle name="Unos 2 2 6 8 2 2" xfId="29793"/>
    <cellStyle name="Unos 2 2 6 8 2 2 2" xfId="29794"/>
    <cellStyle name="Unos 2 2 6 8 2 3" xfId="29795"/>
    <cellStyle name="Unos 2 2 6 8 3" xfId="29796"/>
    <cellStyle name="Unos 2 2 6 8 3 2" xfId="29797"/>
    <cellStyle name="Unos 2 2 6 8 4" xfId="29798"/>
    <cellStyle name="Unos 2 2 6 9" xfId="29799"/>
    <cellStyle name="Unos 2 2 6 9 2" xfId="29800"/>
    <cellStyle name="Unos 2 2 6 9 2 2" xfId="29801"/>
    <cellStyle name="Unos 2 2 6 9 2 2 2" xfId="29802"/>
    <cellStyle name="Unos 2 2 6 9 2 3" xfId="29803"/>
    <cellStyle name="Unos 2 2 6 9 3" xfId="29804"/>
    <cellStyle name="Unos 2 2 6 9 3 2" xfId="29805"/>
    <cellStyle name="Unos 2 2 6 9 4" xfId="29806"/>
    <cellStyle name="Unos 2 2 7" xfId="29807"/>
    <cellStyle name="Unos 2 2 7 10" xfId="29808"/>
    <cellStyle name="Unos 2 2 7 10 2" xfId="29809"/>
    <cellStyle name="Unos 2 2 7 10 2 2" xfId="29810"/>
    <cellStyle name="Unos 2 2 7 10 2 2 2" xfId="29811"/>
    <cellStyle name="Unos 2 2 7 10 2 3" xfId="29812"/>
    <cellStyle name="Unos 2 2 7 10 3" xfId="29813"/>
    <cellStyle name="Unos 2 2 7 10 3 2" xfId="29814"/>
    <cellStyle name="Unos 2 2 7 10 4" xfId="29815"/>
    <cellStyle name="Unos 2 2 7 11" xfId="29816"/>
    <cellStyle name="Unos 2 2 7 11 2" xfId="29817"/>
    <cellStyle name="Unos 2 2 7 11 2 2" xfId="29818"/>
    <cellStyle name="Unos 2 2 7 11 3" xfId="29819"/>
    <cellStyle name="Unos 2 2 7 12" xfId="29820"/>
    <cellStyle name="Unos 2 2 7 12 2" xfId="29821"/>
    <cellStyle name="Unos 2 2 7 13" xfId="29822"/>
    <cellStyle name="Unos 2 2 7 2" xfId="29823"/>
    <cellStyle name="Unos 2 2 7 2 2" xfId="29824"/>
    <cellStyle name="Unos 2 2 7 2 2 2" xfId="29825"/>
    <cellStyle name="Unos 2 2 7 2 2 2 2" xfId="29826"/>
    <cellStyle name="Unos 2 2 7 2 2 3" xfId="29827"/>
    <cellStyle name="Unos 2 2 7 2 3" xfId="29828"/>
    <cellStyle name="Unos 2 2 7 2 3 2" xfId="29829"/>
    <cellStyle name="Unos 2 2 7 2 4" xfId="29830"/>
    <cellStyle name="Unos 2 2 7 3" xfId="29831"/>
    <cellStyle name="Unos 2 2 7 3 2" xfId="29832"/>
    <cellStyle name="Unos 2 2 7 3 2 2" xfId="29833"/>
    <cellStyle name="Unos 2 2 7 3 2 2 2" xfId="29834"/>
    <cellStyle name="Unos 2 2 7 3 2 3" xfId="29835"/>
    <cellStyle name="Unos 2 2 7 3 3" xfId="29836"/>
    <cellStyle name="Unos 2 2 7 3 3 2" xfId="29837"/>
    <cellStyle name="Unos 2 2 7 3 4" xfId="29838"/>
    <cellStyle name="Unos 2 2 7 4" xfId="29839"/>
    <cellStyle name="Unos 2 2 7 4 2" xfId="29840"/>
    <cellStyle name="Unos 2 2 7 4 2 2" xfId="29841"/>
    <cellStyle name="Unos 2 2 7 4 2 2 2" xfId="29842"/>
    <cellStyle name="Unos 2 2 7 4 2 3" xfId="29843"/>
    <cellStyle name="Unos 2 2 7 4 3" xfId="29844"/>
    <cellStyle name="Unos 2 2 7 4 3 2" xfId="29845"/>
    <cellStyle name="Unos 2 2 7 4 4" xfId="29846"/>
    <cellStyle name="Unos 2 2 7 5" xfId="29847"/>
    <cellStyle name="Unos 2 2 7 5 2" xfId="29848"/>
    <cellStyle name="Unos 2 2 7 5 2 2" xfId="29849"/>
    <cellStyle name="Unos 2 2 7 5 2 2 2" xfId="29850"/>
    <cellStyle name="Unos 2 2 7 5 2 3" xfId="29851"/>
    <cellStyle name="Unos 2 2 7 5 3" xfId="29852"/>
    <cellStyle name="Unos 2 2 7 5 3 2" xfId="29853"/>
    <cellStyle name="Unos 2 2 7 5 4" xfId="29854"/>
    <cellStyle name="Unos 2 2 7 6" xfId="29855"/>
    <cellStyle name="Unos 2 2 7 6 2" xfId="29856"/>
    <cellStyle name="Unos 2 2 7 6 2 2" xfId="29857"/>
    <cellStyle name="Unos 2 2 7 6 2 2 2" xfId="29858"/>
    <cellStyle name="Unos 2 2 7 6 2 3" xfId="29859"/>
    <cellStyle name="Unos 2 2 7 6 3" xfId="29860"/>
    <cellStyle name="Unos 2 2 7 6 3 2" xfId="29861"/>
    <cellStyle name="Unos 2 2 7 6 4" xfId="29862"/>
    <cellStyle name="Unos 2 2 7 7" xfId="29863"/>
    <cellStyle name="Unos 2 2 7 7 2" xfId="29864"/>
    <cellStyle name="Unos 2 2 7 7 2 2" xfId="29865"/>
    <cellStyle name="Unos 2 2 7 7 2 2 2" xfId="29866"/>
    <cellStyle name="Unos 2 2 7 7 2 3" xfId="29867"/>
    <cellStyle name="Unos 2 2 7 7 3" xfId="29868"/>
    <cellStyle name="Unos 2 2 7 7 3 2" xfId="29869"/>
    <cellStyle name="Unos 2 2 7 7 4" xfId="29870"/>
    <cellStyle name="Unos 2 2 7 8" xfId="29871"/>
    <cellStyle name="Unos 2 2 7 8 2" xfId="29872"/>
    <cellStyle name="Unos 2 2 7 8 2 2" xfId="29873"/>
    <cellStyle name="Unos 2 2 7 8 2 2 2" xfId="29874"/>
    <cellStyle name="Unos 2 2 7 8 2 3" xfId="29875"/>
    <cellStyle name="Unos 2 2 7 8 3" xfId="29876"/>
    <cellStyle name="Unos 2 2 7 8 3 2" xfId="29877"/>
    <cellStyle name="Unos 2 2 7 8 4" xfId="29878"/>
    <cellStyle name="Unos 2 2 7 9" xfId="29879"/>
    <cellStyle name="Unos 2 2 7 9 2" xfId="29880"/>
    <cellStyle name="Unos 2 2 7 9 2 2" xfId="29881"/>
    <cellStyle name="Unos 2 2 7 9 2 2 2" xfId="29882"/>
    <cellStyle name="Unos 2 2 7 9 2 3" xfId="29883"/>
    <cellStyle name="Unos 2 2 7 9 3" xfId="29884"/>
    <cellStyle name="Unos 2 2 7 9 3 2" xfId="29885"/>
    <cellStyle name="Unos 2 2 7 9 4" xfId="29886"/>
    <cellStyle name="Unos 2 2 8" xfId="29887"/>
    <cellStyle name="Unos 2 2 8 10" xfId="29888"/>
    <cellStyle name="Unos 2 2 8 10 2" xfId="29889"/>
    <cellStyle name="Unos 2 2 8 10 2 2" xfId="29890"/>
    <cellStyle name="Unos 2 2 8 10 2 2 2" xfId="29891"/>
    <cellStyle name="Unos 2 2 8 10 2 3" xfId="29892"/>
    <cellStyle name="Unos 2 2 8 10 3" xfId="29893"/>
    <cellStyle name="Unos 2 2 8 10 3 2" xfId="29894"/>
    <cellStyle name="Unos 2 2 8 10 4" xfId="29895"/>
    <cellStyle name="Unos 2 2 8 11" xfId="29896"/>
    <cellStyle name="Unos 2 2 8 11 2" xfId="29897"/>
    <cellStyle name="Unos 2 2 8 11 2 2" xfId="29898"/>
    <cellStyle name="Unos 2 2 8 11 3" xfId="29899"/>
    <cellStyle name="Unos 2 2 8 12" xfId="29900"/>
    <cellStyle name="Unos 2 2 8 12 2" xfId="29901"/>
    <cellStyle name="Unos 2 2 8 13" xfId="29902"/>
    <cellStyle name="Unos 2 2 8 2" xfId="29903"/>
    <cellStyle name="Unos 2 2 8 2 2" xfId="29904"/>
    <cellStyle name="Unos 2 2 8 2 2 2" xfId="29905"/>
    <cellStyle name="Unos 2 2 8 2 2 2 2" xfId="29906"/>
    <cellStyle name="Unos 2 2 8 2 2 3" xfId="29907"/>
    <cellStyle name="Unos 2 2 8 2 3" xfId="29908"/>
    <cellStyle name="Unos 2 2 8 2 3 2" xfId="29909"/>
    <cellStyle name="Unos 2 2 8 2 4" xfId="29910"/>
    <cellStyle name="Unos 2 2 8 3" xfId="29911"/>
    <cellStyle name="Unos 2 2 8 3 2" xfId="29912"/>
    <cellStyle name="Unos 2 2 8 3 2 2" xfId="29913"/>
    <cellStyle name="Unos 2 2 8 3 2 2 2" xfId="29914"/>
    <cellStyle name="Unos 2 2 8 3 2 3" xfId="29915"/>
    <cellStyle name="Unos 2 2 8 3 3" xfId="29916"/>
    <cellStyle name="Unos 2 2 8 3 3 2" xfId="29917"/>
    <cellStyle name="Unos 2 2 8 3 4" xfId="29918"/>
    <cellStyle name="Unos 2 2 8 4" xfId="29919"/>
    <cellStyle name="Unos 2 2 8 4 2" xfId="29920"/>
    <cellStyle name="Unos 2 2 8 4 2 2" xfId="29921"/>
    <cellStyle name="Unos 2 2 8 4 2 2 2" xfId="29922"/>
    <cellStyle name="Unos 2 2 8 4 2 3" xfId="29923"/>
    <cellStyle name="Unos 2 2 8 4 3" xfId="29924"/>
    <cellStyle name="Unos 2 2 8 4 3 2" xfId="29925"/>
    <cellStyle name="Unos 2 2 8 4 4" xfId="29926"/>
    <cellStyle name="Unos 2 2 8 5" xfId="29927"/>
    <cellStyle name="Unos 2 2 8 5 2" xfId="29928"/>
    <cellStyle name="Unos 2 2 8 5 2 2" xfId="29929"/>
    <cellStyle name="Unos 2 2 8 5 2 2 2" xfId="29930"/>
    <cellStyle name="Unos 2 2 8 5 2 3" xfId="29931"/>
    <cellStyle name="Unos 2 2 8 5 3" xfId="29932"/>
    <cellStyle name="Unos 2 2 8 5 3 2" xfId="29933"/>
    <cellStyle name="Unos 2 2 8 5 4" xfId="29934"/>
    <cellStyle name="Unos 2 2 8 6" xfId="29935"/>
    <cellStyle name="Unos 2 2 8 6 2" xfId="29936"/>
    <cellStyle name="Unos 2 2 8 6 2 2" xfId="29937"/>
    <cellStyle name="Unos 2 2 8 6 2 2 2" xfId="29938"/>
    <cellStyle name="Unos 2 2 8 6 2 3" xfId="29939"/>
    <cellStyle name="Unos 2 2 8 6 3" xfId="29940"/>
    <cellStyle name="Unos 2 2 8 6 3 2" xfId="29941"/>
    <cellStyle name="Unos 2 2 8 6 4" xfId="29942"/>
    <cellStyle name="Unos 2 2 8 7" xfId="29943"/>
    <cellStyle name="Unos 2 2 8 7 2" xfId="29944"/>
    <cellStyle name="Unos 2 2 8 7 2 2" xfId="29945"/>
    <cellStyle name="Unos 2 2 8 7 2 2 2" xfId="29946"/>
    <cellStyle name="Unos 2 2 8 7 2 3" xfId="29947"/>
    <cellStyle name="Unos 2 2 8 7 3" xfId="29948"/>
    <cellStyle name="Unos 2 2 8 7 3 2" xfId="29949"/>
    <cellStyle name="Unos 2 2 8 7 4" xfId="29950"/>
    <cellStyle name="Unos 2 2 8 8" xfId="29951"/>
    <cellStyle name="Unos 2 2 8 8 2" xfId="29952"/>
    <cellStyle name="Unos 2 2 8 8 2 2" xfId="29953"/>
    <cellStyle name="Unos 2 2 8 8 2 2 2" xfId="29954"/>
    <cellStyle name="Unos 2 2 8 8 2 3" xfId="29955"/>
    <cellStyle name="Unos 2 2 8 8 3" xfId="29956"/>
    <cellStyle name="Unos 2 2 8 8 3 2" xfId="29957"/>
    <cellStyle name="Unos 2 2 8 8 4" xfId="29958"/>
    <cellStyle name="Unos 2 2 8 9" xfId="29959"/>
    <cellStyle name="Unos 2 2 8 9 2" xfId="29960"/>
    <cellStyle name="Unos 2 2 8 9 2 2" xfId="29961"/>
    <cellStyle name="Unos 2 2 8 9 2 2 2" xfId="29962"/>
    <cellStyle name="Unos 2 2 8 9 2 3" xfId="29963"/>
    <cellStyle name="Unos 2 2 8 9 3" xfId="29964"/>
    <cellStyle name="Unos 2 2 8 9 3 2" xfId="29965"/>
    <cellStyle name="Unos 2 2 8 9 4" xfId="29966"/>
    <cellStyle name="Unos 2 2 9" xfId="29967"/>
    <cellStyle name="Unos 2 2 9 10" xfId="29968"/>
    <cellStyle name="Unos 2 2 9 10 2" xfId="29969"/>
    <cellStyle name="Unos 2 2 9 10 2 2" xfId="29970"/>
    <cellStyle name="Unos 2 2 9 10 2 2 2" xfId="29971"/>
    <cellStyle name="Unos 2 2 9 10 2 3" xfId="29972"/>
    <cellStyle name="Unos 2 2 9 10 3" xfId="29973"/>
    <cellStyle name="Unos 2 2 9 10 3 2" xfId="29974"/>
    <cellStyle name="Unos 2 2 9 10 4" xfId="29975"/>
    <cellStyle name="Unos 2 2 9 11" xfId="29976"/>
    <cellStyle name="Unos 2 2 9 11 2" xfId="29977"/>
    <cellStyle name="Unos 2 2 9 11 2 2" xfId="29978"/>
    <cellStyle name="Unos 2 2 9 11 3" xfId="29979"/>
    <cellStyle name="Unos 2 2 9 12" xfId="29980"/>
    <cellStyle name="Unos 2 2 9 12 2" xfId="29981"/>
    <cellStyle name="Unos 2 2 9 13" xfId="29982"/>
    <cellStyle name="Unos 2 2 9 2" xfId="29983"/>
    <cellStyle name="Unos 2 2 9 2 2" xfId="29984"/>
    <cellStyle name="Unos 2 2 9 2 2 2" xfId="29985"/>
    <cellStyle name="Unos 2 2 9 2 2 2 2" xfId="29986"/>
    <cellStyle name="Unos 2 2 9 2 2 3" xfId="29987"/>
    <cellStyle name="Unos 2 2 9 2 3" xfId="29988"/>
    <cellStyle name="Unos 2 2 9 2 3 2" xfId="29989"/>
    <cellStyle name="Unos 2 2 9 2 4" xfId="29990"/>
    <cellStyle name="Unos 2 2 9 3" xfId="29991"/>
    <cellStyle name="Unos 2 2 9 3 2" xfId="29992"/>
    <cellStyle name="Unos 2 2 9 3 2 2" xfId="29993"/>
    <cellStyle name="Unos 2 2 9 3 2 2 2" xfId="29994"/>
    <cellStyle name="Unos 2 2 9 3 2 3" xfId="29995"/>
    <cellStyle name="Unos 2 2 9 3 3" xfId="29996"/>
    <cellStyle name="Unos 2 2 9 3 3 2" xfId="29997"/>
    <cellStyle name="Unos 2 2 9 3 4" xfId="29998"/>
    <cellStyle name="Unos 2 2 9 4" xfId="29999"/>
    <cellStyle name="Unos 2 2 9 4 2" xfId="30000"/>
    <cellStyle name="Unos 2 2 9 4 2 2" xfId="30001"/>
    <cellStyle name="Unos 2 2 9 4 2 2 2" xfId="30002"/>
    <cellStyle name="Unos 2 2 9 4 2 3" xfId="30003"/>
    <cellStyle name="Unos 2 2 9 4 3" xfId="30004"/>
    <cellStyle name="Unos 2 2 9 4 3 2" xfId="30005"/>
    <cellStyle name="Unos 2 2 9 4 4" xfId="30006"/>
    <cellStyle name="Unos 2 2 9 5" xfId="30007"/>
    <cellStyle name="Unos 2 2 9 5 2" xfId="30008"/>
    <cellStyle name="Unos 2 2 9 5 2 2" xfId="30009"/>
    <cellStyle name="Unos 2 2 9 5 2 2 2" xfId="30010"/>
    <cellStyle name="Unos 2 2 9 5 2 3" xfId="30011"/>
    <cellStyle name="Unos 2 2 9 5 3" xfId="30012"/>
    <cellStyle name="Unos 2 2 9 5 3 2" xfId="30013"/>
    <cellStyle name="Unos 2 2 9 5 4" xfId="30014"/>
    <cellStyle name="Unos 2 2 9 6" xfId="30015"/>
    <cellStyle name="Unos 2 2 9 6 2" xfId="30016"/>
    <cellStyle name="Unos 2 2 9 6 2 2" xfId="30017"/>
    <cellStyle name="Unos 2 2 9 6 2 2 2" xfId="30018"/>
    <cellStyle name="Unos 2 2 9 6 2 3" xfId="30019"/>
    <cellStyle name="Unos 2 2 9 6 3" xfId="30020"/>
    <cellStyle name="Unos 2 2 9 6 3 2" xfId="30021"/>
    <cellStyle name="Unos 2 2 9 6 4" xfId="30022"/>
    <cellStyle name="Unos 2 2 9 7" xfId="30023"/>
    <cellStyle name="Unos 2 2 9 7 2" xfId="30024"/>
    <cellStyle name="Unos 2 2 9 7 2 2" xfId="30025"/>
    <cellStyle name="Unos 2 2 9 7 2 2 2" xfId="30026"/>
    <cellStyle name="Unos 2 2 9 7 2 3" xfId="30027"/>
    <cellStyle name="Unos 2 2 9 7 3" xfId="30028"/>
    <cellStyle name="Unos 2 2 9 7 3 2" xfId="30029"/>
    <cellStyle name="Unos 2 2 9 7 4" xfId="30030"/>
    <cellStyle name="Unos 2 2 9 8" xfId="30031"/>
    <cellStyle name="Unos 2 2 9 8 2" xfId="30032"/>
    <cellStyle name="Unos 2 2 9 8 2 2" xfId="30033"/>
    <cellStyle name="Unos 2 2 9 8 2 2 2" xfId="30034"/>
    <cellStyle name="Unos 2 2 9 8 2 3" xfId="30035"/>
    <cellStyle name="Unos 2 2 9 8 3" xfId="30036"/>
    <cellStyle name="Unos 2 2 9 8 3 2" xfId="30037"/>
    <cellStyle name="Unos 2 2 9 8 4" xfId="30038"/>
    <cellStyle name="Unos 2 2 9 9" xfId="30039"/>
    <cellStyle name="Unos 2 2 9 9 2" xfId="30040"/>
    <cellStyle name="Unos 2 2 9 9 2 2" xfId="30041"/>
    <cellStyle name="Unos 2 2 9 9 2 2 2" xfId="30042"/>
    <cellStyle name="Unos 2 2 9 9 2 3" xfId="30043"/>
    <cellStyle name="Unos 2 2 9 9 3" xfId="30044"/>
    <cellStyle name="Unos 2 2 9 9 3 2" xfId="30045"/>
    <cellStyle name="Unos 2 2 9 9 4" xfId="30046"/>
    <cellStyle name="Unos 2 3" xfId="30047"/>
    <cellStyle name="Unos 2 3 10" xfId="30048"/>
    <cellStyle name="Unos 2 3 10 10" xfId="30049"/>
    <cellStyle name="Unos 2 3 10 10 2" xfId="30050"/>
    <cellStyle name="Unos 2 3 10 10 2 2" xfId="30051"/>
    <cellStyle name="Unos 2 3 10 10 2 2 2" xfId="30052"/>
    <cellStyle name="Unos 2 3 10 10 2 3" xfId="30053"/>
    <cellStyle name="Unos 2 3 10 10 3" xfId="30054"/>
    <cellStyle name="Unos 2 3 10 10 3 2" xfId="30055"/>
    <cellStyle name="Unos 2 3 10 10 4" xfId="30056"/>
    <cellStyle name="Unos 2 3 10 11" xfId="30057"/>
    <cellStyle name="Unos 2 3 10 11 2" xfId="30058"/>
    <cellStyle name="Unos 2 3 10 11 2 2" xfId="30059"/>
    <cellStyle name="Unos 2 3 10 11 3" xfId="30060"/>
    <cellStyle name="Unos 2 3 10 12" xfId="30061"/>
    <cellStyle name="Unos 2 3 10 12 2" xfId="30062"/>
    <cellStyle name="Unos 2 3 10 13" xfId="30063"/>
    <cellStyle name="Unos 2 3 10 2" xfId="30064"/>
    <cellStyle name="Unos 2 3 10 2 2" xfId="30065"/>
    <cellStyle name="Unos 2 3 10 2 2 2" xfId="30066"/>
    <cellStyle name="Unos 2 3 10 2 2 2 2" xfId="30067"/>
    <cellStyle name="Unos 2 3 10 2 2 3" xfId="30068"/>
    <cellStyle name="Unos 2 3 10 2 3" xfId="30069"/>
    <cellStyle name="Unos 2 3 10 2 3 2" xfId="30070"/>
    <cellStyle name="Unos 2 3 10 2 4" xfId="30071"/>
    <cellStyle name="Unos 2 3 10 3" xfId="30072"/>
    <cellStyle name="Unos 2 3 10 3 2" xfId="30073"/>
    <cellStyle name="Unos 2 3 10 3 2 2" xfId="30074"/>
    <cellStyle name="Unos 2 3 10 3 2 2 2" xfId="30075"/>
    <cellStyle name="Unos 2 3 10 3 2 3" xfId="30076"/>
    <cellStyle name="Unos 2 3 10 3 3" xfId="30077"/>
    <cellStyle name="Unos 2 3 10 3 3 2" xfId="30078"/>
    <cellStyle name="Unos 2 3 10 3 4" xfId="30079"/>
    <cellStyle name="Unos 2 3 10 4" xfId="30080"/>
    <cellStyle name="Unos 2 3 10 4 2" xfId="30081"/>
    <cellStyle name="Unos 2 3 10 4 2 2" xfId="30082"/>
    <cellStyle name="Unos 2 3 10 4 2 2 2" xfId="30083"/>
    <cellStyle name="Unos 2 3 10 4 2 3" xfId="30084"/>
    <cellStyle name="Unos 2 3 10 4 3" xfId="30085"/>
    <cellStyle name="Unos 2 3 10 4 3 2" xfId="30086"/>
    <cellStyle name="Unos 2 3 10 4 4" xfId="30087"/>
    <cellStyle name="Unos 2 3 10 5" xfId="30088"/>
    <cellStyle name="Unos 2 3 10 5 2" xfId="30089"/>
    <cellStyle name="Unos 2 3 10 5 2 2" xfId="30090"/>
    <cellStyle name="Unos 2 3 10 5 2 2 2" xfId="30091"/>
    <cellStyle name="Unos 2 3 10 5 2 3" xfId="30092"/>
    <cellStyle name="Unos 2 3 10 5 3" xfId="30093"/>
    <cellStyle name="Unos 2 3 10 5 3 2" xfId="30094"/>
    <cellStyle name="Unos 2 3 10 5 4" xfId="30095"/>
    <cellStyle name="Unos 2 3 10 6" xfId="30096"/>
    <cellStyle name="Unos 2 3 10 6 2" xfId="30097"/>
    <cellStyle name="Unos 2 3 10 6 2 2" xfId="30098"/>
    <cellStyle name="Unos 2 3 10 6 2 2 2" xfId="30099"/>
    <cellStyle name="Unos 2 3 10 6 2 3" xfId="30100"/>
    <cellStyle name="Unos 2 3 10 6 3" xfId="30101"/>
    <cellStyle name="Unos 2 3 10 6 3 2" xfId="30102"/>
    <cellStyle name="Unos 2 3 10 6 4" xfId="30103"/>
    <cellStyle name="Unos 2 3 10 7" xfId="30104"/>
    <cellStyle name="Unos 2 3 10 7 2" xfId="30105"/>
    <cellStyle name="Unos 2 3 10 7 2 2" xfId="30106"/>
    <cellStyle name="Unos 2 3 10 7 2 2 2" xfId="30107"/>
    <cellStyle name="Unos 2 3 10 7 2 3" xfId="30108"/>
    <cellStyle name="Unos 2 3 10 7 3" xfId="30109"/>
    <cellStyle name="Unos 2 3 10 7 3 2" xfId="30110"/>
    <cellStyle name="Unos 2 3 10 7 4" xfId="30111"/>
    <cellStyle name="Unos 2 3 10 8" xfId="30112"/>
    <cellStyle name="Unos 2 3 10 8 2" xfId="30113"/>
    <cellStyle name="Unos 2 3 10 8 2 2" xfId="30114"/>
    <cellStyle name="Unos 2 3 10 8 2 2 2" xfId="30115"/>
    <cellStyle name="Unos 2 3 10 8 2 3" xfId="30116"/>
    <cellStyle name="Unos 2 3 10 8 3" xfId="30117"/>
    <cellStyle name="Unos 2 3 10 8 3 2" xfId="30118"/>
    <cellStyle name="Unos 2 3 10 8 4" xfId="30119"/>
    <cellStyle name="Unos 2 3 10 9" xfId="30120"/>
    <cellStyle name="Unos 2 3 10 9 2" xfId="30121"/>
    <cellStyle name="Unos 2 3 10 9 2 2" xfId="30122"/>
    <cellStyle name="Unos 2 3 10 9 2 2 2" xfId="30123"/>
    <cellStyle name="Unos 2 3 10 9 2 3" xfId="30124"/>
    <cellStyle name="Unos 2 3 10 9 3" xfId="30125"/>
    <cellStyle name="Unos 2 3 10 9 3 2" xfId="30126"/>
    <cellStyle name="Unos 2 3 10 9 4" xfId="30127"/>
    <cellStyle name="Unos 2 3 11" xfId="30128"/>
    <cellStyle name="Unos 2 3 11 10" xfId="30129"/>
    <cellStyle name="Unos 2 3 11 10 2" xfId="30130"/>
    <cellStyle name="Unos 2 3 11 10 2 2" xfId="30131"/>
    <cellStyle name="Unos 2 3 11 10 2 2 2" xfId="30132"/>
    <cellStyle name="Unos 2 3 11 10 2 3" xfId="30133"/>
    <cellStyle name="Unos 2 3 11 10 3" xfId="30134"/>
    <cellStyle name="Unos 2 3 11 10 3 2" xfId="30135"/>
    <cellStyle name="Unos 2 3 11 10 4" xfId="30136"/>
    <cellStyle name="Unos 2 3 11 11" xfId="30137"/>
    <cellStyle name="Unos 2 3 11 11 2" xfId="30138"/>
    <cellStyle name="Unos 2 3 11 11 2 2" xfId="30139"/>
    <cellStyle name="Unos 2 3 11 11 3" xfId="30140"/>
    <cellStyle name="Unos 2 3 11 12" xfId="30141"/>
    <cellStyle name="Unos 2 3 11 12 2" xfId="30142"/>
    <cellStyle name="Unos 2 3 11 13" xfId="30143"/>
    <cellStyle name="Unos 2 3 11 2" xfId="30144"/>
    <cellStyle name="Unos 2 3 11 2 2" xfId="30145"/>
    <cellStyle name="Unos 2 3 11 2 2 2" xfId="30146"/>
    <cellStyle name="Unos 2 3 11 2 2 2 2" xfId="30147"/>
    <cellStyle name="Unos 2 3 11 2 2 3" xfId="30148"/>
    <cellStyle name="Unos 2 3 11 2 3" xfId="30149"/>
    <cellStyle name="Unos 2 3 11 2 3 2" xfId="30150"/>
    <cellStyle name="Unos 2 3 11 2 4" xfId="30151"/>
    <cellStyle name="Unos 2 3 11 3" xfId="30152"/>
    <cellStyle name="Unos 2 3 11 3 2" xfId="30153"/>
    <cellStyle name="Unos 2 3 11 3 2 2" xfId="30154"/>
    <cellStyle name="Unos 2 3 11 3 2 2 2" xfId="30155"/>
    <cellStyle name="Unos 2 3 11 3 2 3" xfId="30156"/>
    <cellStyle name="Unos 2 3 11 3 3" xfId="30157"/>
    <cellStyle name="Unos 2 3 11 3 3 2" xfId="30158"/>
    <cellStyle name="Unos 2 3 11 3 4" xfId="30159"/>
    <cellStyle name="Unos 2 3 11 4" xfId="30160"/>
    <cellStyle name="Unos 2 3 11 4 2" xfId="30161"/>
    <cellStyle name="Unos 2 3 11 4 2 2" xfId="30162"/>
    <cellStyle name="Unos 2 3 11 4 2 2 2" xfId="30163"/>
    <cellStyle name="Unos 2 3 11 4 2 3" xfId="30164"/>
    <cellStyle name="Unos 2 3 11 4 3" xfId="30165"/>
    <cellStyle name="Unos 2 3 11 4 3 2" xfId="30166"/>
    <cellStyle name="Unos 2 3 11 4 4" xfId="30167"/>
    <cellStyle name="Unos 2 3 11 5" xfId="30168"/>
    <cellStyle name="Unos 2 3 11 5 2" xfId="30169"/>
    <cellStyle name="Unos 2 3 11 5 2 2" xfId="30170"/>
    <cellStyle name="Unos 2 3 11 5 2 2 2" xfId="30171"/>
    <cellStyle name="Unos 2 3 11 5 2 3" xfId="30172"/>
    <cellStyle name="Unos 2 3 11 5 3" xfId="30173"/>
    <cellStyle name="Unos 2 3 11 5 3 2" xfId="30174"/>
    <cellStyle name="Unos 2 3 11 5 4" xfId="30175"/>
    <cellStyle name="Unos 2 3 11 6" xfId="30176"/>
    <cellStyle name="Unos 2 3 11 6 2" xfId="30177"/>
    <cellStyle name="Unos 2 3 11 6 2 2" xfId="30178"/>
    <cellStyle name="Unos 2 3 11 6 2 2 2" xfId="30179"/>
    <cellStyle name="Unos 2 3 11 6 2 3" xfId="30180"/>
    <cellStyle name="Unos 2 3 11 6 3" xfId="30181"/>
    <cellStyle name="Unos 2 3 11 6 3 2" xfId="30182"/>
    <cellStyle name="Unos 2 3 11 6 4" xfId="30183"/>
    <cellStyle name="Unos 2 3 11 7" xfId="30184"/>
    <cellStyle name="Unos 2 3 11 7 2" xfId="30185"/>
    <cellStyle name="Unos 2 3 11 7 2 2" xfId="30186"/>
    <cellStyle name="Unos 2 3 11 7 2 2 2" xfId="30187"/>
    <cellStyle name="Unos 2 3 11 7 2 3" xfId="30188"/>
    <cellStyle name="Unos 2 3 11 7 3" xfId="30189"/>
    <cellStyle name="Unos 2 3 11 7 3 2" xfId="30190"/>
    <cellStyle name="Unos 2 3 11 7 4" xfId="30191"/>
    <cellStyle name="Unos 2 3 11 8" xfId="30192"/>
    <cellStyle name="Unos 2 3 11 8 2" xfId="30193"/>
    <cellStyle name="Unos 2 3 11 8 2 2" xfId="30194"/>
    <cellStyle name="Unos 2 3 11 8 2 2 2" xfId="30195"/>
    <cellStyle name="Unos 2 3 11 8 2 3" xfId="30196"/>
    <cellStyle name="Unos 2 3 11 8 3" xfId="30197"/>
    <cellStyle name="Unos 2 3 11 8 3 2" xfId="30198"/>
    <cellStyle name="Unos 2 3 11 8 4" xfId="30199"/>
    <cellStyle name="Unos 2 3 11 9" xfId="30200"/>
    <cellStyle name="Unos 2 3 11 9 2" xfId="30201"/>
    <cellStyle name="Unos 2 3 11 9 2 2" xfId="30202"/>
    <cellStyle name="Unos 2 3 11 9 2 2 2" xfId="30203"/>
    <cellStyle name="Unos 2 3 11 9 2 3" xfId="30204"/>
    <cellStyle name="Unos 2 3 11 9 3" xfId="30205"/>
    <cellStyle name="Unos 2 3 11 9 3 2" xfId="30206"/>
    <cellStyle name="Unos 2 3 11 9 4" xfId="30207"/>
    <cellStyle name="Unos 2 3 12" xfId="30208"/>
    <cellStyle name="Unos 2 3 12 10" xfId="30209"/>
    <cellStyle name="Unos 2 3 12 10 2" xfId="30210"/>
    <cellStyle name="Unos 2 3 12 10 2 2" xfId="30211"/>
    <cellStyle name="Unos 2 3 12 10 2 2 2" xfId="30212"/>
    <cellStyle name="Unos 2 3 12 10 2 3" xfId="30213"/>
    <cellStyle name="Unos 2 3 12 10 3" xfId="30214"/>
    <cellStyle name="Unos 2 3 12 10 3 2" xfId="30215"/>
    <cellStyle name="Unos 2 3 12 10 4" xfId="30216"/>
    <cellStyle name="Unos 2 3 12 11" xfId="30217"/>
    <cellStyle name="Unos 2 3 12 11 2" xfId="30218"/>
    <cellStyle name="Unos 2 3 12 11 2 2" xfId="30219"/>
    <cellStyle name="Unos 2 3 12 11 3" xfId="30220"/>
    <cellStyle name="Unos 2 3 12 12" xfId="30221"/>
    <cellStyle name="Unos 2 3 12 12 2" xfId="30222"/>
    <cellStyle name="Unos 2 3 12 13" xfId="30223"/>
    <cellStyle name="Unos 2 3 12 2" xfId="30224"/>
    <cellStyle name="Unos 2 3 12 2 2" xfId="30225"/>
    <cellStyle name="Unos 2 3 12 2 2 2" xfId="30226"/>
    <cellStyle name="Unos 2 3 12 2 2 2 2" xfId="30227"/>
    <cellStyle name="Unos 2 3 12 2 2 3" xfId="30228"/>
    <cellStyle name="Unos 2 3 12 2 3" xfId="30229"/>
    <cellStyle name="Unos 2 3 12 2 3 2" xfId="30230"/>
    <cellStyle name="Unos 2 3 12 2 4" xfId="30231"/>
    <cellStyle name="Unos 2 3 12 3" xfId="30232"/>
    <cellStyle name="Unos 2 3 12 3 2" xfId="30233"/>
    <cellStyle name="Unos 2 3 12 3 2 2" xfId="30234"/>
    <cellStyle name="Unos 2 3 12 3 2 2 2" xfId="30235"/>
    <cellStyle name="Unos 2 3 12 3 2 3" xfId="30236"/>
    <cellStyle name="Unos 2 3 12 3 3" xfId="30237"/>
    <cellStyle name="Unos 2 3 12 3 3 2" xfId="30238"/>
    <cellStyle name="Unos 2 3 12 3 4" xfId="30239"/>
    <cellStyle name="Unos 2 3 12 4" xfId="30240"/>
    <cellStyle name="Unos 2 3 12 4 2" xfId="30241"/>
    <cellStyle name="Unos 2 3 12 4 2 2" xfId="30242"/>
    <cellStyle name="Unos 2 3 12 4 2 2 2" xfId="30243"/>
    <cellStyle name="Unos 2 3 12 4 2 3" xfId="30244"/>
    <cellStyle name="Unos 2 3 12 4 3" xfId="30245"/>
    <cellStyle name="Unos 2 3 12 4 3 2" xfId="30246"/>
    <cellStyle name="Unos 2 3 12 4 4" xfId="30247"/>
    <cellStyle name="Unos 2 3 12 5" xfId="30248"/>
    <cellStyle name="Unos 2 3 12 5 2" xfId="30249"/>
    <cellStyle name="Unos 2 3 12 5 2 2" xfId="30250"/>
    <cellStyle name="Unos 2 3 12 5 2 2 2" xfId="30251"/>
    <cellStyle name="Unos 2 3 12 5 2 3" xfId="30252"/>
    <cellStyle name="Unos 2 3 12 5 3" xfId="30253"/>
    <cellStyle name="Unos 2 3 12 5 3 2" xfId="30254"/>
    <cellStyle name="Unos 2 3 12 5 4" xfId="30255"/>
    <cellStyle name="Unos 2 3 12 6" xfId="30256"/>
    <cellStyle name="Unos 2 3 12 6 2" xfId="30257"/>
    <cellStyle name="Unos 2 3 12 6 2 2" xfId="30258"/>
    <cellStyle name="Unos 2 3 12 6 2 2 2" xfId="30259"/>
    <cellStyle name="Unos 2 3 12 6 2 3" xfId="30260"/>
    <cellStyle name="Unos 2 3 12 6 3" xfId="30261"/>
    <cellStyle name="Unos 2 3 12 6 3 2" xfId="30262"/>
    <cellStyle name="Unos 2 3 12 6 4" xfId="30263"/>
    <cellStyle name="Unos 2 3 12 7" xfId="30264"/>
    <cellStyle name="Unos 2 3 12 7 2" xfId="30265"/>
    <cellStyle name="Unos 2 3 12 7 2 2" xfId="30266"/>
    <cellStyle name="Unos 2 3 12 7 2 2 2" xfId="30267"/>
    <cellStyle name="Unos 2 3 12 7 2 3" xfId="30268"/>
    <cellStyle name="Unos 2 3 12 7 3" xfId="30269"/>
    <cellStyle name="Unos 2 3 12 7 3 2" xfId="30270"/>
    <cellStyle name="Unos 2 3 12 7 4" xfId="30271"/>
    <cellStyle name="Unos 2 3 12 8" xfId="30272"/>
    <cellStyle name="Unos 2 3 12 8 2" xfId="30273"/>
    <cellStyle name="Unos 2 3 12 8 2 2" xfId="30274"/>
    <cellStyle name="Unos 2 3 12 8 2 2 2" xfId="30275"/>
    <cellStyle name="Unos 2 3 12 8 2 3" xfId="30276"/>
    <cellStyle name="Unos 2 3 12 8 3" xfId="30277"/>
    <cellStyle name="Unos 2 3 12 8 3 2" xfId="30278"/>
    <cellStyle name="Unos 2 3 12 8 4" xfId="30279"/>
    <cellStyle name="Unos 2 3 12 9" xfId="30280"/>
    <cellStyle name="Unos 2 3 12 9 2" xfId="30281"/>
    <cellStyle name="Unos 2 3 12 9 2 2" xfId="30282"/>
    <cellStyle name="Unos 2 3 12 9 2 2 2" xfId="30283"/>
    <cellStyle name="Unos 2 3 12 9 2 3" xfId="30284"/>
    <cellStyle name="Unos 2 3 12 9 3" xfId="30285"/>
    <cellStyle name="Unos 2 3 12 9 3 2" xfId="30286"/>
    <cellStyle name="Unos 2 3 12 9 4" xfId="30287"/>
    <cellStyle name="Unos 2 3 13" xfId="30288"/>
    <cellStyle name="Unos 2 3 13 10" xfId="30289"/>
    <cellStyle name="Unos 2 3 13 10 2" xfId="30290"/>
    <cellStyle name="Unos 2 3 13 10 2 2" xfId="30291"/>
    <cellStyle name="Unos 2 3 13 10 2 2 2" xfId="30292"/>
    <cellStyle name="Unos 2 3 13 10 2 3" xfId="30293"/>
    <cellStyle name="Unos 2 3 13 10 3" xfId="30294"/>
    <cellStyle name="Unos 2 3 13 10 3 2" xfId="30295"/>
    <cellStyle name="Unos 2 3 13 10 4" xfId="30296"/>
    <cellStyle name="Unos 2 3 13 11" xfId="30297"/>
    <cellStyle name="Unos 2 3 13 11 2" xfId="30298"/>
    <cellStyle name="Unos 2 3 13 11 2 2" xfId="30299"/>
    <cellStyle name="Unos 2 3 13 11 3" xfId="30300"/>
    <cellStyle name="Unos 2 3 13 12" xfId="30301"/>
    <cellStyle name="Unos 2 3 13 12 2" xfId="30302"/>
    <cellStyle name="Unos 2 3 13 13" xfId="30303"/>
    <cellStyle name="Unos 2 3 13 2" xfId="30304"/>
    <cellStyle name="Unos 2 3 13 2 2" xfId="30305"/>
    <cellStyle name="Unos 2 3 13 2 2 2" xfId="30306"/>
    <cellStyle name="Unos 2 3 13 2 2 2 2" xfId="30307"/>
    <cellStyle name="Unos 2 3 13 2 2 3" xfId="30308"/>
    <cellStyle name="Unos 2 3 13 2 3" xfId="30309"/>
    <cellStyle name="Unos 2 3 13 2 3 2" xfId="30310"/>
    <cellStyle name="Unos 2 3 13 2 4" xfId="30311"/>
    <cellStyle name="Unos 2 3 13 3" xfId="30312"/>
    <cellStyle name="Unos 2 3 13 3 2" xfId="30313"/>
    <cellStyle name="Unos 2 3 13 3 2 2" xfId="30314"/>
    <cellStyle name="Unos 2 3 13 3 2 2 2" xfId="30315"/>
    <cellStyle name="Unos 2 3 13 3 2 3" xfId="30316"/>
    <cellStyle name="Unos 2 3 13 3 3" xfId="30317"/>
    <cellStyle name="Unos 2 3 13 3 3 2" xfId="30318"/>
    <cellStyle name="Unos 2 3 13 3 4" xfId="30319"/>
    <cellStyle name="Unos 2 3 13 4" xfId="30320"/>
    <cellStyle name="Unos 2 3 13 4 2" xfId="30321"/>
    <cellStyle name="Unos 2 3 13 4 2 2" xfId="30322"/>
    <cellStyle name="Unos 2 3 13 4 2 2 2" xfId="30323"/>
    <cellStyle name="Unos 2 3 13 4 2 3" xfId="30324"/>
    <cellStyle name="Unos 2 3 13 4 3" xfId="30325"/>
    <cellStyle name="Unos 2 3 13 4 3 2" xfId="30326"/>
    <cellStyle name="Unos 2 3 13 4 4" xfId="30327"/>
    <cellStyle name="Unos 2 3 13 5" xfId="30328"/>
    <cellStyle name="Unos 2 3 13 5 2" xfId="30329"/>
    <cellStyle name="Unos 2 3 13 5 2 2" xfId="30330"/>
    <cellStyle name="Unos 2 3 13 5 2 2 2" xfId="30331"/>
    <cellStyle name="Unos 2 3 13 5 2 3" xfId="30332"/>
    <cellStyle name="Unos 2 3 13 5 3" xfId="30333"/>
    <cellStyle name="Unos 2 3 13 5 3 2" xfId="30334"/>
    <cellStyle name="Unos 2 3 13 5 4" xfId="30335"/>
    <cellStyle name="Unos 2 3 13 6" xfId="30336"/>
    <cellStyle name="Unos 2 3 13 6 2" xfId="30337"/>
    <cellStyle name="Unos 2 3 13 6 2 2" xfId="30338"/>
    <cellStyle name="Unos 2 3 13 6 2 2 2" xfId="30339"/>
    <cellStyle name="Unos 2 3 13 6 2 3" xfId="30340"/>
    <cellStyle name="Unos 2 3 13 6 3" xfId="30341"/>
    <cellStyle name="Unos 2 3 13 6 3 2" xfId="30342"/>
    <cellStyle name="Unos 2 3 13 6 4" xfId="30343"/>
    <cellStyle name="Unos 2 3 13 7" xfId="30344"/>
    <cellStyle name="Unos 2 3 13 7 2" xfId="30345"/>
    <cellStyle name="Unos 2 3 13 7 2 2" xfId="30346"/>
    <cellStyle name="Unos 2 3 13 7 2 2 2" xfId="30347"/>
    <cellStyle name="Unos 2 3 13 7 2 3" xfId="30348"/>
    <cellStyle name="Unos 2 3 13 7 3" xfId="30349"/>
    <cellStyle name="Unos 2 3 13 7 3 2" xfId="30350"/>
    <cellStyle name="Unos 2 3 13 7 4" xfId="30351"/>
    <cellStyle name="Unos 2 3 13 8" xfId="30352"/>
    <cellStyle name="Unos 2 3 13 8 2" xfId="30353"/>
    <cellStyle name="Unos 2 3 13 8 2 2" xfId="30354"/>
    <cellStyle name="Unos 2 3 13 8 2 2 2" xfId="30355"/>
    <cellStyle name="Unos 2 3 13 8 2 3" xfId="30356"/>
    <cellStyle name="Unos 2 3 13 8 3" xfId="30357"/>
    <cellStyle name="Unos 2 3 13 8 3 2" xfId="30358"/>
    <cellStyle name="Unos 2 3 13 8 4" xfId="30359"/>
    <cellStyle name="Unos 2 3 13 9" xfId="30360"/>
    <cellStyle name="Unos 2 3 13 9 2" xfId="30361"/>
    <cellStyle name="Unos 2 3 13 9 2 2" xfId="30362"/>
    <cellStyle name="Unos 2 3 13 9 2 2 2" xfId="30363"/>
    <cellStyle name="Unos 2 3 13 9 2 3" xfId="30364"/>
    <cellStyle name="Unos 2 3 13 9 3" xfId="30365"/>
    <cellStyle name="Unos 2 3 13 9 3 2" xfId="30366"/>
    <cellStyle name="Unos 2 3 13 9 4" xfId="30367"/>
    <cellStyle name="Unos 2 3 14" xfId="30368"/>
    <cellStyle name="Unos 2 3 14 10" xfId="30369"/>
    <cellStyle name="Unos 2 3 14 10 2" xfId="30370"/>
    <cellStyle name="Unos 2 3 14 10 2 2" xfId="30371"/>
    <cellStyle name="Unos 2 3 14 10 2 2 2" xfId="30372"/>
    <cellStyle name="Unos 2 3 14 10 2 3" xfId="30373"/>
    <cellStyle name="Unos 2 3 14 10 3" xfId="30374"/>
    <cellStyle name="Unos 2 3 14 10 3 2" xfId="30375"/>
    <cellStyle name="Unos 2 3 14 10 4" xfId="30376"/>
    <cellStyle name="Unos 2 3 14 11" xfId="30377"/>
    <cellStyle name="Unos 2 3 14 11 2" xfId="30378"/>
    <cellStyle name="Unos 2 3 14 11 2 2" xfId="30379"/>
    <cellStyle name="Unos 2 3 14 11 3" xfId="30380"/>
    <cellStyle name="Unos 2 3 14 12" xfId="30381"/>
    <cellStyle name="Unos 2 3 14 12 2" xfId="30382"/>
    <cellStyle name="Unos 2 3 14 13" xfId="30383"/>
    <cellStyle name="Unos 2 3 14 2" xfId="30384"/>
    <cellStyle name="Unos 2 3 14 2 2" xfId="30385"/>
    <cellStyle name="Unos 2 3 14 2 2 2" xfId="30386"/>
    <cellStyle name="Unos 2 3 14 2 2 2 2" xfId="30387"/>
    <cellStyle name="Unos 2 3 14 2 2 3" xfId="30388"/>
    <cellStyle name="Unos 2 3 14 2 3" xfId="30389"/>
    <cellStyle name="Unos 2 3 14 2 3 2" xfId="30390"/>
    <cellStyle name="Unos 2 3 14 2 4" xfId="30391"/>
    <cellStyle name="Unos 2 3 14 3" xfId="30392"/>
    <cellStyle name="Unos 2 3 14 3 2" xfId="30393"/>
    <cellStyle name="Unos 2 3 14 3 2 2" xfId="30394"/>
    <cellStyle name="Unos 2 3 14 3 2 2 2" xfId="30395"/>
    <cellStyle name="Unos 2 3 14 3 2 3" xfId="30396"/>
    <cellStyle name="Unos 2 3 14 3 3" xfId="30397"/>
    <cellStyle name="Unos 2 3 14 3 3 2" xfId="30398"/>
    <cellStyle name="Unos 2 3 14 3 4" xfId="30399"/>
    <cellStyle name="Unos 2 3 14 4" xfId="30400"/>
    <cellStyle name="Unos 2 3 14 4 2" xfId="30401"/>
    <cellStyle name="Unos 2 3 14 4 2 2" xfId="30402"/>
    <cellStyle name="Unos 2 3 14 4 2 2 2" xfId="30403"/>
    <cellStyle name="Unos 2 3 14 4 2 3" xfId="30404"/>
    <cellStyle name="Unos 2 3 14 4 3" xfId="30405"/>
    <cellStyle name="Unos 2 3 14 4 3 2" xfId="30406"/>
    <cellStyle name="Unos 2 3 14 4 4" xfId="30407"/>
    <cellStyle name="Unos 2 3 14 5" xfId="30408"/>
    <cellStyle name="Unos 2 3 14 5 2" xfId="30409"/>
    <cellStyle name="Unos 2 3 14 5 2 2" xfId="30410"/>
    <cellStyle name="Unos 2 3 14 5 2 2 2" xfId="30411"/>
    <cellStyle name="Unos 2 3 14 5 2 3" xfId="30412"/>
    <cellStyle name="Unos 2 3 14 5 3" xfId="30413"/>
    <cellStyle name="Unos 2 3 14 5 3 2" xfId="30414"/>
    <cellStyle name="Unos 2 3 14 5 4" xfId="30415"/>
    <cellStyle name="Unos 2 3 14 6" xfId="30416"/>
    <cellStyle name="Unos 2 3 14 6 2" xfId="30417"/>
    <cellStyle name="Unos 2 3 14 6 2 2" xfId="30418"/>
    <cellStyle name="Unos 2 3 14 6 2 2 2" xfId="30419"/>
    <cellStyle name="Unos 2 3 14 6 2 3" xfId="30420"/>
    <cellStyle name="Unos 2 3 14 6 3" xfId="30421"/>
    <cellStyle name="Unos 2 3 14 6 3 2" xfId="30422"/>
    <cellStyle name="Unos 2 3 14 6 4" xfId="30423"/>
    <cellStyle name="Unos 2 3 14 7" xfId="30424"/>
    <cellStyle name="Unos 2 3 14 7 2" xfId="30425"/>
    <cellStyle name="Unos 2 3 14 7 2 2" xfId="30426"/>
    <cellStyle name="Unos 2 3 14 7 2 2 2" xfId="30427"/>
    <cellStyle name="Unos 2 3 14 7 2 3" xfId="30428"/>
    <cellStyle name="Unos 2 3 14 7 3" xfId="30429"/>
    <cellStyle name="Unos 2 3 14 7 3 2" xfId="30430"/>
    <cellStyle name="Unos 2 3 14 7 4" xfId="30431"/>
    <cellStyle name="Unos 2 3 14 8" xfId="30432"/>
    <cellStyle name="Unos 2 3 14 8 2" xfId="30433"/>
    <cellStyle name="Unos 2 3 14 8 2 2" xfId="30434"/>
    <cellStyle name="Unos 2 3 14 8 2 2 2" xfId="30435"/>
    <cellStyle name="Unos 2 3 14 8 2 3" xfId="30436"/>
    <cellStyle name="Unos 2 3 14 8 3" xfId="30437"/>
    <cellStyle name="Unos 2 3 14 8 3 2" xfId="30438"/>
    <cellStyle name="Unos 2 3 14 8 4" xfId="30439"/>
    <cellStyle name="Unos 2 3 14 9" xfId="30440"/>
    <cellStyle name="Unos 2 3 14 9 2" xfId="30441"/>
    <cellStyle name="Unos 2 3 14 9 2 2" xfId="30442"/>
    <cellStyle name="Unos 2 3 14 9 2 2 2" xfId="30443"/>
    <cellStyle name="Unos 2 3 14 9 2 3" xfId="30444"/>
    <cellStyle name="Unos 2 3 14 9 3" xfId="30445"/>
    <cellStyle name="Unos 2 3 14 9 3 2" xfId="30446"/>
    <cellStyle name="Unos 2 3 14 9 4" xfId="30447"/>
    <cellStyle name="Unos 2 3 15" xfId="30448"/>
    <cellStyle name="Unos 2 3 15 2" xfId="30449"/>
    <cellStyle name="Unos 2 3 15 2 2" xfId="30450"/>
    <cellStyle name="Unos 2 3 15 2 2 2" xfId="30451"/>
    <cellStyle name="Unos 2 3 15 2 3" xfId="30452"/>
    <cellStyle name="Unos 2 3 15 3" xfId="30453"/>
    <cellStyle name="Unos 2 3 15 3 2" xfId="30454"/>
    <cellStyle name="Unos 2 3 15 4" xfId="30455"/>
    <cellStyle name="Unos 2 3 16" xfId="30456"/>
    <cellStyle name="Unos 2 3 16 2" xfId="30457"/>
    <cellStyle name="Unos 2 3 16 2 2" xfId="30458"/>
    <cellStyle name="Unos 2 3 16 2 2 2" xfId="30459"/>
    <cellStyle name="Unos 2 3 16 2 3" xfId="30460"/>
    <cellStyle name="Unos 2 3 16 3" xfId="30461"/>
    <cellStyle name="Unos 2 3 16 3 2" xfId="30462"/>
    <cellStyle name="Unos 2 3 16 4" xfId="30463"/>
    <cellStyle name="Unos 2 3 17" xfId="30464"/>
    <cellStyle name="Unos 2 3 17 2" xfId="30465"/>
    <cellStyle name="Unos 2 3 17 2 2" xfId="30466"/>
    <cellStyle name="Unos 2 3 17 2 2 2" xfId="30467"/>
    <cellStyle name="Unos 2 3 17 2 3" xfId="30468"/>
    <cellStyle name="Unos 2 3 17 3" xfId="30469"/>
    <cellStyle name="Unos 2 3 17 3 2" xfId="30470"/>
    <cellStyle name="Unos 2 3 17 4" xfId="30471"/>
    <cellStyle name="Unos 2 3 18" xfId="30472"/>
    <cellStyle name="Unos 2 3 18 2" xfId="30473"/>
    <cellStyle name="Unos 2 3 18 2 2" xfId="30474"/>
    <cellStyle name="Unos 2 3 18 2 2 2" xfId="30475"/>
    <cellStyle name="Unos 2 3 18 2 3" xfId="30476"/>
    <cellStyle name="Unos 2 3 18 3" xfId="30477"/>
    <cellStyle name="Unos 2 3 18 3 2" xfId="30478"/>
    <cellStyle name="Unos 2 3 18 4" xfId="30479"/>
    <cellStyle name="Unos 2 3 19" xfId="30480"/>
    <cellStyle name="Unos 2 3 19 2" xfId="30481"/>
    <cellStyle name="Unos 2 3 19 2 2" xfId="30482"/>
    <cellStyle name="Unos 2 3 19 2 2 2" xfId="30483"/>
    <cellStyle name="Unos 2 3 19 2 3" xfId="30484"/>
    <cellStyle name="Unos 2 3 19 3" xfId="30485"/>
    <cellStyle name="Unos 2 3 19 3 2" xfId="30486"/>
    <cellStyle name="Unos 2 3 19 4" xfId="30487"/>
    <cellStyle name="Unos 2 3 2" xfId="30488"/>
    <cellStyle name="Unos 2 3 2 10" xfId="30489"/>
    <cellStyle name="Unos 2 3 2 10 2" xfId="30490"/>
    <cellStyle name="Unos 2 3 2 10 2 2" xfId="30491"/>
    <cellStyle name="Unos 2 3 2 10 2 2 2" xfId="30492"/>
    <cellStyle name="Unos 2 3 2 10 2 3" xfId="30493"/>
    <cellStyle name="Unos 2 3 2 10 3" xfId="30494"/>
    <cellStyle name="Unos 2 3 2 10 3 2" xfId="30495"/>
    <cellStyle name="Unos 2 3 2 10 4" xfId="30496"/>
    <cellStyle name="Unos 2 3 2 11" xfId="30497"/>
    <cellStyle name="Unos 2 3 2 11 2" xfId="30498"/>
    <cellStyle name="Unos 2 3 2 11 2 2" xfId="30499"/>
    <cellStyle name="Unos 2 3 2 11 3" xfId="30500"/>
    <cellStyle name="Unos 2 3 2 12" xfId="30501"/>
    <cellStyle name="Unos 2 3 2 12 2" xfId="30502"/>
    <cellStyle name="Unos 2 3 2 13" xfId="30503"/>
    <cellStyle name="Unos 2 3 2 2" xfId="30504"/>
    <cellStyle name="Unos 2 3 2 2 2" xfId="30505"/>
    <cellStyle name="Unos 2 3 2 2 2 2" xfId="30506"/>
    <cellStyle name="Unos 2 3 2 2 2 2 2" xfId="30507"/>
    <cellStyle name="Unos 2 3 2 2 2 3" xfId="30508"/>
    <cellStyle name="Unos 2 3 2 2 3" xfId="30509"/>
    <cellStyle name="Unos 2 3 2 2 3 2" xfId="30510"/>
    <cellStyle name="Unos 2 3 2 2 4" xfId="30511"/>
    <cellStyle name="Unos 2 3 2 3" xfId="30512"/>
    <cellStyle name="Unos 2 3 2 3 2" xfId="30513"/>
    <cellStyle name="Unos 2 3 2 3 2 2" xfId="30514"/>
    <cellStyle name="Unos 2 3 2 3 2 2 2" xfId="30515"/>
    <cellStyle name="Unos 2 3 2 3 2 3" xfId="30516"/>
    <cellStyle name="Unos 2 3 2 3 3" xfId="30517"/>
    <cellStyle name="Unos 2 3 2 3 3 2" xfId="30518"/>
    <cellStyle name="Unos 2 3 2 3 4" xfId="30519"/>
    <cellStyle name="Unos 2 3 2 4" xfId="30520"/>
    <cellStyle name="Unos 2 3 2 4 2" xfId="30521"/>
    <cellStyle name="Unos 2 3 2 4 2 2" xfId="30522"/>
    <cellStyle name="Unos 2 3 2 4 2 2 2" xfId="30523"/>
    <cellStyle name="Unos 2 3 2 4 2 3" xfId="30524"/>
    <cellStyle name="Unos 2 3 2 4 3" xfId="30525"/>
    <cellStyle name="Unos 2 3 2 4 3 2" xfId="30526"/>
    <cellStyle name="Unos 2 3 2 4 4" xfId="30527"/>
    <cellStyle name="Unos 2 3 2 5" xfId="30528"/>
    <cellStyle name="Unos 2 3 2 5 2" xfId="30529"/>
    <cellStyle name="Unos 2 3 2 5 2 2" xfId="30530"/>
    <cellStyle name="Unos 2 3 2 5 2 2 2" xfId="30531"/>
    <cellStyle name="Unos 2 3 2 5 2 3" xfId="30532"/>
    <cellStyle name="Unos 2 3 2 5 3" xfId="30533"/>
    <cellStyle name="Unos 2 3 2 5 3 2" xfId="30534"/>
    <cellStyle name="Unos 2 3 2 5 4" xfId="30535"/>
    <cellStyle name="Unos 2 3 2 6" xfId="30536"/>
    <cellStyle name="Unos 2 3 2 6 2" xfId="30537"/>
    <cellStyle name="Unos 2 3 2 6 2 2" xfId="30538"/>
    <cellStyle name="Unos 2 3 2 6 2 2 2" xfId="30539"/>
    <cellStyle name="Unos 2 3 2 6 2 3" xfId="30540"/>
    <cellStyle name="Unos 2 3 2 6 3" xfId="30541"/>
    <cellStyle name="Unos 2 3 2 6 3 2" xfId="30542"/>
    <cellStyle name="Unos 2 3 2 6 4" xfId="30543"/>
    <cellStyle name="Unos 2 3 2 7" xfId="30544"/>
    <cellStyle name="Unos 2 3 2 7 2" xfId="30545"/>
    <cellStyle name="Unos 2 3 2 7 2 2" xfId="30546"/>
    <cellStyle name="Unos 2 3 2 7 2 2 2" xfId="30547"/>
    <cellStyle name="Unos 2 3 2 7 2 3" xfId="30548"/>
    <cellStyle name="Unos 2 3 2 7 3" xfId="30549"/>
    <cellStyle name="Unos 2 3 2 7 3 2" xfId="30550"/>
    <cellStyle name="Unos 2 3 2 7 4" xfId="30551"/>
    <cellStyle name="Unos 2 3 2 8" xfId="30552"/>
    <cellStyle name="Unos 2 3 2 8 2" xfId="30553"/>
    <cellStyle name="Unos 2 3 2 8 2 2" xfId="30554"/>
    <cellStyle name="Unos 2 3 2 8 2 2 2" xfId="30555"/>
    <cellStyle name="Unos 2 3 2 8 2 3" xfId="30556"/>
    <cellStyle name="Unos 2 3 2 8 3" xfId="30557"/>
    <cellStyle name="Unos 2 3 2 8 3 2" xfId="30558"/>
    <cellStyle name="Unos 2 3 2 8 4" xfId="30559"/>
    <cellStyle name="Unos 2 3 2 9" xfId="30560"/>
    <cellStyle name="Unos 2 3 2 9 2" xfId="30561"/>
    <cellStyle name="Unos 2 3 2 9 2 2" xfId="30562"/>
    <cellStyle name="Unos 2 3 2 9 2 2 2" xfId="30563"/>
    <cellStyle name="Unos 2 3 2 9 2 3" xfId="30564"/>
    <cellStyle name="Unos 2 3 2 9 3" xfId="30565"/>
    <cellStyle name="Unos 2 3 2 9 3 2" xfId="30566"/>
    <cellStyle name="Unos 2 3 2 9 4" xfId="30567"/>
    <cellStyle name="Unos 2 3 20" xfId="30568"/>
    <cellStyle name="Unos 2 3 20 2" xfId="30569"/>
    <cellStyle name="Unos 2 3 20 2 2" xfId="30570"/>
    <cellStyle name="Unos 2 3 20 2 2 2" xfId="30571"/>
    <cellStyle name="Unos 2 3 20 2 3" xfId="30572"/>
    <cellStyle name="Unos 2 3 20 3" xfId="30573"/>
    <cellStyle name="Unos 2 3 20 3 2" xfId="30574"/>
    <cellStyle name="Unos 2 3 20 4" xfId="30575"/>
    <cellStyle name="Unos 2 3 21" xfId="30576"/>
    <cellStyle name="Unos 2 3 21 2" xfId="30577"/>
    <cellStyle name="Unos 2 3 21 2 2" xfId="30578"/>
    <cellStyle name="Unos 2 3 21 2 2 2" xfId="30579"/>
    <cellStyle name="Unos 2 3 21 2 3" xfId="30580"/>
    <cellStyle name="Unos 2 3 21 3" xfId="30581"/>
    <cellStyle name="Unos 2 3 21 3 2" xfId="30582"/>
    <cellStyle name="Unos 2 3 21 4" xfId="30583"/>
    <cellStyle name="Unos 2 3 22" xfId="30584"/>
    <cellStyle name="Unos 2 3 22 2" xfId="30585"/>
    <cellStyle name="Unos 2 3 22 2 2" xfId="30586"/>
    <cellStyle name="Unos 2 3 22 2 2 2" xfId="30587"/>
    <cellStyle name="Unos 2 3 22 2 3" xfId="30588"/>
    <cellStyle name="Unos 2 3 22 3" xfId="30589"/>
    <cellStyle name="Unos 2 3 22 3 2" xfId="30590"/>
    <cellStyle name="Unos 2 3 22 4" xfId="30591"/>
    <cellStyle name="Unos 2 3 23" xfId="30592"/>
    <cellStyle name="Unos 2 3 23 2" xfId="30593"/>
    <cellStyle name="Unos 2 3 23 2 2" xfId="30594"/>
    <cellStyle name="Unos 2 3 23 2 2 2" xfId="30595"/>
    <cellStyle name="Unos 2 3 23 2 3" xfId="30596"/>
    <cellStyle name="Unos 2 3 23 3" xfId="30597"/>
    <cellStyle name="Unos 2 3 23 3 2" xfId="30598"/>
    <cellStyle name="Unos 2 3 23 4" xfId="30599"/>
    <cellStyle name="Unos 2 3 24" xfId="30600"/>
    <cellStyle name="Unos 2 3 24 2" xfId="30601"/>
    <cellStyle name="Unos 2 3 24 2 2" xfId="30602"/>
    <cellStyle name="Unos 2 3 24 3" xfId="30603"/>
    <cellStyle name="Unos 2 3 25" xfId="30604"/>
    <cellStyle name="Unos 2 3 25 2" xfId="30605"/>
    <cellStyle name="Unos 2 3 26" xfId="30606"/>
    <cellStyle name="Unos 2 3 3" xfId="30607"/>
    <cellStyle name="Unos 2 3 3 10" xfId="30608"/>
    <cellStyle name="Unos 2 3 3 10 2" xfId="30609"/>
    <cellStyle name="Unos 2 3 3 10 2 2" xfId="30610"/>
    <cellStyle name="Unos 2 3 3 10 2 2 2" xfId="30611"/>
    <cellStyle name="Unos 2 3 3 10 2 3" xfId="30612"/>
    <cellStyle name="Unos 2 3 3 10 3" xfId="30613"/>
    <cellStyle name="Unos 2 3 3 10 3 2" xfId="30614"/>
    <cellStyle name="Unos 2 3 3 10 4" xfId="30615"/>
    <cellStyle name="Unos 2 3 3 11" xfId="30616"/>
    <cellStyle name="Unos 2 3 3 11 2" xfId="30617"/>
    <cellStyle name="Unos 2 3 3 11 2 2" xfId="30618"/>
    <cellStyle name="Unos 2 3 3 11 3" xfId="30619"/>
    <cellStyle name="Unos 2 3 3 12" xfId="30620"/>
    <cellStyle name="Unos 2 3 3 12 2" xfId="30621"/>
    <cellStyle name="Unos 2 3 3 13" xfId="30622"/>
    <cellStyle name="Unos 2 3 3 2" xfId="30623"/>
    <cellStyle name="Unos 2 3 3 2 2" xfId="30624"/>
    <cellStyle name="Unos 2 3 3 2 2 2" xfId="30625"/>
    <cellStyle name="Unos 2 3 3 2 2 2 2" xfId="30626"/>
    <cellStyle name="Unos 2 3 3 2 2 3" xfId="30627"/>
    <cellStyle name="Unos 2 3 3 2 3" xfId="30628"/>
    <cellStyle name="Unos 2 3 3 2 3 2" xfId="30629"/>
    <cellStyle name="Unos 2 3 3 2 4" xfId="30630"/>
    <cellStyle name="Unos 2 3 3 3" xfId="30631"/>
    <cellStyle name="Unos 2 3 3 3 2" xfId="30632"/>
    <cellStyle name="Unos 2 3 3 3 2 2" xfId="30633"/>
    <cellStyle name="Unos 2 3 3 3 2 2 2" xfId="30634"/>
    <cellStyle name="Unos 2 3 3 3 2 3" xfId="30635"/>
    <cellStyle name="Unos 2 3 3 3 3" xfId="30636"/>
    <cellStyle name="Unos 2 3 3 3 3 2" xfId="30637"/>
    <cellStyle name="Unos 2 3 3 3 4" xfId="30638"/>
    <cellStyle name="Unos 2 3 3 4" xfId="30639"/>
    <cellStyle name="Unos 2 3 3 4 2" xfId="30640"/>
    <cellStyle name="Unos 2 3 3 4 2 2" xfId="30641"/>
    <cellStyle name="Unos 2 3 3 4 2 2 2" xfId="30642"/>
    <cellStyle name="Unos 2 3 3 4 2 3" xfId="30643"/>
    <cellStyle name="Unos 2 3 3 4 3" xfId="30644"/>
    <cellStyle name="Unos 2 3 3 4 3 2" xfId="30645"/>
    <cellStyle name="Unos 2 3 3 4 4" xfId="30646"/>
    <cellStyle name="Unos 2 3 3 5" xfId="30647"/>
    <cellStyle name="Unos 2 3 3 5 2" xfId="30648"/>
    <cellStyle name="Unos 2 3 3 5 2 2" xfId="30649"/>
    <cellStyle name="Unos 2 3 3 5 2 2 2" xfId="30650"/>
    <cellStyle name="Unos 2 3 3 5 2 3" xfId="30651"/>
    <cellStyle name="Unos 2 3 3 5 3" xfId="30652"/>
    <cellStyle name="Unos 2 3 3 5 3 2" xfId="30653"/>
    <cellStyle name="Unos 2 3 3 5 4" xfId="30654"/>
    <cellStyle name="Unos 2 3 3 6" xfId="30655"/>
    <cellStyle name="Unos 2 3 3 6 2" xfId="30656"/>
    <cellStyle name="Unos 2 3 3 6 2 2" xfId="30657"/>
    <cellStyle name="Unos 2 3 3 6 2 2 2" xfId="30658"/>
    <cellStyle name="Unos 2 3 3 6 2 3" xfId="30659"/>
    <cellStyle name="Unos 2 3 3 6 3" xfId="30660"/>
    <cellStyle name="Unos 2 3 3 6 3 2" xfId="30661"/>
    <cellStyle name="Unos 2 3 3 6 4" xfId="30662"/>
    <cellStyle name="Unos 2 3 3 7" xfId="30663"/>
    <cellStyle name="Unos 2 3 3 7 2" xfId="30664"/>
    <cellStyle name="Unos 2 3 3 7 2 2" xfId="30665"/>
    <cellStyle name="Unos 2 3 3 7 2 2 2" xfId="30666"/>
    <cellStyle name="Unos 2 3 3 7 2 3" xfId="30667"/>
    <cellStyle name="Unos 2 3 3 7 3" xfId="30668"/>
    <cellStyle name="Unos 2 3 3 7 3 2" xfId="30669"/>
    <cellStyle name="Unos 2 3 3 7 4" xfId="30670"/>
    <cellStyle name="Unos 2 3 3 8" xfId="30671"/>
    <cellStyle name="Unos 2 3 3 8 2" xfId="30672"/>
    <cellStyle name="Unos 2 3 3 8 2 2" xfId="30673"/>
    <cellStyle name="Unos 2 3 3 8 2 2 2" xfId="30674"/>
    <cellStyle name="Unos 2 3 3 8 2 3" xfId="30675"/>
    <cellStyle name="Unos 2 3 3 8 3" xfId="30676"/>
    <cellStyle name="Unos 2 3 3 8 3 2" xfId="30677"/>
    <cellStyle name="Unos 2 3 3 8 4" xfId="30678"/>
    <cellStyle name="Unos 2 3 3 9" xfId="30679"/>
    <cellStyle name="Unos 2 3 3 9 2" xfId="30680"/>
    <cellStyle name="Unos 2 3 3 9 2 2" xfId="30681"/>
    <cellStyle name="Unos 2 3 3 9 2 2 2" xfId="30682"/>
    <cellStyle name="Unos 2 3 3 9 2 3" xfId="30683"/>
    <cellStyle name="Unos 2 3 3 9 3" xfId="30684"/>
    <cellStyle name="Unos 2 3 3 9 3 2" xfId="30685"/>
    <cellStyle name="Unos 2 3 3 9 4" xfId="30686"/>
    <cellStyle name="Unos 2 3 4" xfId="30687"/>
    <cellStyle name="Unos 2 3 4 10" xfId="30688"/>
    <cellStyle name="Unos 2 3 4 10 2" xfId="30689"/>
    <cellStyle name="Unos 2 3 4 10 2 2" xfId="30690"/>
    <cellStyle name="Unos 2 3 4 10 2 2 2" xfId="30691"/>
    <cellStyle name="Unos 2 3 4 10 2 3" xfId="30692"/>
    <cellStyle name="Unos 2 3 4 10 3" xfId="30693"/>
    <cellStyle name="Unos 2 3 4 10 3 2" xfId="30694"/>
    <cellStyle name="Unos 2 3 4 10 4" xfId="30695"/>
    <cellStyle name="Unos 2 3 4 11" xfId="30696"/>
    <cellStyle name="Unos 2 3 4 11 2" xfId="30697"/>
    <cellStyle name="Unos 2 3 4 11 2 2" xfId="30698"/>
    <cellStyle name="Unos 2 3 4 11 3" xfId="30699"/>
    <cellStyle name="Unos 2 3 4 12" xfId="30700"/>
    <cellStyle name="Unos 2 3 4 12 2" xfId="30701"/>
    <cellStyle name="Unos 2 3 4 13" xfId="30702"/>
    <cellStyle name="Unos 2 3 4 2" xfId="30703"/>
    <cellStyle name="Unos 2 3 4 2 2" xfId="30704"/>
    <cellStyle name="Unos 2 3 4 2 2 2" xfId="30705"/>
    <cellStyle name="Unos 2 3 4 2 2 2 2" xfId="30706"/>
    <cellStyle name="Unos 2 3 4 2 2 3" xfId="30707"/>
    <cellStyle name="Unos 2 3 4 2 3" xfId="30708"/>
    <cellStyle name="Unos 2 3 4 2 3 2" xfId="30709"/>
    <cellStyle name="Unos 2 3 4 2 4" xfId="30710"/>
    <cellStyle name="Unos 2 3 4 3" xfId="30711"/>
    <cellStyle name="Unos 2 3 4 3 2" xfId="30712"/>
    <cellStyle name="Unos 2 3 4 3 2 2" xfId="30713"/>
    <cellStyle name="Unos 2 3 4 3 2 2 2" xfId="30714"/>
    <cellStyle name="Unos 2 3 4 3 2 3" xfId="30715"/>
    <cellStyle name="Unos 2 3 4 3 3" xfId="30716"/>
    <cellStyle name="Unos 2 3 4 3 3 2" xfId="30717"/>
    <cellStyle name="Unos 2 3 4 3 4" xfId="30718"/>
    <cellStyle name="Unos 2 3 4 4" xfId="30719"/>
    <cellStyle name="Unos 2 3 4 4 2" xfId="30720"/>
    <cellStyle name="Unos 2 3 4 4 2 2" xfId="30721"/>
    <cellStyle name="Unos 2 3 4 4 2 2 2" xfId="30722"/>
    <cellStyle name="Unos 2 3 4 4 2 3" xfId="30723"/>
    <cellStyle name="Unos 2 3 4 4 3" xfId="30724"/>
    <cellStyle name="Unos 2 3 4 4 3 2" xfId="30725"/>
    <cellStyle name="Unos 2 3 4 4 4" xfId="30726"/>
    <cellStyle name="Unos 2 3 4 5" xfId="30727"/>
    <cellStyle name="Unos 2 3 4 5 2" xfId="30728"/>
    <cellStyle name="Unos 2 3 4 5 2 2" xfId="30729"/>
    <cellStyle name="Unos 2 3 4 5 2 2 2" xfId="30730"/>
    <cellStyle name="Unos 2 3 4 5 2 3" xfId="30731"/>
    <cellStyle name="Unos 2 3 4 5 3" xfId="30732"/>
    <cellStyle name="Unos 2 3 4 5 3 2" xfId="30733"/>
    <cellStyle name="Unos 2 3 4 5 4" xfId="30734"/>
    <cellStyle name="Unos 2 3 4 6" xfId="30735"/>
    <cellStyle name="Unos 2 3 4 6 2" xfId="30736"/>
    <cellStyle name="Unos 2 3 4 6 2 2" xfId="30737"/>
    <cellStyle name="Unos 2 3 4 6 2 2 2" xfId="30738"/>
    <cellStyle name="Unos 2 3 4 6 2 3" xfId="30739"/>
    <cellStyle name="Unos 2 3 4 6 3" xfId="30740"/>
    <cellStyle name="Unos 2 3 4 6 3 2" xfId="30741"/>
    <cellStyle name="Unos 2 3 4 6 4" xfId="30742"/>
    <cellStyle name="Unos 2 3 4 7" xfId="30743"/>
    <cellStyle name="Unos 2 3 4 7 2" xfId="30744"/>
    <cellStyle name="Unos 2 3 4 7 2 2" xfId="30745"/>
    <cellStyle name="Unos 2 3 4 7 2 2 2" xfId="30746"/>
    <cellStyle name="Unos 2 3 4 7 2 3" xfId="30747"/>
    <cellStyle name="Unos 2 3 4 7 3" xfId="30748"/>
    <cellStyle name="Unos 2 3 4 7 3 2" xfId="30749"/>
    <cellStyle name="Unos 2 3 4 7 4" xfId="30750"/>
    <cellStyle name="Unos 2 3 4 8" xfId="30751"/>
    <cellStyle name="Unos 2 3 4 8 2" xfId="30752"/>
    <cellStyle name="Unos 2 3 4 8 2 2" xfId="30753"/>
    <cellStyle name="Unos 2 3 4 8 2 2 2" xfId="30754"/>
    <cellStyle name="Unos 2 3 4 8 2 3" xfId="30755"/>
    <cellStyle name="Unos 2 3 4 8 3" xfId="30756"/>
    <cellStyle name="Unos 2 3 4 8 3 2" xfId="30757"/>
    <cellStyle name="Unos 2 3 4 8 4" xfId="30758"/>
    <cellStyle name="Unos 2 3 4 9" xfId="30759"/>
    <cellStyle name="Unos 2 3 4 9 2" xfId="30760"/>
    <cellStyle name="Unos 2 3 4 9 2 2" xfId="30761"/>
    <cellStyle name="Unos 2 3 4 9 2 2 2" xfId="30762"/>
    <cellStyle name="Unos 2 3 4 9 2 3" xfId="30763"/>
    <cellStyle name="Unos 2 3 4 9 3" xfId="30764"/>
    <cellStyle name="Unos 2 3 4 9 3 2" xfId="30765"/>
    <cellStyle name="Unos 2 3 4 9 4" xfId="30766"/>
    <cellStyle name="Unos 2 3 5" xfId="30767"/>
    <cellStyle name="Unos 2 3 5 10" xfId="30768"/>
    <cellStyle name="Unos 2 3 5 10 2" xfId="30769"/>
    <cellStyle name="Unos 2 3 5 10 2 2" xfId="30770"/>
    <cellStyle name="Unos 2 3 5 10 2 2 2" xfId="30771"/>
    <cellStyle name="Unos 2 3 5 10 2 3" xfId="30772"/>
    <cellStyle name="Unos 2 3 5 10 3" xfId="30773"/>
    <cellStyle name="Unos 2 3 5 10 3 2" xfId="30774"/>
    <cellStyle name="Unos 2 3 5 10 4" xfId="30775"/>
    <cellStyle name="Unos 2 3 5 11" xfId="30776"/>
    <cellStyle name="Unos 2 3 5 11 2" xfId="30777"/>
    <cellStyle name="Unos 2 3 5 11 2 2" xfId="30778"/>
    <cellStyle name="Unos 2 3 5 11 3" xfId="30779"/>
    <cellStyle name="Unos 2 3 5 12" xfId="30780"/>
    <cellStyle name="Unos 2 3 5 12 2" xfId="30781"/>
    <cellStyle name="Unos 2 3 5 13" xfId="30782"/>
    <cellStyle name="Unos 2 3 5 2" xfId="30783"/>
    <cellStyle name="Unos 2 3 5 2 2" xfId="30784"/>
    <cellStyle name="Unos 2 3 5 2 2 2" xfId="30785"/>
    <cellStyle name="Unos 2 3 5 2 2 2 2" xfId="30786"/>
    <cellStyle name="Unos 2 3 5 2 2 3" xfId="30787"/>
    <cellStyle name="Unos 2 3 5 2 3" xfId="30788"/>
    <cellStyle name="Unos 2 3 5 2 3 2" xfId="30789"/>
    <cellStyle name="Unos 2 3 5 2 4" xfId="30790"/>
    <cellStyle name="Unos 2 3 5 3" xfId="30791"/>
    <cellStyle name="Unos 2 3 5 3 2" xfId="30792"/>
    <cellStyle name="Unos 2 3 5 3 2 2" xfId="30793"/>
    <cellStyle name="Unos 2 3 5 3 2 2 2" xfId="30794"/>
    <cellStyle name="Unos 2 3 5 3 2 3" xfId="30795"/>
    <cellStyle name="Unos 2 3 5 3 3" xfId="30796"/>
    <cellStyle name="Unos 2 3 5 3 3 2" xfId="30797"/>
    <cellStyle name="Unos 2 3 5 3 4" xfId="30798"/>
    <cellStyle name="Unos 2 3 5 4" xfId="30799"/>
    <cellStyle name="Unos 2 3 5 4 2" xfId="30800"/>
    <cellStyle name="Unos 2 3 5 4 2 2" xfId="30801"/>
    <cellStyle name="Unos 2 3 5 4 2 2 2" xfId="30802"/>
    <cellStyle name="Unos 2 3 5 4 2 3" xfId="30803"/>
    <cellStyle name="Unos 2 3 5 4 3" xfId="30804"/>
    <cellStyle name="Unos 2 3 5 4 3 2" xfId="30805"/>
    <cellStyle name="Unos 2 3 5 4 4" xfId="30806"/>
    <cellStyle name="Unos 2 3 5 5" xfId="30807"/>
    <cellStyle name="Unos 2 3 5 5 2" xfId="30808"/>
    <cellStyle name="Unos 2 3 5 5 2 2" xfId="30809"/>
    <cellStyle name="Unos 2 3 5 5 2 2 2" xfId="30810"/>
    <cellStyle name="Unos 2 3 5 5 2 3" xfId="30811"/>
    <cellStyle name="Unos 2 3 5 5 3" xfId="30812"/>
    <cellStyle name="Unos 2 3 5 5 3 2" xfId="30813"/>
    <cellStyle name="Unos 2 3 5 5 4" xfId="30814"/>
    <cellStyle name="Unos 2 3 5 6" xfId="30815"/>
    <cellStyle name="Unos 2 3 5 6 2" xfId="30816"/>
    <cellStyle name="Unos 2 3 5 6 2 2" xfId="30817"/>
    <cellStyle name="Unos 2 3 5 6 2 2 2" xfId="30818"/>
    <cellStyle name="Unos 2 3 5 6 2 3" xfId="30819"/>
    <cellStyle name="Unos 2 3 5 6 3" xfId="30820"/>
    <cellStyle name="Unos 2 3 5 6 3 2" xfId="30821"/>
    <cellStyle name="Unos 2 3 5 6 4" xfId="30822"/>
    <cellStyle name="Unos 2 3 5 7" xfId="30823"/>
    <cellStyle name="Unos 2 3 5 7 2" xfId="30824"/>
    <cellStyle name="Unos 2 3 5 7 2 2" xfId="30825"/>
    <cellStyle name="Unos 2 3 5 7 2 2 2" xfId="30826"/>
    <cellStyle name="Unos 2 3 5 7 2 3" xfId="30827"/>
    <cellStyle name="Unos 2 3 5 7 3" xfId="30828"/>
    <cellStyle name="Unos 2 3 5 7 3 2" xfId="30829"/>
    <cellStyle name="Unos 2 3 5 7 4" xfId="30830"/>
    <cellStyle name="Unos 2 3 5 8" xfId="30831"/>
    <cellStyle name="Unos 2 3 5 8 2" xfId="30832"/>
    <cellStyle name="Unos 2 3 5 8 2 2" xfId="30833"/>
    <cellStyle name="Unos 2 3 5 8 2 2 2" xfId="30834"/>
    <cellStyle name="Unos 2 3 5 8 2 3" xfId="30835"/>
    <cellStyle name="Unos 2 3 5 8 3" xfId="30836"/>
    <cellStyle name="Unos 2 3 5 8 3 2" xfId="30837"/>
    <cellStyle name="Unos 2 3 5 8 4" xfId="30838"/>
    <cellStyle name="Unos 2 3 5 9" xfId="30839"/>
    <cellStyle name="Unos 2 3 5 9 2" xfId="30840"/>
    <cellStyle name="Unos 2 3 5 9 2 2" xfId="30841"/>
    <cellStyle name="Unos 2 3 5 9 2 2 2" xfId="30842"/>
    <cellStyle name="Unos 2 3 5 9 2 3" xfId="30843"/>
    <cellStyle name="Unos 2 3 5 9 3" xfId="30844"/>
    <cellStyle name="Unos 2 3 5 9 3 2" xfId="30845"/>
    <cellStyle name="Unos 2 3 5 9 4" xfId="30846"/>
    <cellStyle name="Unos 2 3 6" xfId="30847"/>
    <cellStyle name="Unos 2 3 6 10" xfId="30848"/>
    <cellStyle name="Unos 2 3 6 10 2" xfId="30849"/>
    <cellStyle name="Unos 2 3 6 10 2 2" xfId="30850"/>
    <cellStyle name="Unos 2 3 6 10 2 2 2" xfId="30851"/>
    <cellStyle name="Unos 2 3 6 10 2 3" xfId="30852"/>
    <cellStyle name="Unos 2 3 6 10 3" xfId="30853"/>
    <cellStyle name="Unos 2 3 6 10 3 2" xfId="30854"/>
    <cellStyle name="Unos 2 3 6 10 4" xfId="30855"/>
    <cellStyle name="Unos 2 3 6 11" xfId="30856"/>
    <cellStyle name="Unos 2 3 6 11 2" xfId="30857"/>
    <cellStyle name="Unos 2 3 6 11 2 2" xfId="30858"/>
    <cellStyle name="Unos 2 3 6 11 3" xfId="30859"/>
    <cellStyle name="Unos 2 3 6 12" xfId="30860"/>
    <cellStyle name="Unos 2 3 6 12 2" xfId="30861"/>
    <cellStyle name="Unos 2 3 6 13" xfId="30862"/>
    <cellStyle name="Unos 2 3 6 2" xfId="30863"/>
    <cellStyle name="Unos 2 3 6 2 2" xfId="30864"/>
    <cellStyle name="Unos 2 3 6 2 2 2" xfId="30865"/>
    <cellStyle name="Unos 2 3 6 2 2 2 2" xfId="30866"/>
    <cellStyle name="Unos 2 3 6 2 2 3" xfId="30867"/>
    <cellStyle name="Unos 2 3 6 2 3" xfId="30868"/>
    <cellStyle name="Unos 2 3 6 2 3 2" xfId="30869"/>
    <cellStyle name="Unos 2 3 6 2 4" xfId="30870"/>
    <cellStyle name="Unos 2 3 6 3" xfId="30871"/>
    <cellStyle name="Unos 2 3 6 3 2" xfId="30872"/>
    <cellStyle name="Unos 2 3 6 3 2 2" xfId="30873"/>
    <cellStyle name="Unos 2 3 6 3 2 2 2" xfId="30874"/>
    <cellStyle name="Unos 2 3 6 3 2 3" xfId="30875"/>
    <cellStyle name="Unos 2 3 6 3 3" xfId="30876"/>
    <cellStyle name="Unos 2 3 6 3 3 2" xfId="30877"/>
    <cellStyle name="Unos 2 3 6 3 4" xfId="30878"/>
    <cellStyle name="Unos 2 3 6 4" xfId="30879"/>
    <cellStyle name="Unos 2 3 6 4 2" xfId="30880"/>
    <cellStyle name="Unos 2 3 6 4 2 2" xfId="30881"/>
    <cellStyle name="Unos 2 3 6 4 2 2 2" xfId="30882"/>
    <cellStyle name="Unos 2 3 6 4 2 3" xfId="30883"/>
    <cellStyle name="Unos 2 3 6 4 3" xfId="30884"/>
    <cellStyle name="Unos 2 3 6 4 3 2" xfId="30885"/>
    <cellStyle name="Unos 2 3 6 4 4" xfId="30886"/>
    <cellStyle name="Unos 2 3 6 5" xfId="30887"/>
    <cellStyle name="Unos 2 3 6 5 2" xfId="30888"/>
    <cellStyle name="Unos 2 3 6 5 2 2" xfId="30889"/>
    <cellStyle name="Unos 2 3 6 5 2 2 2" xfId="30890"/>
    <cellStyle name="Unos 2 3 6 5 2 3" xfId="30891"/>
    <cellStyle name="Unos 2 3 6 5 3" xfId="30892"/>
    <cellStyle name="Unos 2 3 6 5 3 2" xfId="30893"/>
    <cellStyle name="Unos 2 3 6 5 4" xfId="30894"/>
    <cellStyle name="Unos 2 3 6 6" xfId="30895"/>
    <cellStyle name="Unos 2 3 6 6 2" xfId="30896"/>
    <cellStyle name="Unos 2 3 6 6 2 2" xfId="30897"/>
    <cellStyle name="Unos 2 3 6 6 2 2 2" xfId="30898"/>
    <cellStyle name="Unos 2 3 6 6 2 3" xfId="30899"/>
    <cellStyle name="Unos 2 3 6 6 3" xfId="30900"/>
    <cellStyle name="Unos 2 3 6 6 3 2" xfId="30901"/>
    <cellStyle name="Unos 2 3 6 6 4" xfId="30902"/>
    <cellStyle name="Unos 2 3 6 7" xfId="30903"/>
    <cellStyle name="Unos 2 3 6 7 2" xfId="30904"/>
    <cellStyle name="Unos 2 3 6 7 2 2" xfId="30905"/>
    <cellStyle name="Unos 2 3 6 7 2 2 2" xfId="30906"/>
    <cellStyle name="Unos 2 3 6 7 2 3" xfId="30907"/>
    <cellStyle name="Unos 2 3 6 7 3" xfId="30908"/>
    <cellStyle name="Unos 2 3 6 7 3 2" xfId="30909"/>
    <cellStyle name="Unos 2 3 6 7 4" xfId="30910"/>
    <cellStyle name="Unos 2 3 6 8" xfId="30911"/>
    <cellStyle name="Unos 2 3 6 8 2" xfId="30912"/>
    <cellStyle name="Unos 2 3 6 8 2 2" xfId="30913"/>
    <cellStyle name="Unos 2 3 6 8 2 2 2" xfId="30914"/>
    <cellStyle name="Unos 2 3 6 8 2 3" xfId="30915"/>
    <cellStyle name="Unos 2 3 6 8 3" xfId="30916"/>
    <cellStyle name="Unos 2 3 6 8 3 2" xfId="30917"/>
    <cellStyle name="Unos 2 3 6 8 4" xfId="30918"/>
    <cellStyle name="Unos 2 3 6 9" xfId="30919"/>
    <cellStyle name="Unos 2 3 6 9 2" xfId="30920"/>
    <cellStyle name="Unos 2 3 6 9 2 2" xfId="30921"/>
    <cellStyle name="Unos 2 3 6 9 2 2 2" xfId="30922"/>
    <cellStyle name="Unos 2 3 6 9 2 3" xfId="30923"/>
    <cellStyle name="Unos 2 3 6 9 3" xfId="30924"/>
    <cellStyle name="Unos 2 3 6 9 3 2" xfId="30925"/>
    <cellStyle name="Unos 2 3 6 9 4" xfId="30926"/>
    <cellStyle name="Unos 2 3 7" xfId="30927"/>
    <cellStyle name="Unos 2 3 7 10" xfId="30928"/>
    <cellStyle name="Unos 2 3 7 10 2" xfId="30929"/>
    <cellStyle name="Unos 2 3 7 10 2 2" xfId="30930"/>
    <cellStyle name="Unos 2 3 7 10 2 2 2" xfId="30931"/>
    <cellStyle name="Unos 2 3 7 10 2 3" xfId="30932"/>
    <cellStyle name="Unos 2 3 7 10 3" xfId="30933"/>
    <cellStyle name="Unos 2 3 7 10 3 2" xfId="30934"/>
    <cellStyle name="Unos 2 3 7 10 4" xfId="30935"/>
    <cellStyle name="Unos 2 3 7 11" xfId="30936"/>
    <cellStyle name="Unos 2 3 7 11 2" xfId="30937"/>
    <cellStyle name="Unos 2 3 7 11 2 2" xfId="30938"/>
    <cellStyle name="Unos 2 3 7 11 3" xfId="30939"/>
    <cellStyle name="Unos 2 3 7 12" xfId="30940"/>
    <cellStyle name="Unos 2 3 7 12 2" xfId="30941"/>
    <cellStyle name="Unos 2 3 7 13" xfId="30942"/>
    <cellStyle name="Unos 2 3 7 2" xfId="30943"/>
    <cellStyle name="Unos 2 3 7 2 2" xfId="30944"/>
    <cellStyle name="Unos 2 3 7 2 2 2" xfId="30945"/>
    <cellStyle name="Unos 2 3 7 2 2 2 2" xfId="30946"/>
    <cellStyle name="Unos 2 3 7 2 2 3" xfId="30947"/>
    <cellStyle name="Unos 2 3 7 2 3" xfId="30948"/>
    <cellStyle name="Unos 2 3 7 2 3 2" xfId="30949"/>
    <cellStyle name="Unos 2 3 7 2 4" xfId="30950"/>
    <cellStyle name="Unos 2 3 7 3" xfId="30951"/>
    <cellStyle name="Unos 2 3 7 3 2" xfId="30952"/>
    <cellStyle name="Unos 2 3 7 3 2 2" xfId="30953"/>
    <cellStyle name="Unos 2 3 7 3 2 2 2" xfId="30954"/>
    <cellStyle name="Unos 2 3 7 3 2 3" xfId="30955"/>
    <cellStyle name="Unos 2 3 7 3 3" xfId="30956"/>
    <cellStyle name="Unos 2 3 7 3 3 2" xfId="30957"/>
    <cellStyle name="Unos 2 3 7 3 4" xfId="30958"/>
    <cellStyle name="Unos 2 3 7 4" xfId="30959"/>
    <cellStyle name="Unos 2 3 7 4 2" xfId="30960"/>
    <cellStyle name="Unos 2 3 7 4 2 2" xfId="30961"/>
    <cellStyle name="Unos 2 3 7 4 2 2 2" xfId="30962"/>
    <cellStyle name="Unos 2 3 7 4 2 3" xfId="30963"/>
    <cellStyle name="Unos 2 3 7 4 3" xfId="30964"/>
    <cellStyle name="Unos 2 3 7 4 3 2" xfId="30965"/>
    <cellStyle name="Unos 2 3 7 4 4" xfId="30966"/>
    <cellStyle name="Unos 2 3 7 5" xfId="30967"/>
    <cellStyle name="Unos 2 3 7 5 2" xfId="30968"/>
    <cellStyle name="Unos 2 3 7 5 2 2" xfId="30969"/>
    <cellStyle name="Unos 2 3 7 5 2 2 2" xfId="30970"/>
    <cellStyle name="Unos 2 3 7 5 2 3" xfId="30971"/>
    <cellStyle name="Unos 2 3 7 5 3" xfId="30972"/>
    <cellStyle name="Unos 2 3 7 5 3 2" xfId="30973"/>
    <cellStyle name="Unos 2 3 7 5 4" xfId="30974"/>
    <cellStyle name="Unos 2 3 7 6" xfId="30975"/>
    <cellStyle name="Unos 2 3 7 6 2" xfId="30976"/>
    <cellStyle name="Unos 2 3 7 6 2 2" xfId="30977"/>
    <cellStyle name="Unos 2 3 7 6 2 2 2" xfId="30978"/>
    <cellStyle name="Unos 2 3 7 6 2 3" xfId="30979"/>
    <cellStyle name="Unos 2 3 7 6 3" xfId="30980"/>
    <cellStyle name="Unos 2 3 7 6 3 2" xfId="30981"/>
    <cellStyle name="Unos 2 3 7 6 4" xfId="30982"/>
    <cellStyle name="Unos 2 3 7 7" xfId="30983"/>
    <cellStyle name="Unos 2 3 7 7 2" xfId="30984"/>
    <cellStyle name="Unos 2 3 7 7 2 2" xfId="30985"/>
    <cellStyle name="Unos 2 3 7 7 2 2 2" xfId="30986"/>
    <cellStyle name="Unos 2 3 7 7 2 3" xfId="30987"/>
    <cellStyle name="Unos 2 3 7 7 3" xfId="30988"/>
    <cellStyle name="Unos 2 3 7 7 3 2" xfId="30989"/>
    <cellStyle name="Unos 2 3 7 7 4" xfId="30990"/>
    <cellStyle name="Unos 2 3 7 8" xfId="30991"/>
    <cellStyle name="Unos 2 3 7 8 2" xfId="30992"/>
    <cellStyle name="Unos 2 3 7 8 2 2" xfId="30993"/>
    <cellStyle name="Unos 2 3 7 8 2 2 2" xfId="30994"/>
    <cellStyle name="Unos 2 3 7 8 2 3" xfId="30995"/>
    <cellStyle name="Unos 2 3 7 8 3" xfId="30996"/>
    <cellStyle name="Unos 2 3 7 8 3 2" xfId="30997"/>
    <cellStyle name="Unos 2 3 7 8 4" xfId="30998"/>
    <cellStyle name="Unos 2 3 7 9" xfId="30999"/>
    <cellStyle name="Unos 2 3 7 9 2" xfId="31000"/>
    <cellStyle name="Unos 2 3 7 9 2 2" xfId="31001"/>
    <cellStyle name="Unos 2 3 7 9 2 2 2" xfId="31002"/>
    <cellStyle name="Unos 2 3 7 9 2 3" xfId="31003"/>
    <cellStyle name="Unos 2 3 7 9 3" xfId="31004"/>
    <cellStyle name="Unos 2 3 7 9 3 2" xfId="31005"/>
    <cellStyle name="Unos 2 3 7 9 4" xfId="31006"/>
    <cellStyle name="Unos 2 3 8" xfId="31007"/>
    <cellStyle name="Unos 2 3 8 10" xfId="31008"/>
    <cellStyle name="Unos 2 3 8 10 2" xfId="31009"/>
    <cellStyle name="Unos 2 3 8 10 2 2" xfId="31010"/>
    <cellStyle name="Unos 2 3 8 10 2 2 2" xfId="31011"/>
    <cellStyle name="Unos 2 3 8 10 2 3" xfId="31012"/>
    <cellStyle name="Unos 2 3 8 10 3" xfId="31013"/>
    <cellStyle name="Unos 2 3 8 10 3 2" xfId="31014"/>
    <cellStyle name="Unos 2 3 8 10 4" xfId="31015"/>
    <cellStyle name="Unos 2 3 8 11" xfId="31016"/>
    <cellStyle name="Unos 2 3 8 11 2" xfId="31017"/>
    <cellStyle name="Unos 2 3 8 11 2 2" xfId="31018"/>
    <cellStyle name="Unos 2 3 8 11 3" xfId="31019"/>
    <cellStyle name="Unos 2 3 8 12" xfId="31020"/>
    <cellStyle name="Unos 2 3 8 12 2" xfId="31021"/>
    <cellStyle name="Unos 2 3 8 13" xfId="31022"/>
    <cellStyle name="Unos 2 3 8 2" xfId="31023"/>
    <cellStyle name="Unos 2 3 8 2 2" xfId="31024"/>
    <cellStyle name="Unos 2 3 8 2 2 2" xfId="31025"/>
    <cellStyle name="Unos 2 3 8 2 2 2 2" xfId="31026"/>
    <cellStyle name="Unos 2 3 8 2 2 3" xfId="31027"/>
    <cellStyle name="Unos 2 3 8 2 3" xfId="31028"/>
    <cellStyle name="Unos 2 3 8 2 3 2" xfId="31029"/>
    <cellStyle name="Unos 2 3 8 2 4" xfId="31030"/>
    <cellStyle name="Unos 2 3 8 3" xfId="31031"/>
    <cellStyle name="Unos 2 3 8 3 2" xfId="31032"/>
    <cellStyle name="Unos 2 3 8 3 2 2" xfId="31033"/>
    <cellStyle name="Unos 2 3 8 3 2 2 2" xfId="31034"/>
    <cellStyle name="Unos 2 3 8 3 2 3" xfId="31035"/>
    <cellStyle name="Unos 2 3 8 3 3" xfId="31036"/>
    <cellStyle name="Unos 2 3 8 3 3 2" xfId="31037"/>
    <cellStyle name="Unos 2 3 8 3 4" xfId="31038"/>
    <cellStyle name="Unos 2 3 8 4" xfId="31039"/>
    <cellStyle name="Unos 2 3 8 4 2" xfId="31040"/>
    <cellStyle name="Unos 2 3 8 4 2 2" xfId="31041"/>
    <cellStyle name="Unos 2 3 8 4 2 2 2" xfId="31042"/>
    <cellStyle name="Unos 2 3 8 4 2 3" xfId="31043"/>
    <cellStyle name="Unos 2 3 8 4 3" xfId="31044"/>
    <cellStyle name="Unos 2 3 8 4 3 2" xfId="31045"/>
    <cellStyle name="Unos 2 3 8 4 4" xfId="31046"/>
    <cellStyle name="Unos 2 3 8 5" xfId="31047"/>
    <cellStyle name="Unos 2 3 8 5 2" xfId="31048"/>
    <cellStyle name="Unos 2 3 8 5 2 2" xfId="31049"/>
    <cellStyle name="Unos 2 3 8 5 2 2 2" xfId="31050"/>
    <cellStyle name="Unos 2 3 8 5 2 3" xfId="31051"/>
    <cellStyle name="Unos 2 3 8 5 3" xfId="31052"/>
    <cellStyle name="Unos 2 3 8 5 3 2" xfId="31053"/>
    <cellStyle name="Unos 2 3 8 5 4" xfId="31054"/>
    <cellStyle name="Unos 2 3 8 6" xfId="31055"/>
    <cellStyle name="Unos 2 3 8 6 2" xfId="31056"/>
    <cellStyle name="Unos 2 3 8 6 2 2" xfId="31057"/>
    <cellStyle name="Unos 2 3 8 6 2 2 2" xfId="31058"/>
    <cellStyle name="Unos 2 3 8 6 2 3" xfId="31059"/>
    <cellStyle name="Unos 2 3 8 6 3" xfId="31060"/>
    <cellStyle name="Unos 2 3 8 6 3 2" xfId="31061"/>
    <cellStyle name="Unos 2 3 8 6 4" xfId="31062"/>
    <cellStyle name="Unos 2 3 8 7" xfId="31063"/>
    <cellStyle name="Unos 2 3 8 7 2" xfId="31064"/>
    <cellStyle name="Unos 2 3 8 7 2 2" xfId="31065"/>
    <cellStyle name="Unos 2 3 8 7 2 2 2" xfId="31066"/>
    <cellStyle name="Unos 2 3 8 7 2 3" xfId="31067"/>
    <cellStyle name="Unos 2 3 8 7 3" xfId="31068"/>
    <cellStyle name="Unos 2 3 8 7 3 2" xfId="31069"/>
    <cellStyle name="Unos 2 3 8 7 4" xfId="31070"/>
    <cellStyle name="Unos 2 3 8 8" xfId="31071"/>
    <cellStyle name="Unos 2 3 8 8 2" xfId="31072"/>
    <cellStyle name="Unos 2 3 8 8 2 2" xfId="31073"/>
    <cellStyle name="Unos 2 3 8 8 2 2 2" xfId="31074"/>
    <cellStyle name="Unos 2 3 8 8 2 3" xfId="31075"/>
    <cellStyle name="Unos 2 3 8 8 3" xfId="31076"/>
    <cellStyle name="Unos 2 3 8 8 3 2" xfId="31077"/>
    <cellStyle name="Unos 2 3 8 8 4" xfId="31078"/>
    <cellStyle name="Unos 2 3 8 9" xfId="31079"/>
    <cellStyle name="Unos 2 3 8 9 2" xfId="31080"/>
    <cellStyle name="Unos 2 3 8 9 2 2" xfId="31081"/>
    <cellStyle name="Unos 2 3 8 9 2 2 2" xfId="31082"/>
    <cellStyle name="Unos 2 3 8 9 2 3" xfId="31083"/>
    <cellStyle name="Unos 2 3 8 9 3" xfId="31084"/>
    <cellStyle name="Unos 2 3 8 9 3 2" xfId="31085"/>
    <cellStyle name="Unos 2 3 8 9 4" xfId="31086"/>
    <cellStyle name="Unos 2 3 9" xfId="31087"/>
    <cellStyle name="Unos 2 3 9 10" xfId="31088"/>
    <cellStyle name="Unos 2 3 9 10 2" xfId="31089"/>
    <cellStyle name="Unos 2 3 9 10 2 2" xfId="31090"/>
    <cellStyle name="Unos 2 3 9 10 2 2 2" xfId="31091"/>
    <cellStyle name="Unos 2 3 9 10 2 3" xfId="31092"/>
    <cellStyle name="Unos 2 3 9 10 3" xfId="31093"/>
    <cellStyle name="Unos 2 3 9 10 3 2" xfId="31094"/>
    <cellStyle name="Unos 2 3 9 10 4" xfId="31095"/>
    <cellStyle name="Unos 2 3 9 11" xfId="31096"/>
    <cellStyle name="Unos 2 3 9 11 2" xfId="31097"/>
    <cellStyle name="Unos 2 3 9 11 2 2" xfId="31098"/>
    <cellStyle name="Unos 2 3 9 11 3" xfId="31099"/>
    <cellStyle name="Unos 2 3 9 12" xfId="31100"/>
    <cellStyle name="Unos 2 3 9 12 2" xfId="31101"/>
    <cellStyle name="Unos 2 3 9 13" xfId="31102"/>
    <cellStyle name="Unos 2 3 9 2" xfId="31103"/>
    <cellStyle name="Unos 2 3 9 2 2" xfId="31104"/>
    <cellStyle name="Unos 2 3 9 2 2 2" xfId="31105"/>
    <cellStyle name="Unos 2 3 9 2 2 2 2" xfId="31106"/>
    <cellStyle name="Unos 2 3 9 2 2 3" xfId="31107"/>
    <cellStyle name="Unos 2 3 9 2 3" xfId="31108"/>
    <cellStyle name="Unos 2 3 9 2 3 2" xfId="31109"/>
    <cellStyle name="Unos 2 3 9 2 4" xfId="31110"/>
    <cellStyle name="Unos 2 3 9 3" xfId="31111"/>
    <cellStyle name="Unos 2 3 9 3 2" xfId="31112"/>
    <cellStyle name="Unos 2 3 9 3 2 2" xfId="31113"/>
    <cellStyle name="Unos 2 3 9 3 2 2 2" xfId="31114"/>
    <cellStyle name="Unos 2 3 9 3 2 3" xfId="31115"/>
    <cellStyle name="Unos 2 3 9 3 3" xfId="31116"/>
    <cellStyle name="Unos 2 3 9 3 3 2" xfId="31117"/>
    <cellStyle name="Unos 2 3 9 3 4" xfId="31118"/>
    <cellStyle name="Unos 2 3 9 4" xfId="31119"/>
    <cellStyle name="Unos 2 3 9 4 2" xfId="31120"/>
    <cellStyle name="Unos 2 3 9 4 2 2" xfId="31121"/>
    <cellStyle name="Unos 2 3 9 4 2 2 2" xfId="31122"/>
    <cellStyle name="Unos 2 3 9 4 2 3" xfId="31123"/>
    <cellStyle name="Unos 2 3 9 4 3" xfId="31124"/>
    <cellStyle name="Unos 2 3 9 4 3 2" xfId="31125"/>
    <cellStyle name="Unos 2 3 9 4 4" xfId="31126"/>
    <cellStyle name="Unos 2 3 9 5" xfId="31127"/>
    <cellStyle name="Unos 2 3 9 5 2" xfId="31128"/>
    <cellStyle name="Unos 2 3 9 5 2 2" xfId="31129"/>
    <cellStyle name="Unos 2 3 9 5 2 2 2" xfId="31130"/>
    <cellStyle name="Unos 2 3 9 5 2 3" xfId="31131"/>
    <cellStyle name="Unos 2 3 9 5 3" xfId="31132"/>
    <cellStyle name="Unos 2 3 9 5 3 2" xfId="31133"/>
    <cellStyle name="Unos 2 3 9 5 4" xfId="31134"/>
    <cellStyle name="Unos 2 3 9 6" xfId="31135"/>
    <cellStyle name="Unos 2 3 9 6 2" xfId="31136"/>
    <cellStyle name="Unos 2 3 9 6 2 2" xfId="31137"/>
    <cellStyle name="Unos 2 3 9 6 2 2 2" xfId="31138"/>
    <cellStyle name="Unos 2 3 9 6 2 3" xfId="31139"/>
    <cellStyle name="Unos 2 3 9 6 3" xfId="31140"/>
    <cellStyle name="Unos 2 3 9 6 3 2" xfId="31141"/>
    <cellStyle name="Unos 2 3 9 6 4" xfId="31142"/>
    <cellStyle name="Unos 2 3 9 7" xfId="31143"/>
    <cellStyle name="Unos 2 3 9 7 2" xfId="31144"/>
    <cellStyle name="Unos 2 3 9 7 2 2" xfId="31145"/>
    <cellStyle name="Unos 2 3 9 7 2 2 2" xfId="31146"/>
    <cellStyle name="Unos 2 3 9 7 2 3" xfId="31147"/>
    <cellStyle name="Unos 2 3 9 7 3" xfId="31148"/>
    <cellStyle name="Unos 2 3 9 7 3 2" xfId="31149"/>
    <cellStyle name="Unos 2 3 9 7 4" xfId="31150"/>
    <cellStyle name="Unos 2 3 9 8" xfId="31151"/>
    <cellStyle name="Unos 2 3 9 8 2" xfId="31152"/>
    <cellStyle name="Unos 2 3 9 8 2 2" xfId="31153"/>
    <cellStyle name="Unos 2 3 9 8 2 2 2" xfId="31154"/>
    <cellStyle name="Unos 2 3 9 8 2 3" xfId="31155"/>
    <cellStyle name="Unos 2 3 9 8 3" xfId="31156"/>
    <cellStyle name="Unos 2 3 9 8 3 2" xfId="31157"/>
    <cellStyle name="Unos 2 3 9 8 4" xfId="31158"/>
    <cellStyle name="Unos 2 3 9 9" xfId="31159"/>
    <cellStyle name="Unos 2 3 9 9 2" xfId="31160"/>
    <cellStyle name="Unos 2 3 9 9 2 2" xfId="31161"/>
    <cellStyle name="Unos 2 3 9 9 2 2 2" xfId="31162"/>
    <cellStyle name="Unos 2 3 9 9 2 3" xfId="31163"/>
    <cellStyle name="Unos 2 3 9 9 3" xfId="31164"/>
    <cellStyle name="Unos 2 3 9 9 3 2" xfId="31165"/>
    <cellStyle name="Unos 2 3 9 9 4" xfId="31166"/>
    <cellStyle name="Unos 2 4" xfId="31167"/>
    <cellStyle name="Unos 2 4 10" xfId="31168"/>
    <cellStyle name="Unos 2 4 10 2" xfId="31169"/>
    <cellStyle name="Unos 2 4 10 2 2" xfId="31170"/>
    <cellStyle name="Unos 2 4 10 2 2 2" xfId="31171"/>
    <cellStyle name="Unos 2 4 10 2 3" xfId="31172"/>
    <cellStyle name="Unos 2 4 10 3" xfId="31173"/>
    <cellStyle name="Unos 2 4 10 3 2" xfId="31174"/>
    <cellStyle name="Unos 2 4 10 4" xfId="31175"/>
    <cellStyle name="Unos 2 4 11" xfId="31176"/>
    <cellStyle name="Unos 2 4 11 2" xfId="31177"/>
    <cellStyle name="Unos 2 4 11 2 2" xfId="31178"/>
    <cellStyle name="Unos 2 4 11 3" xfId="31179"/>
    <cellStyle name="Unos 2 4 12" xfId="31180"/>
    <cellStyle name="Unos 2 4 12 2" xfId="31181"/>
    <cellStyle name="Unos 2 4 13" xfId="31182"/>
    <cellStyle name="Unos 2 4 2" xfId="31183"/>
    <cellStyle name="Unos 2 4 2 2" xfId="31184"/>
    <cellStyle name="Unos 2 4 2 2 2" xfId="31185"/>
    <cellStyle name="Unos 2 4 2 2 2 2" xfId="31186"/>
    <cellStyle name="Unos 2 4 2 2 3" xfId="31187"/>
    <cellStyle name="Unos 2 4 2 3" xfId="31188"/>
    <cellStyle name="Unos 2 4 2 3 2" xfId="31189"/>
    <cellStyle name="Unos 2 4 2 4" xfId="31190"/>
    <cellStyle name="Unos 2 4 3" xfId="31191"/>
    <cellStyle name="Unos 2 4 3 2" xfId="31192"/>
    <cellStyle name="Unos 2 4 3 2 2" xfId="31193"/>
    <cellStyle name="Unos 2 4 3 2 2 2" xfId="31194"/>
    <cellStyle name="Unos 2 4 3 2 3" xfId="31195"/>
    <cellStyle name="Unos 2 4 3 3" xfId="31196"/>
    <cellStyle name="Unos 2 4 3 3 2" xfId="31197"/>
    <cellStyle name="Unos 2 4 3 4" xfId="31198"/>
    <cellStyle name="Unos 2 4 4" xfId="31199"/>
    <cellStyle name="Unos 2 4 4 2" xfId="31200"/>
    <cellStyle name="Unos 2 4 4 2 2" xfId="31201"/>
    <cellStyle name="Unos 2 4 4 2 2 2" xfId="31202"/>
    <cellStyle name="Unos 2 4 4 2 3" xfId="31203"/>
    <cellStyle name="Unos 2 4 4 3" xfId="31204"/>
    <cellStyle name="Unos 2 4 4 3 2" xfId="31205"/>
    <cellStyle name="Unos 2 4 4 4" xfId="31206"/>
    <cellStyle name="Unos 2 4 5" xfId="31207"/>
    <cellStyle name="Unos 2 4 5 2" xfId="31208"/>
    <cellStyle name="Unos 2 4 5 2 2" xfId="31209"/>
    <cellStyle name="Unos 2 4 5 2 2 2" xfId="31210"/>
    <cellStyle name="Unos 2 4 5 2 3" xfId="31211"/>
    <cellStyle name="Unos 2 4 5 3" xfId="31212"/>
    <cellStyle name="Unos 2 4 5 3 2" xfId="31213"/>
    <cellStyle name="Unos 2 4 5 4" xfId="31214"/>
    <cellStyle name="Unos 2 4 6" xfId="31215"/>
    <cellStyle name="Unos 2 4 6 2" xfId="31216"/>
    <cellStyle name="Unos 2 4 6 2 2" xfId="31217"/>
    <cellStyle name="Unos 2 4 6 2 2 2" xfId="31218"/>
    <cellStyle name="Unos 2 4 6 2 3" xfId="31219"/>
    <cellStyle name="Unos 2 4 6 3" xfId="31220"/>
    <cellStyle name="Unos 2 4 6 3 2" xfId="31221"/>
    <cellStyle name="Unos 2 4 6 4" xfId="31222"/>
    <cellStyle name="Unos 2 4 7" xfId="31223"/>
    <cellStyle name="Unos 2 4 7 2" xfId="31224"/>
    <cellStyle name="Unos 2 4 7 2 2" xfId="31225"/>
    <cellStyle name="Unos 2 4 7 2 2 2" xfId="31226"/>
    <cellStyle name="Unos 2 4 7 2 3" xfId="31227"/>
    <cellStyle name="Unos 2 4 7 3" xfId="31228"/>
    <cellStyle name="Unos 2 4 7 3 2" xfId="31229"/>
    <cellStyle name="Unos 2 4 7 4" xfId="31230"/>
    <cellStyle name="Unos 2 4 8" xfId="31231"/>
    <cellStyle name="Unos 2 4 8 2" xfId="31232"/>
    <cellStyle name="Unos 2 4 8 2 2" xfId="31233"/>
    <cellStyle name="Unos 2 4 8 2 2 2" xfId="31234"/>
    <cellStyle name="Unos 2 4 8 2 3" xfId="31235"/>
    <cellStyle name="Unos 2 4 8 3" xfId="31236"/>
    <cellStyle name="Unos 2 4 8 3 2" xfId="31237"/>
    <cellStyle name="Unos 2 4 8 4" xfId="31238"/>
    <cellStyle name="Unos 2 4 9" xfId="31239"/>
    <cellStyle name="Unos 2 4 9 2" xfId="31240"/>
    <cellStyle name="Unos 2 4 9 2 2" xfId="31241"/>
    <cellStyle name="Unos 2 4 9 2 2 2" xfId="31242"/>
    <cellStyle name="Unos 2 4 9 2 3" xfId="31243"/>
    <cellStyle name="Unos 2 4 9 3" xfId="31244"/>
    <cellStyle name="Unos 2 4 9 3 2" xfId="31245"/>
    <cellStyle name="Unos 2 4 9 4" xfId="31246"/>
    <cellStyle name="Unos 2 5" xfId="31247"/>
    <cellStyle name="Unos 2 5 10" xfId="31248"/>
    <cellStyle name="Unos 2 5 10 2" xfId="31249"/>
    <cellStyle name="Unos 2 5 10 2 2" xfId="31250"/>
    <cellStyle name="Unos 2 5 10 2 2 2" xfId="31251"/>
    <cellStyle name="Unos 2 5 10 2 3" xfId="31252"/>
    <cellStyle name="Unos 2 5 10 3" xfId="31253"/>
    <cellStyle name="Unos 2 5 10 3 2" xfId="31254"/>
    <cellStyle name="Unos 2 5 10 4" xfId="31255"/>
    <cellStyle name="Unos 2 5 11" xfId="31256"/>
    <cellStyle name="Unos 2 5 11 2" xfId="31257"/>
    <cellStyle name="Unos 2 5 11 2 2" xfId="31258"/>
    <cellStyle name="Unos 2 5 11 3" xfId="31259"/>
    <cellStyle name="Unos 2 5 12" xfId="31260"/>
    <cellStyle name="Unos 2 5 12 2" xfId="31261"/>
    <cellStyle name="Unos 2 5 13" xfId="31262"/>
    <cellStyle name="Unos 2 5 2" xfId="31263"/>
    <cellStyle name="Unos 2 5 2 2" xfId="31264"/>
    <cellStyle name="Unos 2 5 2 2 2" xfId="31265"/>
    <cellStyle name="Unos 2 5 2 2 2 2" xfId="31266"/>
    <cellStyle name="Unos 2 5 2 2 3" xfId="31267"/>
    <cellStyle name="Unos 2 5 2 3" xfId="31268"/>
    <cellStyle name="Unos 2 5 2 3 2" xfId="31269"/>
    <cellStyle name="Unos 2 5 2 4" xfId="31270"/>
    <cellStyle name="Unos 2 5 3" xfId="31271"/>
    <cellStyle name="Unos 2 5 3 2" xfId="31272"/>
    <cellStyle name="Unos 2 5 3 2 2" xfId="31273"/>
    <cellStyle name="Unos 2 5 3 2 2 2" xfId="31274"/>
    <cellStyle name="Unos 2 5 3 2 3" xfId="31275"/>
    <cellStyle name="Unos 2 5 3 3" xfId="31276"/>
    <cellStyle name="Unos 2 5 3 3 2" xfId="31277"/>
    <cellStyle name="Unos 2 5 3 4" xfId="31278"/>
    <cellStyle name="Unos 2 5 4" xfId="31279"/>
    <cellStyle name="Unos 2 5 4 2" xfId="31280"/>
    <cellStyle name="Unos 2 5 4 2 2" xfId="31281"/>
    <cellStyle name="Unos 2 5 4 2 2 2" xfId="31282"/>
    <cellStyle name="Unos 2 5 4 2 3" xfId="31283"/>
    <cellStyle name="Unos 2 5 4 3" xfId="31284"/>
    <cellStyle name="Unos 2 5 4 3 2" xfId="31285"/>
    <cellStyle name="Unos 2 5 4 4" xfId="31286"/>
    <cellStyle name="Unos 2 5 5" xfId="31287"/>
    <cellStyle name="Unos 2 5 5 2" xfId="31288"/>
    <cellStyle name="Unos 2 5 5 2 2" xfId="31289"/>
    <cellStyle name="Unos 2 5 5 2 2 2" xfId="31290"/>
    <cellStyle name="Unos 2 5 5 2 3" xfId="31291"/>
    <cellStyle name="Unos 2 5 5 3" xfId="31292"/>
    <cellStyle name="Unos 2 5 5 3 2" xfId="31293"/>
    <cellStyle name="Unos 2 5 5 4" xfId="31294"/>
    <cellStyle name="Unos 2 5 6" xfId="31295"/>
    <cellStyle name="Unos 2 5 6 2" xfId="31296"/>
    <cellStyle name="Unos 2 5 6 2 2" xfId="31297"/>
    <cellStyle name="Unos 2 5 6 2 2 2" xfId="31298"/>
    <cellStyle name="Unos 2 5 6 2 3" xfId="31299"/>
    <cellStyle name="Unos 2 5 6 3" xfId="31300"/>
    <cellStyle name="Unos 2 5 6 3 2" xfId="31301"/>
    <cellStyle name="Unos 2 5 6 4" xfId="31302"/>
    <cellStyle name="Unos 2 5 7" xfId="31303"/>
    <cellStyle name="Unos 2 5 7 2" xfId="31304"/>
    <cellStyle name="Unos 2 5 7 2 2" xfId="31305"/>
    <cellStyle name="Unos 2 5 7 2 2 2" xfId="31306"/>
    <cellStyle name="Unos 2 5 7 2 3" xfId="31307"/>
    <cellStyle name="Unos 2 5 7 3" xfId="31308"/>
    <cellStyle name="Unos 2 5 7 3 2" xfId="31309"/>
    <cellStyle name="Unos 2 5 7 4" xfId="31310"/>
    <cellStyle name="Unos 2 5 8" xfId="31311"/>
    <cellStyle name="Unos 2 5 8 2" xfId="31312"/>
    <cellStyle name="Unos 2 5 8 2 2" xfId="31313"/>
    <cellStyle name="Unos 2 5 8 2 2 2" xfId="31314"/>
    <cellStyle name="Unos 2 5 8 2 3" xfId="31315"/>
    <cellStyle name="Unos 2 5 8 3" xfId="31316"/>
    <cellStyle name="Unos 2 5 8 3 2" xfId="31317"/>
    <cellStyle name="Unos 2 5 8 4" xfId="31318"/>
    <cellStyle name="Unos 2 5 9" xfId="31319"/>
    <cellStyle name="Unos 2 5 9 2" xfId="31320"/>
    <cellStyle name="Unos 2 5 9 2 2" xfId="31321"/>
    <cellStyle name="Unos 2 5 9 2 2 2" xfId="31322"/>
    <cellStyle name="Unos 2 5 9 2 3" xfId="31323"/>
    <cellStyle name="Unos 2 5 9 3" xfId="31324"/>
    <cellStyle name="Unos 2 5 9 3 2" xfId="31325"/>
    <cellStyle name="Unos 2 5 9 4" xfId="31326"/>
    <cellStyle name="Unos 2 6" xfId="31327"/>
    <cellStyle name="Unos 2 6 10" xfId="31328"/>
    <cellStyle name="Unos 2 6 10 2" xfId="31329"/>
    <cellStyle name="Unos 2 6 10 2 2" xfId="31330"/>
    <cellStyle name="Unos 2 6 10 2 2 2" xfId="31331"/>
    <cellStyle name="Unos 2 6 10 2 3" xfId="31332"/>
    <cellStyle name="Unos 2 6 10 3" xfId="31333"/>
    <cellStyle name="Unos 2 6 10 3 2" xfId="31334"/>
    <cellStyle name="Unos 2 6 10 4" xfId="31335"/>
    <cellStyle name="Unos 2 6 11" xfId="31336"/>
    <cellStyle name="Unos 2 6 11 2" xfId="31337"/>
    <cellStyle name="Unos 2 6 11 2 2" xfId="31338"/>
    <cellStyle name="Unos 2 6 11 3" xfId="31339"/>
    <cellStyle name="Unos 2 6 12" xfId="31340"/>
    <cellStyle name="Unos 2 6 12 2" xfId="31341"/>
    <cellStyle name="Unos 2 6 13" xfId="31342"/>
    <cellStyle name="Unos 2 6 2" xfId="31343"/>
    <cellStyle name="Unos 2 6 2 2" xfId="31344"/>
    <cellStyle name="Unos 2 6 2 2 2" xfId="31345"/>
    <cellStyle name="Unos 2 6 2 2 2 2" xfId="31346"/>
    <cellStyle name="Unos 2 6 2 2 3" xfId="31347"/>
    <cellStyle name="Unos 2 6 2 3" xfId="31348"/>
    <cellStyle name="Unos 2 6 2 3 2" xfId="31349"/>
    <cellStyle name="Unos 2 6 2 4" xfId="31350"/>
    <cellStyle name="Unos 2 6 3" xfId="31351"/>
    <cellStyle name="Unos 2 6 3 2" xfId="31352"/>
    <cellStyle name="Unos 2 6 3 2 2" xfId="31353"/>
    <cellStyle name="Unos 2 6 3 2 2 2" xfId="31354"/>
    <cellStyle name="Unos 2 6 3 2 3" xfId="31355"/>
    <cellStyle name="Unos 2 6 3 3" xfId="31356"/>
    <cellStyle name="Unos 2 6 3 3 2" xfId="31357"/>
    <cellStyle name="Unos 2 6 3 4" xfId="31358"/>
    <cellStyle name="Unos 2 6 4" xfId="31359"/>
    <cellStyle name="Unos 2 6 4 2" xfId="31360"/>
    <cellStyle name="Unos 2 6 4 2 2" xfId="31361"/>
    <cellStyle name="Unos 2 6 4 2 2 2" xfId="31362"/>
    <cellStyle name="Unos 2 6 4 2 3" xfId="31363"/>
    <cellStyle name="Unos 2 6 4 3" xfId="31364"/>
    <cellStyle name="Unos 2 6 4 3 2" xfId="31365"/>
    <cellStyle name="Unos 2 6 4 4" xfId="31366"/>
    <cellStyle name="Unos 2 6 5" xfId="31367"/>
    <cellStyle name="Unos 2 6 5 2" xfId="31368"/>
    <cellStyle name="Unos 2 6 5 2 2" xfId="31369"/>
    <cellStyle name="Unos 2 6 5 2 2 2" xfId="31370"/>
    <cellStyle name="Unos 2 6 5 2 3" xfId="31371"/>
    <cellStyle name="Unos 2 6 5 3" xfId="31372"/>
    <cellStyle name="Unos 2 6 5 3 2" xfId="31373"/>
    <cellStyle name="Unos 2 6 5 4" xfId="31374"/>
    <cellStyle name="Unos 2 6 6" xfId="31375"/>
    <cellStyle name="Unos 2 6 6 2" xfId="31376"/>
    <cellStyle name="Unos 2 6 6 2 2" xfId="31377"/>
    <cellStyle name="Unos 2 6 6 2 2 2" xfId="31378"/>
    <cellStyle name="Unos 2 6 6 2 3" xfId="31379"/>
    <cellStyle name="Unos 2 6 6 3" xfId="31380"/>
    <cellStyle name="Unos 2 6 6 3 2" xfId="31381"/>
    <cellStyle name="Unos 2 6 6 4" xfId="31382"/>
    <cellStyle name="Unos 2 6 7" xfId="31383"/>
    <cellStyle name="Unos 2 6 7 2" xfId="31384"/>
    <cellStyle name="Unos 2 6 7 2 2" xfId="31385"/>
    <cellStyle name="Unos 2 6 7 2 2 2" xfId="31386"/>
    <cellStyle name="Unos 2 6 7 2 3" xfId="31387"/>
    <cellStyle name="Unos 2 6 7 3" xfId="31388"/>
    <cellStyle name="Unos 2 6 7 3 2" xfId="31389"/>
    <cellStyle name="Unos 2 6 7 4" xfId="31390"/>
    <cellStyle name="Unos 2 6 8" xfId="31391"/>
    <cellStyle name="Unos 2 6 8 2" xfId="31392"/>
    <cellStyle name="Unos 2 6 8 2 2" xfId="31393"/>
    <cellStyle name="Unos 2 6 8 2 2 2" xfId="31394"/>
    <cellStyle name="Unos 2 6 8 2 3" xfId="31395"/>
    <cellStyle name="Unos 2 6 8 3" xfId="31396"/>
    <cellStyle name="Unos 2 6 8 3 2" xfId="31397"/>
    <cellStyle name="Unos 2 6 8 4" xfId="31398"/>
    <cellStyle name="Unos 2 6 9" xfId="31399"/>
    <cellStyle name="Unos 2 6 9 2" xfId="31400"/>
    <cellStyle name="Unos 2 6 9 2 2" xfId="31401"/>
    <cellStyle name="Unos 2 6 9 2 2 2" xfId="31402"/>
    <cellStyle name="Unos 2 6 9 2 3" xfId="31403"/>
    <cellStyle name="Unos 2 6 9 3" xfId="31404"/>
    <cellStyle name="Unos 2 6 9 3 2" xfId="31405"/>
    <cellStyle name="Unos 2 6 9 4" xfId="31406"/>
    <cellStyle name="Unos 2 7" xfId="31407"/>
    <cellStyle name="Unos 2 7 10" xfId="31408"/>
    <cellStyle name="Unos 2 7 10 2" xfId="31409"/>
    <cellStyle name="Unos 2 7 10 2 2" xfId="31410"/>
    <cellStyle name="Unos 2 7 10 2 2 2" xfId="31411"/>
    <cellStyle name="Unos 2 7 10 2 3" xfId="31412"/>
    <cellStyle name="Unos 2 7 10 3" xfId="31413"/>
    <cellStyle name="Unos 2 7 10 3 2" xfId="31414"/>
    <cellStyle name="Unos 2 7 10 4" xfId="31415"/>
    <cellStyle name="Unos 2 7 11" xfId="31416"/>
    <cellStyle name="Unos 2 7 11 2" xfId="31417"/>
    <cellStyle name="Unos 2 7 11 2 2" xfId="31418"/>
    <cellStyle name="Unos 2 7 11 3" xfId="31419"/>
    <cellStyle name="Unos 2 7 12" xfId="31420"/>
    <cellStyle name="Unos 2 7 12 2" xfId="31421"/>
    <cellStyle name="Unos 2 7 13" xfId="31422"/>
    <cellStyle name="Unos 2 7 2" xfId="31423"/>
    <cellStyle name="Unos 2 7 2 2" xfId="31424"/>
    <cellStyle name="Unos 2 7 2 2 2" xfId="31425"/>
    <cellStyle name="Unos 2 7 2 2 2 2" xfId="31426"/>
    <cellStyle name="Unos 2 7 2 2 3" xfId="31427"/>
    <cellStyle name="Unos 2 7 2 3" xfId="31428"/>
    <cellStyle name="Unos 2 7 2 3 2" xfId="31429"/>
    <cellStyle name="Unos 2 7 2 4" xfId="31430"/>
    <cellStyle name="Unos 2 7 3" xfId="31431"/>
    <cellStyle name="Unos 2 7 3 2" xfId="31432"/>
    <cellStyle name="Unos 2 7 3 2 2" xfId="31433"/>
    <cellStyle name="Unos 2 7 3 2 2 2" xfId="31434"/>
    <cellStyle name="Unos 2 7 3 2 3" xfId="31435"/>
    <cellStyle name="Unos 2 7 3 3" xfId="31436"/>
    <cellStyle name="Unos 2 7 3 3 2" xfId="31437"/>
    <cellStyle name="Unos 2 7 3 4" xfId="31438"/>
    <cellStyle name="Unos 2 7 4" xfId="31439"/>
    <cellStyle name="Unos 2 7 4 2" xfId="31440"/>
    <cellStyle name="Unos 2 7 4 2 2" xfId="31441"/>
    <cellStyle name="Unos 2 7 4 2 2 2" xfId="31442"/>
    <cellStyle name="Unos 2 7 4 2 3" xfId="31443"/>
    <cellStyle name="Unos 2 7 4 3" xfId="31444"/>
    <cellStyle name="Unos 2 7 4 3 2" xfId="31445"/>
    <cellStyle name="Unos 2 7 4 4" xfId="31446"/>
    <cellStyle name="Unos 2 7 5" xfId="31447"/>
    <cellStyle name="Unos 2 7 5 2" xfId="31448"/>
    <cellStyle name="Unos 2 7 5 2 2" xfId="31449"/>
    <cellStyle name="Unos 2 7 5 2 2 2" xfId="31450"/>
    <cellStyle name="Unos 2 7 5 2 3" xfId="31451"/>
    <cellStyle name="Unos 2 7 5 3" xfId="31452"/>
    <cellStyle name="Unos 2 7 5 3 2" xfId="31453"/>
    <cellStyle name="Unos 2 7 5 4" xfId="31454"/>
    <cellStyle name="Unos 2 7 6" xfId="31455"/>
    <cellStyle name="Unos 2 7 6 2" xfId="31456"/>
    <cellStyle name="Unos 2 7 6 2 2" xfId="31457"/>
    <cellStyle name="Unos 2 7 6 2 2 2" xfId="31458"/>
    <cellStyle name="Unos 2 7 6 2 3" xfId="31459"/>
    <cellStyle name="Unos 2 7 6 3" xfId="31460"/>
    <cellStyle name="Unos 2 7 6 3 2" xfId="31461"/>
    <cellStyle name="Unos 2 7 6 4" xfId="31462"/>
    <cellStyle name="Unos 2 7 7" xfId="31463"/>
    <cellStyle name="Unos 2 7 7 2" xfId="31464"/>
    <cellStyle name="Unos 2 7 7 2 2" xfId="31465"/>
    <cellStyle name="Unos 2 7 7 2 2 2" xfId="31466"/>
    <cellStyle name="Unos 2 7 7 2 3" xfId="31467"/>
    <cellStyle name="Unos 2 7 7 3" xfId="31468"/>
    <cellStyle name="Unos 2 7 7 3 2" xfId="31469"/>
    <cellStyle name="Unos 2 7 7 4" xfId="31470"/>
    <cellStyle name="Unos 2 7 8" xfId="31471"/>
    <cellStyle name="Unos 2 7 8 2" xfId="31472"/>
    <cellStyle name="Unos 2 7 8 2 2" xfId="31473"/>
    <cellStyle name="Unos 2 7 8 2 2 2" xfId="31474"/>
    <cellStyle name="Unos 2 7 8 2 3" xfId="31475"/>
    <cellStyle name="Unos 2 7 8 3" xfId="31476"/>
    <cellStyle name="Unos 2 7 8 3 2" xfId="31477"/>
    <cellStyle name="Unos 2 7 8 4" xfId="31478"/>
    <cellStyle name="Unos 2 7 9" xfId="31479"/>
    <cellStyle name="Unos 2 7 9 2" xfId="31480"/>
    <cellStyle name="Unos 2 7 9 2 2" xfId="31481"/>
    <cellStyle name="Unos 2 7 9 2 2 2" xfId="31482"/>
    <cellStyle name="Unos 2 7 9 2 3" xfId="31483"/>
    <cellStyle name="Unos 2 7 9 3" xfId="31484"/>
    <cellStyle name="Unos 2 7 9 3 2" xfId="31485"/>
    <cellStyle name="Unos 2 7 9 4" xfId="31486"/>
    <cellStyle name="Unos 2 8" xfId="31487"/>
    <cellStyle name="Unos 2 8 10" xfId="31488"/>
    <cellStyle name="Unos 2 8 10 2" xfId="31489"/>
    <cellStyle name="Unos 2 8 10 2 2" xfId="31490"/>
    <cellStyle name="Unos 2 8 10 2 2 2" xfId="31491"/>
    <cellStyle name="Unos 2 8 10 2 3" xfId="31492"/>
    <cellStyle name="Unos 2 8 10 3" xfId="31493"/>
    <cellStyle name="Unos 2 8 10 3 2" xfId="31494"/>
    <cellStyle name="Unos 2 8 10 4" xfId="31495"/>
    <cellStyle name="Unos 2 8 11" xfId="31496"/>
    <cellStyle name="Unos 2 8 11 2" xfId="31497"/>
    <cellStyle name="Unos 2 8 11 2 2" xfId="31498"/>
    <cellStyle name="Unos 2 8 11 3" xfId="31499"/>
    <cellStyle name="Unos 2 8 12" xfId="31500"/>
    <cellStyle name="Unos 2 8 12 2" xfId="31501"/>
    <cellStyle name="Unos 2 8 13" xfId="31502"/>
    <cellStyle name="Unos 2 8 2" xfId="31503"/>
    <cellStyle name="Unos 2 8 2 2" xfId="31504"/>
    <cellStyle name="Unos 2 8 2 2 2" xfId="31505"/>
    <cellStyle name="Unos 2 8 2 2 2 2" xfId="31506"/>
    <cellStyle name="Unos 2 8 2 2 3" xfId="31507"/>
    <cellStyle name="Unos 2 8 2 3" xfId="31508"/>
    <cellStyle name="Unos 2 8 2 3 2" xfId="31509"/>
    <cellStyle name="Unos 2 8 2 4" xfId="31510"/>
    <cellStyle name="Unos 2 8 3" xfId="31511"/>
    <cellStyle name="Unos 2 8 3 2" xfId="31512"/>
    <cellStyle name="Unos 2 8 3 2 2" xfId="31513"/>
    <cellStyle name="Unos 2 8 3 2 2 2" xfId="31514"/>
    <cellStyle name="Unos 2 8 3 2 3" xfId="31515"/>
    <cellStyle name="Unos 2 8 3 3" xfId="31516"/>
    <cellStyle name="Unos 2 8 3 3 2" xfId="31517"/>
    <cellStyle name="Unos 2 8 3 4" xfId="31518"/>
    <cellStyle name="Unos 2 8 4" xfId="31519"/>
    <cellStyle name="Unos 2 8 4 2" xfId="31520"/>
    <cellStyle name="Unos 2 8 4 2 2" xfId="31521"/>
    <cellStyle name="Unos 2 8 4 2 2 2" xfId="31522"/>
    <cellStyle name="Unos 2 8 4 2 3" xfId="31523"/>
    <cellStyle name="Unos 2 8 4 3" xfId="31524"/>
    <cellStyle name="Unos 2 8 4 3 2" xfId="31525"/>
    <cellStyle name="Unos 2 8 4 4" xfId="31526"/>
    <cellStyle name="Unos 2 8 5" xfId="31527"/>
    <cellStyle name="Unos 2 8 5 2" xfId="31528"/>
    <cellStyle name="Unos 2 8 5 2 2" xfId="31529"/>
    <cellStyle name="Unos 2 8 5 2 2 2" xfId="31530"/>
    <cellStyle name="Unos 2 8 5 2 3" xfId="31531"/>
    <cellStyle name="Unos 2 8 5 3" xfId="31532"/>
    <cellStyle name="Unos 2 8 5 3 2" xfId="31533"/>
    <cellStyle name="Unos 2 8 5 4" xfId="31534"/>
    <cellStyle name="Unos 2 8 6" xfId="31535"/>
    <cellStyle name="Unos 2 8 6 2" xfId="31536"/>
    <cellStyle name="Unos 2 8 6 2 2" xfId="31537"/>
    <cellStyle name="Unos 2 8 6 2 2 2" xfId="31538"/>
    <cellStyle name="Unos 2 8 6 2 3" xfId="31539"/>
    <cellStyle name="Unos 2 8 6 3" xfId="31540"/>
    <cellStyle name="Unos 2 8 6 3 2" xfId="31541"/>
    <cellStyle name="Unos 2 8 6 4" xfId="31542"/>
    <cellStyle name="Unos 2 8 7" xfId="31543"/>
    <cellStyle name="Unos 2 8 7 2" xfId="31544"/>
    <cellStyle name="Unos 2 8 7 2 2" xfId="31545"/>
    <cellStyle name="Unos 2 8 7 2 2 2" xfId="31546"/>
    <cellStyle name="Unos 2 8 7 2 3" xfId="31547"/>
    <cellStyle name="Unos 2 8 7 3" xfId="31548"/>
    <cellStyle name="Unos 2 8 7 3 2" xfId="31549"/>
    <cellStyle name="Unos 2 8 7 4" xfId="31550"/>
    <cellStyle name="Unos 2 8 8" xfId="31551"/>
    <cellStyle name="Unos 2 8 8 2" xfId="31552"/>
    <cellStyle name="Unos 2 8 8 2 2" xfId="31553"/>
    <cellStyle name="Unos 2 8 8 2 2 2" xfId="31554"/>
    <cellStyle name="Unos 2 8 8 2 3" xfId="31555"/>
    <cellStyle name="Unos 2 8 8 3" xfId="31556"/>
    <cellStyle name="Unos 2 8 8 3 2" xfId="31557"/>
    <cellStyle name="Unos 2 8 8 4" xfId="31558"/>
    <cellStyle name="Unos 2 8 9" xfId="31559"/>
    <cellStyle name="Unos 2 8 9 2" xfId="31560"/>
    <cellStyle name="Unos 2 8 9 2 2" xfId="31561"/>
    <cellStyle name="Unos 2 8 9 2 2 2" xfId="31562"/>
    <cellStyle name="Unos 2 8 9 2 3" xfId="31563"/>
    <cellStyle name="Unos 2 8 9 3" xfId="31564"/>
    <cellStyle name="Unos 2 8 9 3 2" xfId="31565"/>
    <cellStyle name="Unos 2 8 9 4" xfId="31566"/>
    <cellStyle name="Unos 2 9" xfId="31567"/>
    <cellStyle name="Unos 2 9 10" xfId="31568"/>
    <cellStyle name="Unos 2 9 10 2" xfId="31569"/>
    <cellStyle name="Unos 2 9 10 2 2" xfId="31570"/>
    <cellStyle name="Unos 2 9 10 2 2 2" xfId="31571"/>
    <cellStyle name="Unos 2 9 10 2 3" xfId="31572"/>
    <cellStyle name="Unos 2 9 10 3" xfId="31573"/>
    <cellStyle name="Unos 2 9 10 3 2" xfId="31574"/>
    <cellStyle name="Unos 2 9 10 4" xfId="31575"/>
    <cellStyle name="Unos 2 9 11" xfId="31576"/>
    <cellStyle name="Unos 2 9 11 2" xfId="31577"/>
    <cellStyle name="Unos 2 9 11 2 2" xfId="31578"/>
    <cellStyle name="Unos 2 9 11 3" xfId="31579"/>
    <cellStyle name="Unos 2 9 12" xfId="31580"/>
    <cellStyle name="Unos 2 9 12 2" xfId="31581"/>
    <cellStyle name="Unos 2 9 13" xfId="31582"/>
    <cellStyle name="Unos 2 9 2" xfId="31583"/>
    <cellStyle name="Unos 2 9 2 2" xfId="31584"/>
    <cellStyle name="Unos 2 9 2 2 2" xfId="31585"/>
    <cellStyle name="Unos 2 9 2 2 2 2" xfId="31586"/>
    <cellStyle name="Unos 2 9 2 2 3" xfId="31587"/>
    <cellStyle name="Unos 2 9 2 3" xfId="31588"/>
    <cellStyle name="Unos 2 9 2 3 2" xfId="31589"/>
    <cellStyle name="Unos 2 9 2 4" xfId="31590"/>
    <cellStyle name="Unos 2 9 3" xfId="31591"/>
    <cellStyle name="Unos 2 9 3 2" xfId="31592"/>
    <cellStyle name="Unos 2 9 3 2 2" xfId="31593"/>
    <cellStyle name="Unos 2 9 3 2 2 2" xfId="31594"/>
    <cellStyle name="Unos 2 9 3 2 3" xfId="31595"/>
    <cellStyle name="Unos 2 9 3 3" xfId="31596"/>
    <cellStyle name="Unos 2 9 3 3 2" xfId="31597"/>
    <cellStyle name="Unos 2 9 3 4" xfId="31598"/>
    <cellStyle name="Unos 2 9 4" xfId="31599"/>
    <cellStyle name="Unos 2 9 4 2" xfId="31600"/>
    <cellStyle name="Unos 2 9 4 2 2" xfId="31601"/>
    <cellStyle name="Unos 2 9 4 2 2 2" xfId="31602"/>
    <cellStyle name="Unos 2 9 4 2 3" xfId="31603"/>
    <cellStyle name="Unos 2 9 4 3" xfId="31604"/>
    <cellStyle name="Unos 2 9 4 3 2" xfId="31605"/>
    <cellStyle name="Unos 2 9 4 4" xfId="31606"/>
    <cellStyle name="Unos 2 9 5" xfId="31607"/>
    <cellStyle name="Unos 2 9 5 2" xfId="31608"/>
    <cellStyle name="Unos 2 9 5 2 2" xfId="31609"/>
    <cellStyle name="Unos 2 9 5 2 2 2" xfId="31610"/>
    <cellStyle name="Unos 2 9 5 2 3" xfId="31611"/>
    <cellStyle name="Unos 2 9 5 3" xfId="31612"/>
    <cellStyle name="Unos 2 9 5 3 2" xfId="31613"/>
    <cellStyle name="Unos 2 9 5 4" xfId="31614"/>
    <cellStyle name="Unos 2 9 6" xfId="31615"/>
    <cellStyle name="Unos 2 9 6 2" xfId="31616"/>
    <cellStyle name="Unos 2 9 6 2 2" xfId="31617"/>
    <cellStyle name="Unos 2 9 6 2 2 2" xfId="31618"/>
    <cellStyle name="Unos 2 9 6 2 3" xfId="31619"/>
    <cellStyle name="Unos 2 9 6 3" xfId="31620"/>
    <cellStyle name="Unos 2 9 6 3 2" xfId="31621"/>
    <cellStyle name="Unos 2 9 6 4" xfId="31622"/>
    <cellStyle name="Unos 2 9 7" xfId="31623"/>
    <cellStyle name="Unos 2 9 7 2" xfId="31624"/>
    <cellStyle name="Unos 2 9 7 2 2" xfId="31625"/>
    <cellStyle name="Unos 2 9 7 2 2 2" xfId="31626"/>
    <cellStyle name="Unos 2 9 7 2 3" xfId="31627"/>
    <cellStyle name="Unos 2 9 7 3" xfId="31628"/>
    <cellStyle name="Unos 2 9 7 3 2" xfId="31629"/>
    <cellStyle name="Unos 2 9 7 4" xfId="31630"/>
    <cellStyle name="Unos 2 9 8" xfId="31631"/>
    <cellStyle name="Unos 2 9 8 2" xfId="31632"/>
    <cellStyle name="Unos 2 9 8 2 2" xfId="31633"/>
    <cellStyle name="Unos 2 9 8 2 2 2" xfId="31634"/>
    <cellStyle name="Unos 2 9 8 2 3" xfId="31635"/>
    <cellStyle name="Unos 2 9 8 3" xfId="31636"/>
    <cellStyle name="Unos 2 9 8 3 2" xfId="31637"/>
    <cellStyle name="Unos 2 9 8 4" xfId="31638"/>
    <cellStyle name="Unos 2 9 9" xfId="31639"/>
    <cellStyle name="Unos 2 9 9 2" xfId="31640"/>
    <cellStyle name="Unos 2 9 9 2 2" xfId="31641"/>
    <cellStyle name="Unos 2 9 9 2 2 2" xfId="31642"/>
    <cellStyle name="Unos 2 9 9 2 3" xfId="31643"/>
    <cellStyle name="Unos 2 9 9 3" xfId="31644"/>
    <cellStyle name="Unos 2 9 9 3 2" xfId="31645"/>
    <cellStyle name="Unos 2 9 9 4" xfId="31646"/>
    <cellStyle name="Unos 3" xfId="31647"/>
    <cellStyle name="Unos 3 10" xfId="31648"/>
    <cellStyle name="Unos 3 10 10" xfId="31649"/>
    <cellStyle name="Unos 3 10 10 2" xfId="31650"/>
    <cellStyle name="Unos 3 10 10 2 2" xfId="31651"/>
    <cellStyle name="Unos 3 10 10 2 2 2" xfId="31652"/>
    <cellStyle name="Unos 3 10 10 2 3" xfId="31653"/>
    <cellStyle name="Unos 3 10 10 3" xfId="31654"/>
    <cellStyle name="Unos 3 10 10 3 2" xfId="31655"/>
    <cellStyle name="Unos 3 10 10 4" xfId="31656"/>
    <cellStyle name="Unos 3 10 11" xfId="31657"/>
    <cellStyle name="Unos 3 10 11 2" xfId="31658"/>
    <cellStyle name="Unos 3 10 11 2 2" xfId="31659"/>
    <cellStyle name="Unos 3 10 11 3" xfId="31660"/>
    <cellStyle name="Unos 3 10 12" xfId="31661"/>
    <cellStyle name="Unos 3 10 12 2" xfId="31662"/>
    <cellStyle name="Unos 3 10 13" xfId="31663"/>
    <cellStyle name="Unos 3 10 2" xfId="31664"/>
    <cellStyle name="Unos 3 10 2 2" xfId="31665"/>
    <cellStyle name="Unos 3 10 2 2 2" xfId="31666"/>
    <cellStyle name="Unos 3 10 2 2 2 2" xfId="31667"/>
    <cellStyle name="Unos 3 10 2 2 3" xfId="31668"/>
    <cellStyle name="Unos 3 10 2 3" xfId="31669"/>
    <cellStyle name="Unos 3 10 2 3 2" xfId="31670"/>
    <cellStyle name="Unos 3 10 2 4" xfId="31671"/>
    <cellStyle name="Unos 3 10 3" xfId="31672"/>
    <cellStyle name="Unos 3 10 3 2" xfId="31673"/>
    <cellStyle name="Unos 3 10 3 2 2" xfId="31674"/>
    <cellStyle name="Unos 3 10 3 2 2 2" xfId="31675"/>
    <cellStyle name="Unos 3 10 3 2 3" xfId="31676"/>
    <cellStyle name="Unos 3 10 3 3" xfId="31677"/>
    <cellStyle name="Unos 3 10 3 3 2" xfId="31678"/>
    <cellStyle name="Unos 3 10 3 4" xfId="31679"/>
    <cellStyle name="Unos 3 10 4" xfId="31680"/>
    <cellStyle name="Unos 3 10 4 2" xfId="31681"/>
    <cellStyle name="Unos 3 10 4 2 2" xfId="31682"/>
    <cellStyle name="Unos 3 10 4 2 2 2" xfId="31683"/>
    <cellStyle name="Unos 3 10 4 2 3" xfId="31684"/>
    <cellStyle name="Unos 3 10 4 3" xfId="31685"/>
    <cellStyle name="Unos 3 10 4 3 2" xfId="31686"/>
    <cellStyle name="Unos 3 10 4 4" xfId="31687"/>
    <cellStyle name="Unos 3 10 5" xfId="31688"/>
    <cellStyle name="Unos 3 10 5 2" xfId="31689"/>
    <cellStyle name="Unos 3 10 5 2 2" xfId="31690"/>
    <cellStyle name="Unos 3 10 5 2 2 2" xfId="31691"/>
    <cellStyle name="Unos 3 10 5 2 3" xfId="31692"/>
    <cellStyle name="Unos 3 10 5 3" xfId="31693"/>
    <cellStyle name="Unos 3 10 5 3 2" xfId="31694"/>
    <cellStyle name="Unos 3 10 5 4" xfId="31695"/>
    <cellStyle name="Unos 3 10 6" xfId="31696"/>
    <cellStyle name="Unos 3 10 6 2" xfId="31697"/>
    <cellStyle name="Unos 3 10 6 2 2" xfId="31698"/>
    <cellStyle name="Unos 3 10 6 2 2 2" xfId="31699"/>
    <cellStyle name="Unos 3 10 6 2 3" xfId="31700"/>
    <cellStyle name="Unos 3 10 6 3" xfId="31701"/>
    <cellStyle name="Unos 3 10 6 3 2" xfId="31702"/>
    <cellStyle name="Unos 3 10 6 4" xfId="31703"/>
    <cellStyle name="Unos 3 10 7" xfId="31704"/>
    <cellStyle name="Unos 3 10 7 2" xfId="31705"/>
    <cellStyle name="Unos 3 10 7 2 2" xfId="31706"/>
    <cellStyle name="Unos 3 10 7 2 2 2" xfId="31707"/>
    <cellStyle name="Unos 3 10 7 2 3" xfId="31708"/>
    <cellStyle name="Unos 3 10 7 3" xfId="31709"/>
    <cellStyle name="Unos 3 10 7 3 2" xfId="31710"/>
    <cellStyle name="Unos 3 10 7 4" xfId="31711"/>
    <cellStyle name="Unos 3 10 8" xfId="31712"/>
    <cellStyle name="Unos 3 10 8 2" xfId="31713"/>
    <cellStyle name="Unos 3 10 8 2 2" xfId="31714"/>
    <cellStyle name="Unos 3 10 8 2 2 2" xfId="31715"/>
    <cellStyle name="Unos 3 10 8 2 3" xfId="31716"/>
    <cellStyle name="Unos 3 10 8 3" xfId="31717"/>
    <cellStyle name="Unos 3 10 8 3 2" xfId="31718"/>
    <cellStyle name="Unos 3 10 8 4" xfId="31719"/>
    <cellStyle name="Unos 3 10 9" xfId="31720"/>
    <cellStyle name="Unos 3 10 9 2" xfId="31721"/>
    <cellStyle name="Unos 3 10 9 2 2" xfId="31722"/>
    <cellStyle name="Unos 3 10 9 2 2 2" xfId="31723"/>
    <cellStyle name="Unos 3 10 9 2 3" xfId="31724"/>
    <cellStyle name="Unos 3 10 9 3" xfId="31725"/>
    <cellStyle name="Unos 3 10 9 3 2" xfId="31726"/>
    <cellStyle name="Unos 3 10 9 4" xfId="31727"/>
    <cellStyle name="Unos 3 11" xfId="31728"/>
    <cellStyle name="Unos 3 11 10" xfId="31729"/>
    <cellStyle name="Unos 3 11 10 2" xfId="31730"/>
    <cellStyle name="Unos 3 11 10 2 2" xfId="31731"/>
    <cellStyle name="Unos 3 11 10 2 2 2" xfId="31732"/>
    <cellStyle name="Unos 3 11 10 2 3" xfId="31733"/>
    <cellStyle name="Unos 3 11 10 3" xfId="31734"/>
    <cellStyle name="Unos 3 11 10 3 2" xfId="31735"/>
    <cellStyle name="Unos 3 11 10 4" xfId="31736"/>
    <cellStyle name="Unos 3 11 11" xfId="31737"/>
    <cellStyle name="Unos 3 11 11 2" xfId="31738"/>
    <cellStyle name="Unos 3 11 11 2 2" xfId="31739"/>
    <cellStyle name="Unos 3 11 11 3" xfId="31740"/>
    <cellStyle name="Unos 3 11 12" xfId="31741"/>
    <cellStyle name="Unos 3 11 12 2" xfId="31742"/>
    <cellStyle name="Unos 3 11 13" xfId="31743"/>
    <cellStyle name="Unos 3 11 2" xfId="31744"/>
    <cellStyle name="Unos 3 11 2 2" xfId="31745"/>
    <cellStyle name="Unos 3 11 2 2 2" xfId="31746"/>
    <cellStyle name="Unos 3 11 2 2 2 2" xfId="31747"/>
    <cellStyle name="Unos 3 11 2 2 3" xfId="31748"/>
    <cellStyle name="Unos 3 11 2 3" xfId="31749"/>
    <cellStyle name="Unos 3 11 2 3 2" xfId="31750"/>
    <cellStyle name="Unos 3 11 2 4" xfId="31751"/>
    <cellStyle name="Unos 3 11 3" xfId="31752"/>
    <cellStyle name="Unos 3 11 3 2" xfId="31753"/>
    <cellStyle name="Unos 3 11 3 2 2" xfId="31754"/>
    <cellStyle name="Unos 3 11 3 2 2 2" xfId="31755"/>
    <cellStyle name="Unos 3 11 3 2 3" xfId="31756"/>
    <cellStyle name="Unos 3 11 3 3" xfId="31757"/>
    <cellStyle name="Unos 3 11 3 3 2" xfId="31758"/>
    <cellStyle name="Unos 3 11 3 4" xfId="31759"/>
    <cellStyle name="Unos 3 11 4" xfId="31760"/>
    <cellStyle name="Unos 3 11 4 2" xfId="31761"/>
    <cellStyle name="Unos 3 11 4 2 2" xfId="31762"/>
    <cellStyle name="Unos 3 11 4 2 2 2" xfId="31763"/>
    <cellStyle name="Unos 3 11 4 2 3" xfId="31764"/>
    <cellStyle name="Unos 3 11 4 3" xfId="31765"/>
    <cellStyle name="Unos 3 11 4 3 2" xfId="31766"/>
    <cellStyle name="Unos 3 11 4 4" xfId="31767"/>
    <cellStyle name="Unos 3 11 5" xfId="31768"/>
    <cellStyle name="Unos 3 11 5 2" xfId="31769"/>
    <cellStyle name="Unos 3 11 5 2 2" xfId="31770"/>
    <cellStyle name="Unos 3 11 5 2 2 2" xfId="31771"/>
    <cellStyle name="Unos 3 11 5 2 3" xfId="31772"/>
    <cellStyle name="Unos 3 11 5 3" xfId="31773"/>
    <cellStyle name="Unos 3 11 5 3 2" xfId="31774"/>
    <cellStyle name="Unos 3 11 5 4" xfId="31775"/>
    <cellStyle name="Unos 3 11 6" xfId="31776"/>
    <cellStyle name="Unos 3 11 6 2" xfId="31777"/>
    <cellStyle name="Unos 3 11 6 2 2" xfId="31778"/>
    <cellStyle name="Unos 3 11 6 2 2 2" xfId="31779"/>
    <cellStyle name="Unos 3 11 6 2 3" xfId="31780"/>
    <cellStyle name="Unos 3 11 6 3" xfId="31781"/>
    <cellStyle name="Unos 3 11 6 3 2" xfId="31782"/>
    <cellStyle name="Unos 3 11 6 4" xfId="31783"/>
    <cellStyle name="Unos 3 11 7" xfId="31784"/>
    <cellStyle name="Unos 3 11 7 2" xfId="31785"/>
    <cellStyle name="Unos 3 11 7 2 2" xfId="31786"/>
    <cellStyle name="Unos 3 11 7 2 2 2" xfId="31787"/>
    <cellStyle name="Unos 3 11 7 2 3" xfId="31788"/>
    <cellStyle name="Unos 3 11 7 3" xfId="31789"/>
    <cellStyle name="Unos 3 11 7 3 2" xfId="31790"/>
    <cellStyle name="Unos 3 11 7 4" xfId="31791"/>
    <cellStyle name="Unos 3 11 8" xfId="31792"/>
    <cellStyle name="Unos 3 11 8 2" xfId="31793"/>
    <cellStyle name="Unos 3 11 8 2 2" xfId="31794"/>
    <cellStyle name="Unos 3 11 8 2 2 2" xfId="31795"/>
    <cellStyle name="Unos 3 11 8 2 3" xfId="31796"/>
    <cellStyle name="Unos 3 11 8 3" xfId="31797"/>
    <cellStyle name="Unos 3 11 8 3 2" xfId="31798"/>
    <cellStyle name="Unos 3 11 8 4" xfId="31799"/>
    <cellStyle name="Unos 3 11 9" xfId="31800"/>
    <cellStyle name="Unos 3 11 9 2" xfId="31801"/>
    <cellStyle name="Unos 3 11 9 2 2" xfId="31802"/>
    <cellStyle name="Unos 3 11 9 2 2 2" xfId="31803"/>
    <cellStyle name="Unos 3 11 9 2 3" xfId="31804"/>
    <cellStyle name="Unos 3 11 9 3" xfId="31805"/>
    <cellStyle name="Unos 3 11 9 3 2" xfId="31806"/>
    <cellStyle name="Unos 3 11 9 4" xfId="31807"/>
    <cellStyle name="Unos 3 12" xfId="31808"/>
    <cellStyle name="Unos 3 12 10" xfId="31809"/>
    <cellStyle name="Unos 3 12 10 2" xfId="31810"/>
    <cellStyle name="Unos 3 12 10 2 2" xfId="31811"/>
    <cellStyle name="Unos 3 12 10 2 2 2" xfId="31812"/>
    <cellStyle name="Unos 3 12 10 2 3" xfId="31813"/>
    <cellStyle name="Unos 3 12 10 3" xfId="31814"/>
    <cellStyle name="Unos 3 12 10 3 2" xfId="31815"/>
    <cellStyle name="Unos 3 12 10 4" xfId="31816"/>
    <cellStyle name="Unos 3 12 11" xfId="31817"/>
    <cellStyle name="Unos 3 12 11 2" xfId="31818"/>
    <cellStyle name="Unos 3 12 11 2 2" xfId="31819"/>
    <cellStyle name="Unos 3 12 11 3" xfId="31820"/>
    <cellStyle name="Unos 3 12 12" xfId="31821"/>
    <cellStyle name="Unos 3 12 12 2" xfId="31822"/>
    <cellStyle name="Unos 3 12 13" xfId="31823"/>
    <cellStyle name="Unos 3 12 2" xfId="31824"/>
    <cellStyle name="Unos 3 12 2 2" xfId="31825"/>
    <cellStyle name="Unos 3 12 2 2 2" xfId="31826"/>
    <cellStyle name="Unos 3 12 2 2 2 2" xfId="31827"/>
    <cellStyle name="Unos 3 12 2 2 3" xfId="31828"/>
    <cellStyle name="Unos 3 12 2 3" xfId="31829"/>
    <cellStyle name="Unos 3 12 2 3 2" xfId="31830"/>
    <cellStyle name="Unos 3 12 2 4" xfId="31831"/>
    <cellStyle name="Unos 3 12 3" xfId="31832"/>
    <cellStyle name="Unos 3 12 3 2" xfId="31833"/>
    <cellStyle name="Unos 3 12 3 2 2" xfId="31834"/>
    <cellStyle name="Unos 3 12 3 2 2 2" xfId="31835"/>
    <cellStyle name="Unos 3 12 3 2 3" xfId="31836"/>
    <cellStyle name="Unos 3 12 3 3" xfId="31837"/>
    <cellStyle name="Unos 3 12 3 3 2" xfId="31838"/>
    <cellStyle name="Unos 3 12 3 4" xfId="31839"/>
    <cellStyle name="Unos 3 12 4" xfId="31840"/>
    <cellStyle name="Unos 3 12 4 2" xfId="31841"/>
    <cellStyle name="Unos 3 12 4 2 2" xfId="31842"/>
    <cellStyle name="Unos 3 12 4 2 2 2" xfId="31843"/>
    <cellStyle name="Unos 3 12 4 2 3" xfId="31844"/>
    <cellStyle name="Unos 3 12 4 3" xfId="31845"/>
    <cellStyle name="Unos 3 12 4 3 2" xfId="31846"/>
    <cellStyle name="Unos 3 12 4 4" xfId="31847"/>
    <cellStyle name="Unos 3 12 5" xfId="31848"/>
    <cellStyle name="Unos 3 12 5 2" xfId="31849"/>
    <cellStyle name="Unos 3 12 5 2 2" xfId="31850"/>
    <cellStyle name="Unos 3 12 5 2 2 2" xfId="31851"/>
    <cellStyle name="Unos 3 12 5 2 3" xfId="31852"/>
    <cellStyle name="Unos 3 12 5 3" xfId="31853"/>
    <cellStyle name="Unos 3 12 5 3 2" xfId="31854"/>
    <cellStyle name="Unos 3 12 5 4" xfId="31855"/>
    <cellStyle name="Unos 3 12 6" xfId="31856"/>
    <cellStyle name="Unos 3 12 6 2" xfId="31857"/>
    <cellStyle name="Unos 3 12 6 2 2" xfId="31858"/>
    <cellStyle name="Unos 3 12 6 2 2 2" xfId="31859"/>
    <cellStyle name="Unos 3 12 6 2 3" xfId="31860"/>
    <cellStyle name="Unos 3 12 6 3" xfId="31861"/>
    <cellStyle name="Unos 3 12 6 3 2" xfId="31862"/>
    <cellStyle name="Unos 3 12 6 4" xfId="31863"/>
    <cellStyle name="Unos 3 12 7" xfId="31864"/>
    <cellStyle name="Unos 3 12 7 2" xfId="31865"/>
    <cellStyle name="Unos 3 12 7 2 2" xfId="31866"/>
    <cellStyle name="Unos 3 12 7 2 2 2" xfId="31867"/>
    <cellStyle name="Unos 3 12 7 2 3" xfId="31868"/>
    <cellStyle name="Unos 3 12 7 3" xfId="31869"/>
    <cellStyle name="Unos 3 12 7 3 2" xfId="31870"/>
    <cellStyle name="Unos 3 12 7 4" xfId="31871"/>
    <cellStyle name="Unos 3 12 8" xfId="31872"/>
    <cellStyle name="Unos 3 12 8 2" xfId="31873"/>
    <cellStyle name="Unos 3 12 8 2 2" xfId="31874"/>
    <cellStyle name="Unos 3 12 8 2 2 2" xfId="31875"/>
    <cellStyle name="Unos 3 12 8 2 3" xfId="31876"/>
    <cellStyle name="Unos 3 12 8 3" xfId="31877"/>
    <cellStyle name="Unos 3 12 8 3 2" xfId="31878"/>
    <cellStyle name="Unos 3 12 8 4" xfId="31879"/>
    <cellStyle name="Unos 3 12 9" xfId="31880"/>
    <cellStyle name="Unos 3 12 9 2" xfId="31881"/>
    <cellStyle name="Unos 3 12 9 2 2" xfId="31882"/>
    <cellStyle name="Unos 3 12 9 2 2 2" xfId="31883"/>
    <cellStyle name="Unos 3 12 9 2 3" xfId="31884"/>
    <cellStyle name="Unos 3 12 9 3" xfId="31885"/>
    <cellStyle name="Unos 3 12 9 3 2" xfId="31886"/>
    <cellStyle name="Unos 3 12 9 4" xfId="31887"/>
    <cellStyle name="Unos 3 13" xfId="31888"/>
    <cellStyle name="Unos 3 13 10" xfId="31889"/>
    <cellStyle name="Unos 3 13 10 2" xfId="31890"/>
    <cellStyle name="Unos 3 13 10 2 2" xfId="31891"/>
    <cellStyle name="Unos 3 13 10 2 2 2" xfId="31892"/>
    <cellStyle name="Unos 3 13 10 2 3" xfId="31893"/>
    <cellStyle name="Unos 3 13 10 3" xfId="31894"/>
    <cellStyle name="Unos 3 13 10 3 2" xfId="31895"/>
    <cellStyle name="Unos 3 13 10 4" xfId="31896"/>
    <cellStyle name="Unos 3 13 11" xfId="31897"/>
    <cellStyle name="Unos 3 13 11 2" xfId="31898"/>
    <cellStyle name="Unos 3 13 11 2 2" xfId="31899"/>
    <cellStyle name="Unos 3 13 11 3" xfId="31900"/>
    <cellStyle name="Unos 3 13 12" xfId="31901"/>
    <cellStyle name="Unos 3 13 12 2" xfId="31902"/>
    <cellStyle name="Unos 3 13 13" xfId="31903"/>
    <cellStyle name="Unos 3 13 2" xfId="31904"/>
    <cellStyle name="Unos 3 13 2 2" xfId="31905"/>
    <cellStyle name="Unos 3 13 2 2 2" xfId="31906"/>
    <cellStyle name="Unos 3 13 2 2 2 2" xfId="31907"/>
    <cellStyle name="Unos 3 13 2 2 3" xfId="31908"/>
    <cellStyle name="Unos 3 13 2 3" xfId="31909"/>
    <cellStyle name="Unos 3 13 2 3 2" xfId="31910"/>
    <cellStyle name="Unos 3 13 2 4" xfId="31911"/>
    <cellStyle name="Unos 3 13 3" xfId="31912"/>
    <cellStyle name="Unos 3 13 3 2" xfId="31913"/>
    <cellStyle name="Unos 3 13 3 2 2" xfId="31914"/>
    <cellStyle name="Unos 3 13 3 2 2 2" xfId="31915"/>
    <cellStyle name="Unos 3 13 3 2 3" xfId="31916"/>
    <cellStyle name="Unos 3 13 3 3" xfId="31917"/>
    <cellStyle name="Unos 3 13 3 3 2" xfId="31918"/>
    <cellStyle name="Unos 3 13 3 4" xfId="31919"/>
    <cellStyle name="Unos 3 13 4" xfId="31920"/>
    <cellStyle name="Unos 3 13 4 2" xfId="31921"/>
    <cellStyle name="Unos 3 13 4 2 2" xfId="31922"/>
    <cellStyle name="Unos 3 13 4 2 2 2" xfId="31923"/>
    <cellStyle name="Unos 3 13 4 2 3" xfId="31924"/>
    <cellStyle name="Unos 3 13 4 3" xfId="31925"/>
    <cellStyle name="Unos 3 13 4 3 2" xfId="31926"/>
    <cellStyle name="Unos 3 13 4 4" xfId="31927"/>
    <cellStyle name="Unos 3 13 5" xfId="31928"/>
    <cellStyle name="Unos 3 13 5 2" xfId="31929"/>
    <cellStyle name="Unos 3 13 5 2 2" xfId="31930"/>
    <cellStyle name="Unos 3 13 5 2 2 2" xfId="31931"/>
    <cellStyle name="Unos 3 13 5 2 3" xfId="31932"/>
    <cellStyle name="Unos 3 13 5 3" xfId="31933"/>
    <cellStyle name="Unos 3 13 5 3 2" xfId="31934"/>
    <cellStyle name="Unos 3 13 5 4" xfId="31935"/>
    <cellStyle name="Unos 3 13 6" xfId="31936"/>
    <cellStyle name="Unos 3 13 6 2" xfId="31937"/>
    <cellStyle name="Unos 3 13 6 2 2" xfId="31938"/>
    <cellStyle name="Unos 3 13 6 2 2 2" xfId="31939"/>
    <cellStyle name="Unos 3 13 6 2 3" xfId="31940"/>
    <cellStyle name="Unos 3 13 6 3" xfId="31941"/>
    <cellStyle name="Unos 3 13 6 3 2" xfId="31942"/>
    <cellStyle name="Unos 3 13 6 4" xfId="31943"/>
    <cellStyle name="Unos 3 13 7" xfId="31944"/>
    <cellStyle name="Unos 3 13 7 2" xfId="31945"/>
    <cellStyle name="Unos 3 13 7 2 2" xfId="31946"/>
    <cellStyle name="Unos 3 13 7 2 2 2" xfId="31947"/>
    <cellStyle name="Unos 3 13 7 2 3" xfId="31948"/>
    <cellStyle name="Unos 3 13 7 3" xfId="31949"/>
    <cellStyle name="Unos 3 13 7 3 2" xfId="31950"/>
    <cellStyle name="Unos 3 13 7 4" xfId="31951"/>
    <cellStyle name="Unos 3 13 8" xfId="31952"/>
    <cellStyle name="Unos 3 13 8 2" xfId="31953"/>
    <cellStyle name="Unos 3 13 8 2 2" xfId="31954"/>
    <cellStyle name="Unos 3 13 8 2 2 2" xfId="31955"/>
    <cellStyle name="Unos 3 13 8 2 3" xfId="31956"/>
    <cellStyle name="Unos 3 13 8 3" xfId="31957"/>
    <cellStyle name="Unos 3 13 8 3 2" xfId="31958"/>
    <cellStyle name="Unos 3 13 8 4" xfId="31959"/>
    <cellStyle name="Unos 3 13 9" xfId="31960"/>
    <cellStyle name="Unos 3 13 9 2" xfId="31961"/>
    <cellStyle name="Unos 3 13 9 2 2" xfId="31962"/>
    <cellStyle name="Unos 3 13 9 2 2 2" xfId="31963"/>
    <cellStyle name="Unos 3 13 9 2 3" xfId="31964"/>
    <cellStyle name="Unos 3 13 9 3" xfId="31965"/>
    <cellStyle name="Unos 3 13 9 3 2" xfId="31966"/>
    <cellStyle name="Unos 3 13 9 4" xfId="31967"/>
    <cellStyle name="Unos 3 14" xfId="31968"/>
    <cellStyle name="Unos 3 14 2" xfId="31969"/>
    <cellStyle name="Unos 3 14 2 2" xfId="31970"/>
    <cellStyle name="Unos 3 14 2 2 2" xfId="31971"/>
    <cellStyle name="Unos 3 14 2 3" xfId="31972"/>
    <cellStyle name="Unos 3 14 3" xfId="31973"/>
    <cellStyle name="Unos 3 14 3 2" xfId="31974"/>
    <cellStyle name="Unos 3 14 4" xfId="31975"/>
    <cellStyle name="Unos 3 15" xfId="31976"/>
    <cellStyle name="Unos 3 15 2" xfId="31977"/>
    <cellStyle name="Unos 3 15 2 2" xfId="31978"/>
    <cellStyle name="Unos 3 15 3" xfId="31979"/>
    <cellStyle name="Unos 3 16" xfId="31980"/>
    <cellStyle name="Unos 3 16 2" xfId="31981"/>
    <cellStyle name="Unos 3 17" xfId="31982"/>
    <cellStyle name="Unos 3 2" xfId="31983"/>
    <cellStyle name="Unos 3 2 10" xfId="31984"/>
    <cellStyle name="Unos 3 2 10 10" xfId="31985"/>
    <cellStyle name="Unos 3 2 10 10 2" xfId="31986"/>
    <cellStyle name="Unos 3 2 10 10 2 2" xfId="31987"/>
    <cellStyle name="Unos 3 2 10 10 2 2 2" xfId="31988"/>
    <cellStyle name="Unos 3 2 10 10 2 3" xfId="31989"/>
    <cellStyle name="Unos 3 2 10 10 3" xfId="31990"/>
    <cellStyle name="Unos 3 2 10 10 3 2" xfId="31991"/>
    <cellStyle name="Unos 3 2 10 10 4" xfId="31992"/>
    <cellStyle name="Unos 3 2 10 11" xfId="31993"/>
    <cellStyle name="Unos 3 2 10 11 2" xfId="31994"/>
    <cellStyle name="Unos 3 2 10 11 2 2" xfId="31995"/>
    <cellStyle name="Unos 3 2 10 11 3" xfId="31996"/>
    <cellStyle name="Unos 3 2 10 12" xfId="31997"/>
    <cellStyle name="Unos 3 2 10 12 2" xfId="31998"/>
    <cellStyle name="Unos 3 2 10 13" xfId="31999"/>
    <cellStyle name="Unos 3 2 10 2" xfId="32000"/>
    <cellStyle name="Unos 3 2 10 2 2" xfId="32001"/>
    <cellStyle name="Unos 3 2 10 2 2 2" xfId="32002"/>
    <cellStyle name="Unos 3 2 10 2 2 2 2" xfId="32003"/>
    <cellStyle name="Unos 3 2 10 2 2 3" xfId="32004"/>
    <cellStyle name="Unos 3 2 10 2 3" xfId="32005"/>
    <cellStyle name="Unos 3 2 10 2 3 2" xfId="32006"/>
    <cellStyle name="Unos 3 2 10 2 4" xfId="32007"/>
    <cellStyle name="Unos 3 2 10 3" xfId="32008"/>
    <cellStyle name="Unos 3 2 10 3 2" xfId="32009"/>
    <cellStyle name="Unos 3 2 10 3 2 2" xfId="32010"/>
    <cellStyle name="Unos 3 2 10 3 2 2 2" xfId="32011"/>
    <cellStyle name="Unos 3 2 10 3 2 3" xfId="32012"/>
    <cellStyle name="Unos 3 2 10 3 3" xfId="32013"/>
    <cellStyle name="Unos 3 2 10 3 3 2" xfId="32014"/>
    <cellStyle name="Unos 3 2 10 3 4" xfId="32015"/>
    <cellStyle name="Unos 3 2 10 4" xfId="32016"/>
    <cellStyle name="Unos 3 2 10 4 2" xfId="32017"/>
    <cellStyle name="Unos 3 2 10 4 2 2" xfId="32018"/>
    <cellStyle name="Unos 3 2 10 4 2 2 2" xfId="32019"/>
    <cellStyle name="Unos 3 2 10 4 2 3" xfId="32020"/>
    <cellStyle name="Unos 3 2 10 4 3" xfId="32021"/>
    <cellStyle name="Unos 3 2 10 4 3 2" xfId="32022"/>
    <cellStyle name="Unos 3 2 10 4 4" xfId="32023"/>
    <cellStyle name="Unos 3 2 10 5" xfId="32024"/>
    <cellStyle name="Unos 3 2 10 5 2" xfId="32025"/>
    <cellStyle name="Unos 3 2 10 5 2 2" xfId="32026"/>
    <cellStyle name="Unos 3 2 10 5 2 2 2" xfId="32027"/>
    <cellStyle name="Unos 3 2 10 5 2 3" xfId="32028"/>
    <cellStyle name="Unos 3 2 10 5 3" xfId="32029"/>
    <cellStyle name="Unos 3 2 10 5 3 2" xfId="32030"/>
    <cellStyle name="Unos 3 2 10 5 4" xfId="32031"/>
    <cellStyle name="Unos 3 2 10 6" xfId="32032"/>
    <cellStyle name="Unos 3 2 10 6 2" xfId="32033"/>
    <cellStyle name="Unos 3 2 10 6 2 2" xfId="32034"/>
    <cellStyle name="Unos 3 2 10 6 2 2 2" xfId="32035"/>
    <cellStyle name="Unos 3 2 10 6 2 3" xfId="32036"/>
    <cellStyle name="Unos 3 2 10 6 3" xfId="32037"/>
    <cellStyle name="Unos 3 2 10 6 3 2" xfId="32038"/>
    <cellStyle name="Unos 3 2 10 6 4" xfId="32039"/>
    <cellStyle name="Unos 3 2 10 7" xfId="32040"/>
    <cellStyle name="Unos 3 2 10 7 2" xfId="32041"/>
    <cellStyle name="Unos 3 2 10 7 2 2" xfId="32042"/>
    <cellStyle name="Unos 3 2 10 7 2 2 2" xfId="32043"/>
    <cellStyle name="Unos 3 2 10 7 2 3" xfId="32044"/>
    <cellStyle name="Unos 3 2 10 7 3" xfId="32045"/>
    <cellStyle name="Unos 3 2 10 7 3 2" xfId="32046"/>
    <cellStyle name="Unos 3 2 10 7 4" xfId="32047"/>
    <cellStyle name="Unos 3 2 10 8" xfId="32048"/>
    <cellStyle name="Unos 3 2 10 8 2" xfId="32049"/>
    <cellStyle name="Unos 3 2 10 8 2 2" xfId="32050"/>
    <cellStyle name="Unos 3 2 10 8 2 2 2" xfId="32051"/>
    <cellStyle name="Unos 3 2 10 8 2 3" xfId="32052"/>
    <cellStyle name="Unos 3 2 10 8 3" xfId="32053"/>
    <cellStyle name="Unos 3 2 10 8 3 2" xfId="32054"/>
    <cellStyle name="Unos 3 2 10 8 4" xfId="32055"/>
    <cellStyle name="Unos 3 2 10 9" xfId="32056"/>
    <cellStyle name="Unos 3 2 10 9 2" xfId="32057"/>
    <cellStyle name="Unos 3 2 10 9 2 2" xfId="32058"/>
    <cellStyle name="Unos 3 2 10 9 2 2 2" xfId="32059"/>
    <cellStyle name="Unos 3 2 10 9 2 3" xfId="32060"/>
    <cellStyle name="Unos 3 2 10 9 3" xfId="32061"/>
    <cellStyle name="Unos 3 2 10 9 3 2" xfId="32062"/>
    <cellStyle name="Unos 3 2 10 9 4" xfId="32063"/>
    <cellStyle name="Unos 3 2 11" xfId="32064"/>
    <cellStyle name="Unos 3 2 11 10" xfId="32065"/>
    <cellStyle name="Unos 3 2 11 10 2" xfId="32066"/>
    <cellStyle name="Unos 3 2 11 10 2 2" xfId="32067"/>
    <cellStyle name="Unos 3 2 11 10 2 2 2" xfId="32068"/>
    <cellStyle name="Unos 3 2 11 10 2 3" xfId="32069"/>
    <cellStyle name="Unos 3 2 11 10 3" xfId="32070"/>
    <cellStyle name="Unos 3 2 11 10 3 2" xfId="32071"/>
    <cellStyle name="Unos 3 2 11 10 4" xfId="32072"/>
    <cellStyle name="Unos 3 2 11 11" xfId="32073"/>
    <cellStyle name="Unos 3 2 11 11 2" xfId="32074"/>
    <cellStyle name="Unos 3 2 11 11 2 2" xfId="32075"/>
    <cellStyle name="Unos 3 2 11 11 3" xfId="32076"/>
    <cellStyle name="Unos 3 2 11 12" xfId="32077"/>
    <cellStyle name="Unos 3 2 11 12 2" xfId="32078"/>
    <cellStyle name="Unos 3 2 11 13" xfId="32079"/>
    <cellStyle name="Unos 3 2 11 2" xfId="32080"/>
    <cellStyle name="Unos 3 2 11 2 2" xfId="32081"/>
    <cellStyle name="Unos 3 2 11 2 2 2" xfId="32082"/>
    <cellStyle name="Unos 3 2 11 2 2 2 2" xfId="32083"/>
    <cellStyle name="Unos 3 2 11 2 2 3" xfId="32084"/>
    <cellStyle name="Unos 3 2 11 2 3" xfId="32085"/>
    <cellStyle name="Unos 3 2 11 2 3 2" xfId="32086"/>
    <cellStyle name="Unos 3 2 11 2 4" xfId="32087"/>
    <cellStyle name="Unos 3 2 11 3" xfId="32088"/>
    <cellStyle name="Unos 3 2 11 3 2" xfId="32089"/>
    <cellStyle name="Unos 3 2 11 3 2 2" xfId="32090"/>
    <cellStyle name="Unos 3 2 11 3 2 2 2" xfId="32091"/>
    <cellStyle name="Unos 3 2 11 3 2 3" xfId="32092"/>
    <cellStyle name="Unos 3 2 11 3 3" xfId="32093"/>
    <cellStyle name="Unos 3 2 11 3 3 2" xfId="32094"/>
    <cellStyle name="Unos 3 2 11 3 4" xfId="32095"/>
    <cellStyle name="Unos 3 2 11 4" xfId="32096"/>
    <cellStyle name="Unos 3 2 11 4 2" xfId="32097"/>
    <cellStyle name="Unos 3 2 11 4 2 2" xfId="32098"/>
    <cellStyle name="Unos 3 2 11 4 2 2 2" xfId="32099"/>
    <cellStyle name="Unos 3 2 11 4 2 3" xfId="32100"/>
    <cellStyle name="Unos 3 2 11 4 3" xfId="32101"/>
    <cellStyle name="Unos 3 2 11 4 3 2" xfId="32102"/>
    <cellStyle name="Unos 3 2 11 4 4" xfId="32103"/>
    <cellStyle name="Unos 3 2 11 5" xfId="32104"/>
    <cellStyle name="Unos 3 2 11 5 2" xfId="32105"/>
    <cellStyle name="Unos 3 2 11 5 2 2" xfId="32106"/>
    <cellStyle name="Unos 3 2 11 5 2 2 2" xfId="32107"/>
    <cellStyle name="Unos 3 2 11 5 2 3" xfId="32108"/>
    <cellStyle name="Unos 3 2 11 5 3" xfId="32109"/>
    <cellStyle name="Unos 3 2 11 5 3 2" xfId="32110"/>
    <cellStyle name="Unos 3 2 11 5 4" xfId="32111"/>
    <cellStyle name="Unos 3 2 11 6" xfId="32112"/>
    <cellStyle name="Unos 3 2 11 6 2" xfId="32113"/>
    <cellStyle name="Unos 3 2 11 6 2 2" xfId="32114"/>
    <cellStyle name="Unos 3 2 11 6 2 2 2" xfId="32115"/>
    <cellStyle name="Unos 3 2 11 6 2 3" xfId="32116"/>
    <cellStyle name="Unos 3 2 11 6 3" xfId="32117"/>
    <cellStyle name="Unos 3 2 11 6 3 2" xfId="32118"/>
    <cellStyle name="Unos 3 2 11 6 4" xfId="32119"/>
    <cellStyle name="Unos 3 2 11 7" xfId="32120"/>
    <cellStyle name="Unos 3 2 11 7 2" xfId="32121"/>
    <cellStyle name="Unos 3 2 11 7 2 2" xfId="32122"/>
    <cellStyle name="Unos 3 2 11 7 2 2 2" xfId="32123"/>
    <cellStyle name="Unos 3 2 11 7 2 3" xfId="32124"/>
    <cellStyle name="Unos 3 2 11 7 3" xfId="32125"/>
    <cellStyle name="Unos 3 2 11 7 3 2" xfId="32126"/>
    <cellStyle name="Unos 3 2 11 7 4" xfId="32127"/>
    <cellStyle name="Unos 3 2 11 8" xfId="32128"/>
    <cellStyle name="Unos 3 2 11 8 2" xfId="32129"/>
    <cellStyle name="Unos 3 2 11 8 2 2" xfId="32130"/>
    <cellStyle name="Unos 3 2 11 8 2 2 2" xfId="32131"/>
    <cellStyle name="Unos 3 2 11 8 2 3" xfId="32132"/>
    <cellStyle name="Unos 3 2 11 8 3" xfId="32133"/>
    <cellStyle name="Unos 3 2 11 8 3 2" xfId="32134"/>
    <cellStyle name="Unos 3 2 11 8 4" xfId="32135"/>
    <cellStyle name="Unos 3 2 11 9" xfId="32136"/>
    <cellStyle name="Unos 3 2 11 9 2" xfId="32137"/>
    <cellStyle name="Unos 3 2 11 9 2 2" xfId="32138"/>
    <cellStyle name="Unos 3 2 11 9 2 2 2" xfId="32139"/>
    <cellStyle name="Unos 3 2 11 9 2 3" xfId="32140"/>
    <cellStyle name="Unos 3 2 11 9 3" xfId="32141"/>
    <cellStyle name="Unos 3 2 11 9 3 2" xfId="32142"/>
    <cellStyle name="Unos 3 2 11 9 4" xfId="32143"/>
    <cellStyle name="Unos 3 2 12" xfId="32144"/>
    <cellStyle name="Unos 3 2 12 10" xfId="32145"/>
    <cellStyle name="Unos 3 2 12 10 2" xfId="32146"/>
    <cellStyle name="Unos 3 2 12 10 2 2" xfId="32147"/>
    <cellStyle name="Unos 3 2 12 10 2 2 2" xfId="32148"/>
    <cellStyle name="Unos 3 2 12 10 2 3" xfId="32149"/>
    <cellStyle name="Unos 3 2 12 10 3" xfId="32150"/>
    <cellStyle name="Unos 3 2 12 10 3 2" xfId="32151"/>
    <cellStyle name="Unos 3 2 12 10 4" xfId="32152"/>
    <cellStyle name="Unos 3 2 12 11" xfId="32153"/>
    <cellStyle name="Unos 3 2 12 11 2" xfId="32154"/>
    <cellStyle name="Unos 3 2 12 11 2 2" xfId="32155"/>
    <cellStyle name="Unos 3 2 12 11 3" xfId="32156"/>
    <cellStyle name="Unos 3 2 12 12" xfId="32157"/>
    <cellStyle name="Unos 3 2 12 12 2" xfId="32158"/>
    <cellStyle name="Unos 3 2 12 13" xfId="32159"/>
    <cellStyle name="Unos 3 2 12 2" xfId="32160"/>
    <cellStyle name="Unos 3 2 12 2 2" xfId="32161"/>
    <cellStyle name="Unos 3 2 12 2 2 2" xfId="32162"/>
    <cellStyle name="Unos 3 2 12 2 2 2 2" xfId="32163"/>
    <cellStyle name="Unos 3 2 12 2 2 3" xfId="32164"/>
    <cellStyle name="Unos 3 2 12 2 3" xfId="32165"/>
    <cellStyle name="Unos 3 2 12 2 3 2" xfId="32166"/>
    <cellStyle name="Unos 3 2 12 2 4" xfId="32167"/>
    <cellStyle name="Unos 3 2 12 3" xfId="32168"/>
    <cellStyle name="Unos 3 2 12 3 2" xfId="32169"/>
    <cellStyle name="Unos 3 2 12 3 2 2" xfId="32170"/>
    <cellStyle name="Unos 3 2 12 3 2 2 2" xfId="32171"/>
    <cellStyle name="Unos 3 2 12 3 2 3" xfId="32172"/>
    <cellStyle name="Unos 3 2 12 3 3" xfId="32173"/>
    <cellStyle name="Unos 3 2 12 3 3 2" xfId="32174"/>
    <cellStyle name="Unos 3 2 12 3 4" xfId="32175"/>
    <cellStyle name="Unos 3 2 12 4" xfId="32176"/>
    <cellStyle name="Unos 3 2 12 4 2" xfId="32177"/>
    <cellStyle name="Unos 3 2 12 4 2 2" xfId="32178"/>
    <cellStyle name="Unos 3 2 12 4 2 2 2" xfId="32179"/>
    <cellStyle name="Unos 3 2 12 4 2 3" xfId="32180"/>
    <cellStyle name="Unos 3 2 12 4 3" xfId="32181"/>
    <cellStyle name="Unos 3 2 12 4 3 2" xfId="32182"/>
    <cellStyle name="Unos 3 2 12 4 4" xfId="32183"/>
    <cellStyle name="Unos 3 2 12 5" xfId="32184"/>
    <cellStyle name="Unos 3 2 12 5 2" xfId="32185"/>
    <cellStyle name="Unos 3 2 12 5 2 2" xfId="32186"/>
    <cellStyle name="Unos 3 2 12 5 2 2 2" xfId="32187"/>
    <cellStyle name="Unos 3 2 12 5 2 3" xfId="32188"/>
    <cellStyle name="Unos 3 2 12 5 3" xfId="32189"/>
    <cellStyle name="Unos 3 2 12 5 3 2" xfId="32190"/>
    <cellStyle name="Unos 3 2 12 5 4" xfId="32191"/>
    <cellStyle name="Unos 3 2 12 6" xfId="32192"/>
    <cellStyle name="Unos 3 2 12 6 2" xfId="32193"/>
    <cellStyle name="Unos 3 2 12 6 2 2" xfId="32194"/>
    <cellStyle name="Unos 3 2 12 6 2 2 2" xfId="32195"/>
    <cellStyle name="Unos 3 2 12 6 2 3" xfId="32196"/>
    <cellStyle name="Unos 3 2 12 6 3" xfId="32197"/>
    <cellStyle name="Unos 3 2 12 6 3 2" xfId="32198"/>
    <cellStyle name="Unos 3 2 12 6 4" xfId="32199"/>
    <cellStyle name="Unos 3 2 12 7" xfId="32200"/>
    <cellStyle name="Unos 3 2 12 7 2" xfId="32201"/>
    <cellStyle name="Unos 3 2 12 7 2 2" xfId="32202"/>
    <cellStyle name="Unos 3 2 12 7 2 2 2" xfId="32203"/>
    <cellStyle name="Unos 3 2 12 7 2 3" xfId="32204"/>
    <cellStyle name="Unos 3 2 12 7 3" xfId="32205"/>
    <cellStyle name="Unos 3 2 12 7 3 2" xfId="32206"/>
    <cellStyle name="Unos 3 2 12 7 4" xfId="32207"/>
    <cellStyle name="Unos 3 2 12 8" xfId="32208"/>
    <cellStyle name="Unos 3 2 12 8 2" xfId="32209"/>
    <cellStyle name="Unos 3 2 12 8 2 2" xfId="32210"/>
    <cellStyle name="Unos 3 2 12 8 2 2 2" xfId="32211"/>
    <cellStyle name="Unos 3 2 12 8 2 3" xfId="32212"/>
    <cellStyle name="Unos 3 2 12 8 3" xfId="32213"/>
    <cellStyle name="Unos 3 2 12 8 3 2" xfId="32214"/>
    <cellStyle name="Unos 3 2 12 8 4" xfId="32215"/>
    <cellStyle name="Unos 3 2 12 9" xfId="32216"/>
    <cellStyle name="Unos 3 2 12 9 2" xfId="32217"/>
    <cellStyle name="Unos 3 2 12 9 2 2" xfId="32218"/>
    <cellStyle name="Unos 3 2 12 9 2 2 2" xfId="32219"/>
    <cellStyle name="Unos 3 2 12 9 2 3" xfId="32220"/>
    <cellStyle name="Unos 3 2 12 9 3" xfId="32221"/>
    <cellStyle name="Unos 3 2 12 9 3 2" xfId="32222"/>
    <cellStyle name="Unos 3 2 12 9 4" xfId="32223"/>
    <cellStyle name="Unos 3 2 13" xfId="32224"/>
    <cellStyle name="Unos 3 2 13 10" xfId="32225"/>
    <cellStyle name="Unos 3 2 13 10 2" xfId="32226"/>
    <cellStyle name="Unos 3 2 13 10 2 2" xfId="32227"/>
    <cellStyle name="Unos 3 2 13 10 2 2 2" xfId="32228"/>
    <cellStyle name="Unos 3 2 13 10 2 3" xfId="32229"/>
    <cellStyle name="Unos 3 2 13 10 3" xfId="32230"/>
    <cellStyle name="Unos 3 2 13 10 3 2" xfId="32231"/>
    <cellStyle name="Unos 3 2 13 10 4" xfId="32232"/>
    <cellStyle name="Unos 3 2 13 11" xfId="32233"/>
    <cellStyle name="Unos 3 2 13 11 2" xfId="32234"/>
    <cellStyle name="Unos 3 2 13 11 2 2" xfId="32235"/>
    <cellStyle name="Unos 3 2 13 11 3" xfId="32236"/>
    <cellStyle name="Unos 3 2 13 12" xfId="32237"/>
    <cellStyle name="Unos 3 2 13 12 2" xfId="32238"/>
    <cellStyle name="Unos 3 2 13 13" xfId="32239"/>
    <cellStyle name="Unos 3 2 13 2" xfId="32240"/>
    <cellStyle name="Unos 3 2 13 2 2" xfId="32241"/>
    <cellStyle name="Unos 3 2 13 2 2 2" xfId="32242"/>
    <cellStyle name="Unos 3 2 13 2 2 2 2" xfId="32243"/>
    <cellStyle name="Unos 3 2 13 2 2 3" xfId="32244"/>
    <cellStyle name="Unos 3 2 13 2 3" xfId="32245"/>
    <cellStyle name="Unos 3 2 13 2 3 2" xfId="32246"/>
    <cellStyle name="Unos 3 2 13 2 4" xfId="32247"/>
    <cellStyle name="Unos 3 2 13 3" xfId="32248"/>
    <cellStyle name="Unos 3 2 13 3 2" xfId="32249"/>
    <cellStyle name="Unos 3 2 13 3 2 2" xfId="32250"/>
    <cellStyle name="Unos 3 2 13 3 2 2 2" xfId="32251"/>
    <cellStyle name="Unos 3 2 13 3 2 3" xfId="32252"/>
    <cellStyle name="Unos 3 2 13 3 3" xfId="32253"/>
    <cellStyle name="Unos 3 2 13 3 3 2" xfId="32254"/>
    <cellStyle name="Unos 3 2 13 3 4" xfId="32255"/>
    <cellStyle name="Unos 3 2 13 4" xfId="32256"/>
    <cellStyle name="Unos 3 2 13 4 2" xfId="32257"/>
    <cellStyle name="Unos 3 2 13 4 2 2" xfId="32258"/>
    <cellStyle name="Unos 3 2 13 4 2 2 2" xfId="32259"/>
    <cellStyle name="Unos 3 2 13 4 2 3" xfId="32260"/>
    <cellStyle name="Unos 3 2 13 4 3" xfId="32261"/>
    <cellStyle name="Unos 3 2 13 4 3 2" xfId="32262"/>
    <cellStyle name="Unos 3 2 13 4 4" xfId="32263"/>
    <cellStyle name="Unos 3 2 13 5" xfId="32264"/>
    <cellStyle name="Unos 3 2 13 5 2" xfId="32265"/>
    <cellStyle name="Unos 3 2 13 5 2 2" xfId="32266"/>
    <cellStyle name="Unos 3 2 13 5 2 2 2" xfId="32267"/>
    <cellStyle name="Unos 3 2 13 5 2 3" xfId="32268"/>
    <cellStyle name="Unos 3 2 13 5 3" xfId="32269"/>
    <cellStyle name="Unos 3 2 13 5 3 2" xfId="32270"/>
    <cellStyle name="Unos 3 2 13 5 4" xfId="32271"/>
    <cellStyle name="Unos 3 2 13 6" xfId="32272"/>
    <cellStyle name="Unos 3 2 13 6 2" xfId="32273"/>
    <cellStyle name="Unos 3 2 13 6 2 2" xfId="32274"/>
    <cellStyle name="Unos 3 2 13 6 2 2 2" xfId="32275"/>
    <cellStyle name="Unos 3 2 13 6 2 3" xfId="32276"/>
    <cellStyle name="Unos 3 2 13 6 3" xfId="32277"/>
    <cellStyle name="Unos 3 2 13 6 3 2" xfId="32278"/>
    <cellStyle name="Unos 3 2 13 6 4" xfId="32279"/>
    <cellStyle name="Unos 3 2 13 7" xfId="32280"/>
    <cellStyle name="Unos 3 2 13 7 2" xfId="32281"/>
    <cellStyle name="Unos 3 2 13 7 2 2" xfId="32282"/>
    <cellStyle name="Unos 3 2 13 7 2 2 2" xfId="32283"/>
    <cellStyle name="Unos 3 2 13 7 2 3" xfId="32284"/>
    <cellStyle name="Unos 3 2 13 7 3" xfId="32285"/>
    <cellStyle name="Unos 3 2 13 7 3 2" xfId="32286"/>
    <cellStyle name="Unos 3 2 13 7 4" xfId="32287"/>
    <cellStyle name="Unos 3 2 13 8" xfId="32288"/>
    <cellStyle name="Unos 3 2 13 8 2" xfId="32289"/>
    <cellStyle name="Unos 3 2 13 8 2 2" xfId="32290"/>
    <cellStyle name="Unos 3 2 13 8 2 2 2" xfId="32291"/>
    <cellStyle name="Unos 3 2 13 8 2 3" xfId="32292"/>
    <cellStyle name="Unos 3 2 13 8 3" xfId="32293"/>
    <cellStyle name="Unos 3 2 13 8 3 2" xfId="32294"/>
    <cellStyle name="Unos 3 2 13 8 4" xfId="32295"/>
    <cellStyle name="Unos 3 2 13 9" xfId="32296"/>
    <cellStyle name="Unos 3 2 13 9 2" xfId="32297"/>
    <cellStyle name="Unos 3 2 13 9 2 2" xfId="32298"/>
    <cellStyle name="Unos 3 2 13 9 2 2 2" xfId="32299"/>
    <cellStyle name="Unos 3 2 13 9 2 3" xfId="32300"/>
    <cellStyle name="Unos 3 2 13 9 3" xfId="32301"/>
    <cellStyle name="Unos 3 2 13 9 3 2" xfId="32302"/>
    <cellStyle name="Unos 3 2 13 9 4" xfId="32303"/>
    <cellStyle name="Unos 3 2 14" xfId="32304"/>
    <cellStyle name="Unos 3 2 14 10" xfId="32305"/>
    <cellStyle name="Unos 3 2 14 10 2" xfId="32306"/>
    <cellStyle name="Unos 3 2 14 10 2 2" xfId="32307"/>
    <cellStyle name="Unos 3 2 14 10 2 2 2" xfId="32308"/>
    <cellStyle name="Unos 3 2 14 10 2 3" xfId="32309"/>
    <cellStyle name="Unos 3 2 14 10 3" xfId="32310"/>
    <cellStyle name="Unos 3 2 14 10 3 2" xfId="32311"/>
    <cellStyle name="Unos 3 2 14 10 4" xfId="32312"/>
    <cellStyle name="Unos 3 2 14 11" xfId="32313"/>
    <cellStyle name="Unos 3 2 14 11 2" xfId="32314"/>
    <cellStyle name="Unos 3 2 14 11 2 2" xfId="32315"/>
    <cellStyle name="Unos 3 2 14 11 3" xfId="32316"/>
    <cellStyle name="Unos 3 2 14 12" xfId="32317"/>
    <cellStyle name="Unos 3 2 14 12 2" xfId="32318"/>
    <cellStyle name="Unos 3 2 14 13" xfId="32319"/>
    <cellStyle name="Unos 3 2 14 2" xfId="32320"/>
    <cellStyle name="Unos 3 2 14 2 2" xfId="32321"/>
    <cellStyle name="Unos 3 2 14 2 2 2" xfId="32322"/>
    <cellStyle name="Unos 3 2 14 2 2 2 2" xfId="32323"/>
    <cellStyle name="Unos 3 2 14 2 2 3" xfId="32324"/>
    <cellStyle name="Unos 3 2 14 2 3" xfId="32325"/>
    <cellStyle name="Unos 3 2 14 2 3 2" xfId="32326"/>
    <cellStyle name="Unos 3 2 14 2 4" xfId="32327"/>
    <cellStyle name="Unos 3 2 14 3" xfId="32328"/>
    <cellStyle name="Unos 3 2 14 3 2" xfId="32329"/>
    <cellStyle name="Unos 3 2 14 3 2 2" xfId="32330"/>
    <cellStyle name="Unos 3 2 14 3 2 2 2" xfId="32331"/>
    <cellStyle name="Unos 3 2 14 3 2 3" xfId="32332"/>
    <cellStyle name="Unos 3 2 14 3 3" xfId="32333"/>
    <cellStyle name="Unos 3 2 14 3 3 2" xfId="32334"/>
    <cellStyle name="Unos 3 2 14 3 4" xfId="32335"/>
    <cellStyle name="Unos 3 2 14 4" xfId="32336"/>
    <cellStyle name="Unos 3 2 14 4 2" xfId="32337"/>
    <cellStyle name="Unos 3 2 14 4 2 2" xfId="32338"/>
    <cellStyle name="Unos 3 2 14 4 2 2 2" xfId="32339"/>
    <cellStyle name="Unos 3 2 14 4 2 3" xfId="32340"/>
    <cellStyle name="Unos 3 2 14 4 3" xfId="32341"/>
    <cellStyle name="Unos 3 2 14 4 3 2" xfId="32342"/>
    <cellStyle name="Unos 3 2 14 4 4" xfId="32343"/>
    <cellStyle name="Unos 3 2 14 5" xfId="32344"/>
    <cellStyle name="Unos 3 2 14 5 2" xfId="32345"/>
    <cellStyle name="Unos 3 2 14 5 2 2" xfId="32346"/>
    <cellStyle name="Unos 3 2 14 5 2 2 2" xfId="32347"/>
    <cellStyle name="Unos 3 2 14 5 2 3" xfId="32348"/>
    <cellStyle name="Unos 3 2 14 5 3" xfId="32349"/>
    <cellStyle name="Unos 3 2 14 5 3 2" xfId="32350"/>
    <cellStyle name="Unos 3 2 14 5 4" xfId="32351"/>
    <cellStyle name="Unos 3 2 14 6" xfId="32352"/>
    <cellStyle name="Unos 3 2 14 6 2" xfId="32353"/>
    <cellStyle name="Unos 3 2 14 6 2 2" xfId="32354"/>
    <cellStyle name="Unos 3 2 14 6 2 2 2" xfId="32355"/>
    <cellStyle name="Unos 3 2 14 6 2 3" xfId="32356"/>
    <cellStyle name="Unos 3 2 14 6 3" xfId="32357"/>
    <cellStyle name="Unos 3 2 14 6 3 2" xfId="32358"/>
    <cellStyle name="Unos 3 2 14 6 4" xfId="32359"/>
    <cellStyle name="Unos 3 2 14 7" xfId="32360"/>
    <cellStyle name="Unos 3 2 14 7 2" xfId="32361"/>
    <cellStyle name="Unos 3 2 14 7 2 2" xfId="32362"/>
    <cellStyle name="Unos 3 2 14 7 2 2 2" xfId="32363"/>
    <cellStyle name="Unos 3 2 14 7 2 3" xfId="32364"/>
    <cellStyle name="Unos 3 2 14 7 3" xfId="32365"/>
    <cellStyle name="Unos 3 2 14 7 3 2" xfId="32366"/>
    <cellStyle name="Unos 3 2 14 7 4" xfId="32367"/>
    <cellStyle name="Unos 3 2 14 8" xfId="32368"/>
    <cellStyle name="Unos 3 2 14 8 2" xfId="32369"/>
    <cellStyle name="Unos 3 2 14 8 2 2" xfId="32370"/>
    <cellStyle name="Unos 3 2 14 8 2 2 2" xfId="32371"/>
    <cellStyle name="Unos 3 2 14 8 2 3" xfId="32372"/>
    <cellStyle name="Unos 3 2 14 8 3" xfId="32373"/>
    <cellStyle name="Unos 3 2 14 8 3 2" xfId="32374"/>
    <cellStyle name="Unos 3 2 14 8 4" xfId="32375"/>
    <cellStyle name="Unos 3 2 14 9" xfId="32376"/>
    <cellStyle name="Unos 3 2 14 9 2" xfId="32377"/>
    <cellStyle name="Unos 3 2 14 9 2 2" xfId="32378"/>
    <cellStyle name="Unos 3 2 14 9 2 2 2" xfId="32379"/>
    <cellStyle name="Unos 3 2 14 9 2 3" xfId="32380"/>
    <cellStyle name="Unos 3 2 14 9 3" xfId="32381"/>
    <cellStyle name="Unos 3 2 14 9 3 2" xfId="32382"/>
    <cellStyle name="Unos 3 2 14 9 4" xfId="32383"/>
    <cellStyle name="Unos 3 2 15" xfId="32384"/>
    <cellStyle name="Unos 3 2 15 2" xfId="32385"/>
    <cellStyle name="Unos 3 2 15 2 2" xfId="32386"/>
    <cellStyle name="Unos 3 2 15 2 2 2" xfId="32387"/>
    <cellStyle name="Unos 3 2 15 2 3" xfId="32388"/>
    <cellStyle name="Unos 3 2 15 3" xfId="32389"/>
    <cellStyle name="Unos 3 2 15 3 2" xfId="32390"/>
    <cellStyle name="Unos 3 2 15 4" xfId="32391"/>
    <cellStyle name="Unos 3 2 16" xfId="32392"/>
    <cellStyle name="Unos 3 2 16 2" xfId="32393"/>
    <cellStyle name="Unos 3 2 16 2 2" xfId="32394"/>
    <cellStyle name="Unos 3 2 16 2 2 2" xfId="32395"/>
    <cellStyle name="Unos 3 2 16 2 3" xfId="32396"/>
    <cellStyle name="Unos 3 2 16 3" xfId="32397"/>
    <cellStyle name="Unos 3 2 16 3 2" xfId="32398"/>
    <cellStyle name="Unos 3 2 16 4" xfId="32399"/>
    <cellStyle name="Unos 3 2 17" xfId="32400"/>
    <cellStyle name="Unos 3 2 17 2" xfId="32401"/>
    <cellStyle name="Unos 3 2 17 2 2" xfId="32402"/>
    <cellStyle name="Unos 3 2 17 2 2 2" xfId="32403"/>
    <cellStyle name="Unos 3 2 17 2 3" xfId="32404"/>
    <cellStyle name="Unos 3 2 17 3" xfId="32405"/>
    <cellStyle name="Unos 3 2 17 3 2" xfId="32406"/>
    <cellStyle name="Unos 3 2 17 4" xfId="32407"/>
    <cellStyle name="Unos 3 2 18" xfId="32408"/>
    <cellStyle name="Unos 3 2 18 2" xfId="32409"/>
    <cellStyle name="Unos 3 2 18 2 2" xfId="32410"/>
    <cellStyle name="Unos 3 2 18 2 2 2" xfId="32411"/>
    <cellStyle name="Unos 3 2 18 2 3" xfId="32412"/>
    <cellStyle name="Unos 3 2 18 3" xfId="32413"/>
    <cellStyle name="Unos 3 2 18 3 2" xfId="32414"/>
    <cellStyle name="Unos 3 2 18 4" xfId="32415"/>
    <cellStyle name="Unos 3 2 19" xfId="32416"/>
    <cellStyle name="Unos 3 2 19 2" xfId="32417"/>
    <cellStyle name="Unos 3 2 19 2 2" xfId="32418"/>
    <cellStyle name="Unos 3 2 19 2 2 2" xfId="32419"/>
    <cellStyle name="Unos 3 2 19 2 3" xfId="32420"/>
    <cellStyle name="Unos 3 2 19 3" xfId="32421"/>
    <cellStyle name="Unos 3 2 19 3 2" xfId="32422"/>
    <cellStyle name="Unos 3 2 19 4" xfId="32423"/>
    <cellStyle name="Unos 3 2 2" xfId="32424"/>
    <cellStyle name="Unos 3 2 2 10" xfId="32425"/>
    <cellStyle name="Unos 3 2 2 10 2" xfId="32426"/>
    <cellStyle name="Unos 3 2 2 10 2 2" xfId="32427"/>
    <cellStyle name="Unos 3 2 2 10 2 2 2" xfId="32428"/>
    <cellStyle name="Unos 3 2 2 10 2 3" xfId="32429"/>
    <cellStyle name="Unos 3 2 2 10 3" xfId="32430"/>
    <cellStyle name="Unos 3 2 2 10 3 2" xfId="32431"/>
    <cellStyle name="Unos 3 2 2 10 4" xfId="32432"/>
    <cellStyle name="Unos 3 2 2 11" xfId="32433"/>
    <cellStyle name="Unos 3 2 2 11 2" xfId="32434"/>
    <cellStyle name="Unos 3 2 2 11 2 2" xfId="32435"/>
    <cellStyle name="Unos 3 2 2 11 3" xfId="32436"/>
    <cellStyle name="Unos 3 2 2 12" xfId="32437"/>
    <cellStyle name="Unos 3 2 2 12 2" xfId="32438"/>
    <cellStyle name="Unos 3 2 2 13" xfId="32439"/>
    <cellStyle name="Unos 3 2 2 2" xfId="32440"/>
    <cellStyle name="Unos 3 2 2 2 2" xfId="32441"/>
    <cellStyle name="Unos 3 2 2 2 2 2" xfId="32442"/>
    <cellStyle name="Unos 3 2 2 2 2 2 2" xfId="32443"/>
    <cellStyle name="Unos 3 2 2 2 2 3" xfId="32444"/>
    <cellStyle name="Unos 3 2 2 2 3" xfId="32445"/>
    <cellStyle name="Unos 3 2 2 2 3 2" xfId="32446"/>
    <cellStyle name="Unos 3 2 2 2 4" xfId="32447"/>
    <cellStyle name="Unos 3 2 2 3" xfId="32448"/>
    <cellStyle name="Unos 3 2 2 3 2" xfId="32449"/>
    <cellStyle name="Unos 3 2 2 3 2 2" xfId="32450"/>
    <cellStyle name="Unos 3 2 2 3 2 2 2" xfId="32451"/>
    <cellStyle name="Unos 3 2 2 3 2 3" xfId="32452"/>
    <cellStyle name="Unos 3 2 2 3 3" xfId="32453"/>
    <cellStyle name="Unos 3 2 2 3 3 2" xfId="32454"/>
    <cellStyle name="Unos 3 2 2 3 4" xfId="32455"/>
    <cellStyle name="Unos 3 2 2 4" xfId="32456"/>
    <cellStyle name="Unos 3 2 2 4 2" xfId="32457"/>
    <cellStyle name="Unos 3 2 2 4 2 2" xfId="32458"/>
    <cellStyle name="Unos 3 2 2 4 2 2 2" xfId="32459"/>
    <cellStyle name="Unos 3 2 2 4 2 3" xfId="32460"/>
    <cellStyle name="Unos 3 2 2 4 3" xfId="32461"/>
    <cellStyle name="Unos 3 2 2 4 3 2" xfId="32462"/>
    <cellStyle name="Unos 3 2 2 4 4" xfId="32463"/>
    <cellStyle name="Unos 3 2 2 5" xfId="32464"/>
    <cellStyle name="Unos 3 2 2 5 2" xfId="32465"/>
    <cellStyle name="Unos 3 2 2 5 2 2" xfId="32466"/>
    <cellStyle name="Unos 3 2 2 5 2 2 2" xfId="32467"/>
    <cellStyle name="Unos 3 2 2 5 2 3" xfId="32468"/>
    <cellStyle name="Unos 3 2 2 5 3" xfId="32469"/>
    <cellStyle name="Unos 3 2 2 5 3 2" xfId="32470"/>
    <cellStyle name="Unos 3 2 2 5 4" xfId="32471"/>
    <cellStyle name="Unos 3 2 2 6" xfId="32472"/>
    <cellStyle name="Unos 3 2 2 6 2" xfId="32473"/>
    <cellStyle name="Unos 3 2 2 6 2 2" xfId="32474"/>
    <cellStyle name="Unos 3 2 2 6 2 2 2" xfId="32475"/>
    <cellStyle name="Unos 3 2 2 6 2 3" xfId="32476"/>
    <cellStyle name="Unos 3 2 2 6 3" xfId="32477"/>
    <cellStyle name="Unos 3 2 2 6 3 2" xfId="32478"/>
    <cellStyle name="Unos 3 2 2 6 4" xfId="32479"/>
    <cellStyle name="Unos 3 2 2 7" xfId="32480"/>
    <cellStyle name="Unos 3 2 2 7 2" xfId="32481"/>
    <cellStyle name="Unos 3 2 2 7 2 2" xfId="32482"/>
    <cellStyle name="Unos 3 2 2 7 2 2 2" xfId="32483"/>
    <cellStyle name="Unos 3 2 2 7 2 3" xfId="32484"/>
    <cellStyle name="Unos 3 2 2 7 3" xfId="32485"/>
    <cellStyle name="Unos 3 2 2 7 3 2" xfId="32486"/>
    <cellStyle name="Unos 3 2 2 7 4" xfId="32487"/>
    <cellStyle name="Unos 3 2 2 8" xfId="32488"/>
    <cellStyle name="Unos 3 2 2 8 2" xfId="32489"/>
    <cellStyle name="Unos 3 2 2 8 2 2" xfId="32490"/>
    <cellStyle name="Unos 3 2 2 8 2 2 2" xfId="32491"/>
    <cellStyle name="Unos 3 2 2 8 2 3" xfId="32492"/>
    <cellStyle name="Unos 3 2 2 8 3" xfId="32493"/>
    <cellStyle name="Unos 3 2 2 8 3 2" xfId="32494"/>
    <cellStyle name="Unos 3 2 2 8 4" xfId="32495"/>
    <cellStyle name="Unos 3 2 2 9" xfId="32496"/>
    <cellStyle name="Unos 3 2 2 9 2" xfId="32497"/>
    <cellStyle name="Unos 3 2 2 9 2 2" xfId="32498"/>
    <cellStyle name="Unos 3 2 2 9 2 2 2" xfId="32499"/>
    <cellStyle name="Unos 3 2 2 9 2 3" xfId="32500"/>
    <cellStyle name="Unos 3 2 2 9 3" xfId="32501"/>
    <cellStyle name="Unos 3 2 2 9 3 2" xfId="32502"/>
    <cellStyle name="Unos 3 2 2 9 4" xfId="32503"/>
    <cellStyle name="Unos 3 2 20" xfId="32504"/>
    <cellStyle name="Unos 3 2 20 2" xfId="32505"/>
    <cellStyle name="Unos 3 2 20 2 2" xfId="32506"/>
    <cellStyle name="Unos 3 2 20 2 2 2" xfId="32507"/>
    <cellStyle name="Unos 3 2 20 2 3" xfId="32508"/>
    <cellStyle name="Unos 3 2 20 3" xfId="32509"/>
    <cellStyle name="Unos 3 2 20 3 2" xfId="32510"/>
    <cellStyle name="Unos 3 2 20 4" xfId="32511"/>
    <cellStyle name="Unos 3 2 21" xfId="32512"/>
    <cellStyle name="Unos 3 2 21 2" xfId="32513"/>
    <cellStyle name="Unos 3 2 21 2 2" xfId="32514"/>
    <cellStyle name="Unos 3 2 21 2 2 2" xfId="32515"/>
    <cellStyle name="Unos 3 2 21 2 3" xfId="32516"/>
    <cellStyle name="Unos 3 2 21 3" xfId="32517"/>
    <cellStyle name="Unos 3 2 21 3 2" xfId="32518"/>
    <cellStyle name="Unos 3 2 21 4" xfId="32519"/>
    <cellStyle name="Unos 3 2 22" xfId="32520"/>
    <cellStyle name="Unos 3 2 22 2" xfId="32521"/>
    <cellStyle name="Unos 3 2 22 2 2" xfId="32522"/>
    <cellStyle name="Unos 3 2 22 2 2 2" xfId="32523"/>
    <cellStyle name="Unos 3 2 22 2 3" xfId="32524"/>
    <cellStyle name="Unos 3 2 22 3" xfId="32525"/>
    <cellStyle name="Unos 3 2 22 3 2" xfId="32526"/>
    <cellStyle name="Unos 3 2 22 4" xfId="32527"/>
    <cellStyle name="Unos 3 2 23" xfId="32528"/>
    <cellStyle name="Unos 3 2 23 2" xfId="32529"/>
    <cellStyle name="Unos 3 2 23 2 2" xfId="32530"/>
    <cellStyle name="Unos 3 2 23 2 2 2" xfId="32531"/>
    <cellStyle name="Unos 3 2 23 2 3" xfId="32532"/>
    <cellStyle name="Unos 3 2 23 3" xfId="32533"/>
    <cellStyle name="Unos 3 2 23 3 2" xfId="32534"/>
    <cellStyle name="Unos 3 2 23 4" xfId="32535"/>
    <cellStyle name="Unos 3 2 24" xfId="32536"/>
    <cellStyle name="Unos 3 2 24 2" xfId="32537"/>
    <cellStyle name="Unos 3 2 24 2 2" xfId="32538"/>
    <cellStyle name="Unos 3 2 24 3" xfId="32539"/>
    <cellStyle name="Unos 3 2 25" xfId="32540"/>
    <cellStyle name="Unos 3 2 25 2" xfId="32541"/>
    <cellStyle name="Unos 3 2 26" xfId="32542"/>
    <cellStyle name="Unos 3 2 3" xfId="32543"/>
    <cellStyle name="Unos 3 2 3 10" xfId="32544"/>
    <cellStyle name="Unos 3 2 3 10 2" xfId="32545"/>
    <cellStyle name="Unos 3 2 3 10 2 2" xfId="32546"/>
    <cellStyle name="Unos 3 2 3 10 2 2 2" xfId="32547"/>
    <cellStyle name="Unos 3 2 3 10 2 3" xfId="32548"/>
    <cellStyle name="Unos 3 2 3 10 3" xfId="32549"/>
    <cellStyle name="Unos 3 2 3 10 3 2" xfId="32550"/>
    <cellStyle name="Unos 3 2 3 10 4" xfId="32551"/>
    <cellStyle name="Unos 3 2 3 11" xfId="32552"/>
    <cellStyle name="Unos 3 2 3 11 2" xfId="32553"/>
    <cellStyle name="Unos 3 2 3 11 2 2" xfId="32554"/>
    <cellStyle name="Unos 3 2 3 11 3" xfId="32555"/>
    <cellStyle name="Unos 3 2 3 12" xfId="32556"/>
    <cellStyle name="Unos 3 2 3 12 2" xfId="32557"/>
    <cellStyle name="Unos 3 2 3 13" xfId="32558"/>
    <cellStyle name="Unos 3 2 3 2" xfId="32559"/>
    <cellStyle name="Unos 3 2 3 2 2" xfId="32560"/>
    <cellStyle name="Unos 3 2 3 2 2 2" xfId="32561"/>
    <cellStyle name="Unos 3 2 3 2 2 2 2" xfId="32562"/>
    <cellStyle name="Unos 3 2 3 2 2 3" xfId="32563"/>
    <cellStyle name="Unos 3 2 3 2 3" xfId="32564"/>
    <cellStyle name="Unos 3 2 3 2 3 2" xfId="32565"/>
    <cellStyle name="Unos 3 2 3 2 4" xfId="32566"/>
    <cellStyle name="Unos 3 2 3 3" xfId="32567"/>
    <cellStyle name="Unos 3 2 3 3 2" xfId="32568"/>
    <cellStyle name="Unos 3 2 3 3 2 2" xfId="32569"/>
    <cellStyle name="Unos 3 2 3 3 2 2 2" xfId="32570"/>
    <cellStyle name="Unos 3 2 3 3 2 3" xfId="32571"/>
    <cellStyle name="Unos 3 2 3 3 3" xfId="32572"/>
    <cellStyle name="Unos 3 2 3 3 3 2" xfId="32573"/>
    <cellStyle name="Unos 3 2 3 3 4" xfId="32574"/>
    <cellStyle name="Unos 3 2 3 4" xfId="32575"/>
    <cellStyle name="Unos 3 2 3 4 2" xfId="32576"/>
    <cellStyle name="Unos 3 2 3 4 2 2" xfId="32577"/>
    <cellStyle name="Unos 3 2 3 4 2 2 2" xfId="32578"/>
    <cellStyle name="Unos 3 2 3 4 2 3" xfId="32579"/>
    <cellStyle name="Unos 3 2 3 4 3" xfId="32580"/>
    <cellStyle name="Unos 3 2 3 4 3 2" xfId="32581"/>
    <cellStyle name="Unos 3 2 3 4 4" xfId="32582"/>
    <cellStyle name="Unos 3 2 3 5" xfId="32583"/>
    <cellStyle name="Unos 3 2 3 5 2" xfId="32584"/>
    <cellStyle name="Unos 3 2 3 5 2 2" xfId="32585"/>
    <cellStyle name="Unos 3 2 3 5 2 2 2" xfId="32586"/>
    <cellStyle name="Unos 3 2 3 5 2 3" xfId="32587"/>
    <cellStyle name="Unos 3 2 3 5 3" xfId="32588"/>
    <cellStyle name="Unos 3 2 3 5 3 2" xfId="32589"/>
    <cellStyle name="Unos 3 2 3 5 4" xfId="32590"/>
    <cellStyle name="Unos 3 2 3 6" xfId="32591"/>
    <cellStyle name="Unos 3 2 3 6 2" xfId="32592"/>
    <cellStyle name="Unos 3 2 3 6 2 2" xfId="32593"/>
    <cellStyle name="Unos 3 2 3 6 2 2 2" xfId="32594"/>
    <cellStyle name="Unos 3 2 3 6 2 3" xfId="32595"/>
    <cellStyle name="Unos 3 2 3 6 3" xfId="32596"/>
    <cellStyle name="Unos 3 2 3 6 3 2" xfId="32597"/>
    <cellStyle name="Unos 3 2 3 6 4" xfId="32598"/>
    <cellStyle name="Unos 3 2 3 7" xfId="32599"/>
    <cellStyle name="Unos 3 2 3 7 2" xfId="32600"/>
    <cellStyle name="Unos 3 2 3 7 2 2" xfId="32601"/>
    <cellStyle name="Unos 3 2 3 7 2 2 2" xfId="32602"/>
    <cellStyle name="Unos 3 2 3 7 2 3" xfId="32603"/>
    <cellStyle name="Unos 3 2 3 7 3" xfId="32604"/>
    <cellStyle name="Unos 3 2 3 7 3 2" xfId="32605"/>
    <cellStyle name="Unos 3 2 3 7 4" xfId="32606"/>
    <cellStyle name="Unos 3 2 3 8" xfId="32607"/>
    <cellStyle name="Unos 3 2 3 8 2" xfId="32608"/>
    <cellStyle name="Unos 3 2 3 8 2 2" xfId="32609"/>
    <cellStyle name="Unos 3 2 3 8 2 2 2" xfId="32610"/>
    <cellStyle name="Unos 3 2 3 8 2 3" xfId="32611"/>
    <cellStyle name="Unos 3 2 3 8 3" xfId="32612"/>
    <cellStyle name="Unos 3 2 3 8 3 2" xfId="32613"/>
    <cellStyle name="Unos 3 2 3 8 4" xfId="32614"/>
    <cellStyle name="Unos 3 2 3 9" xfId="32615"/>
    <cellStyle name="Unos 3 2 3 9 2" xfId="32616"/>
    <cellStyle name="Unos 3 2 3 9 2 2" xfId="32617"/>
    <cellStyle name="Unos 3 2 3 9 2 2 2" xfId="32618"/>
    <cellStyle name="Unos 3 2 3 9 2 3" xfId="32619"/>
    <cellStyle name="Unos 3 2 3 9 3" xfId="32620"/>
    <cellStyle name="Unos 3 2 3 9 3 2" xfId="32621"/>
    <cellStyle name="Unos 3 2 3 9 4" xfId="32622"/>
    <cellStyle name="Unos 3 2 4" xfId="32623"/>
    <cellStyle name="Unos 3 2 4 10" xfId="32624"/>
    <cellStyle name="Unos 3 2 4 10 2" xfId="32625"/>
    <cellStyle name="Unos 3 2 4 10 2 2" xfId="32626"/>
    <cellStyle name="Unos 3 2 4 10 2 2 2" xfId="32627"/>
    <cellStyle name="Unos 3 2 4 10 2 3" xfId="32628"/>
    <cellStyle name="Unos 3 2 4 10 3" xfId="32629"/>
    <cellStyle name="Unos 3 2 4 10 3 2" xfId="32630"/>
    <cellStyle name="Unos 3 2 4 10 4" xfId="32631"/>
    <cellStyle name="Unos 3 2 4 11" xfId="32632"/>
    <cellStyle name="Unos 3 2 4 11 2" xfId="32633"/>
    <cellStyle name="Unos 3 2 4 11 2 2" xfId="32634"/>
    <cellStyle name="Unos 3 2 4 11 3" xfId="32635"/>
    <cellStyle name="Unos 3 2 4 12" xfId="32636"/>
    <cellStyle name="Unos 3 2 4 12 2" xfId="32637"/>
    <cellStyle name="Unos 3 2 4 13" xfId="32638"/>
    <cellStyle name="Unos 3 2 4 2" xfId="32639"/>
    <cellStyle name="Unos 3 2 4 2 2" xfId="32640"/>
    <cellStyle name="Unos 3 2 4 2 2 2" xfId="32641"/>
    <cellStyle name="Unos 3 2 4 2 2 2 2" xfId="32642"/>
    <cellStyle name="Unos 3 2 4 2 2 3" xfId="32643"/>
    <cellStyle name="Unos 3 2 4 2 3" xfId="32644"/>
    <cellStyle name="Unos 3 2 4 2 3 2" xfId="32645"/>
    <cellStyle name="Unos 3 2 4 2 4" xfId="32646"/>
    <cellStyle name="Unos 3 2 4 3" xfId="32647"/>
    <cellStyle name="Unos 3 2 4 3 2" xfId="32648"/>
    <cellStyle name="Unos 3 2 4 3 2 2" xfId="32649"/>
    <cellStyle name="Unos 3 2 4 3 2 2 2" xfId="32650"/>
    <cellStyle name="Unos 3 2 4 3 2 3" xfId="32651"/>
    <cellStyle name="Unos 3 2 4 3 3" xfId="32652"/>
    <cellStyle name="Unos 3 2 4 3 3 2" xfId="32653"/>
    <cellStyle name="Unos 3 2 4 3 4" xfId="32654"/>
    <cellStyle name="Unos 3 2 4 4" xfId="32655"/>
    <cellStyle name="Unos 3 2 4 4 2" xfId="32656"/>
    <cellStyle name="Unos 3 2 4 4 2 2" xfId="32657"/>
    <cellStyle name="Unos 3 2 4 4 2 2 2" xfId="32658"/>
    <cellStyle name="Unos 3 2 4 4 2 3" xfId="32659"/>
    <cellStyle name="Unos 3 2 4 4 3" xfId="32660"/>
    <cellStyle name="Unos 3 2 4 4 3 2" xfId="32661"/>
    <cellStyle name="Unos 3 2 4 4 4" xfId="32662"/>
    <cellStyle name="Unos 3 2 4 5" xfId="32663"/>
    <cellStyle name="Unos 3 2 4 5 2" xfId="32664"/>
    <cellStyle name="Unos 3 2 4 5 2 2" xfId="32665"/>
    <cellStyle name="Unos 3 2 4 5 2 2 2" xfId="32666"/>
    <cellStyle name="Unos 3 2 4 5 2 3" xfId="32667"/>
    <cellStyle name="Unos 3 2 4 5 3" xfId="32668"/>
    <cellStyle name="Unos 3 2 4 5 3 2" xfId="32669"/>
    <cellStyle name="Unos 3 2 4 5 4" xfId="32670"/>
    <cellStyle name="Unos 3 2 4 6" xfId="32671"/>
    <cellStyle name="Unos 3 2 4 6 2" xfId="32672"/>
    <cellStyle name="Unos 3 2 4 6 2 2" xfId="32673"/>
    <cellStyle name="Unos 3 2 4 6 2 2 2" xfId="32674"/>
    <cellStyle name="Unos 3 2 4 6 2 3" xfId="32675"/>
    <cellStyle name="Unos 3 2 4 6 3" xfId="32676"/>
    <cellStyle name="Unos 3 2 4 6 3 2" xfId="32677"/>
    <cellStyle name="Unos 3 2 4 6 4" xfId="32678"/>
    <cellStyle name="Unos 3 2 4 7" xfId="32679"/>
    <cellStyle name="Unos 3 2 4 7 2" xfId="32680"/>
    <cellStyle name="Unos 3 2 4 7 2 2" xfId="32681"/>
    <cellStyle name="Unos 3 2 4 7 2 2 2" xfId="32682"/>
    <cellStyle name="Unos 3 2 4 7 2 3" xfId="32683"/>
    <cellStyle name="Unos 3 2 4 7 3" xfId="32684"/>
    <cellStyle name="Unos 3 2 4 7 3 2" xfId="32685"/>
    <cellStyle name="Unos 3 2 4 7 4" xfId="32686"/>
    <cellStyle name="Unos 3 2 4 8" xfId="32687"/>
    <cellStyle name="Unos 3 2 4 8 2" xfId="32688"/>
    <cellStyle name="Unos 3 2 4 8 2 2" xfId="32689"/>
    <cellStyle name="Unos 3 2 4 8 2 2 2" xfId="32690"/>
    <cellStyle name="Unos 3 2 4 8 2 3" xfId="32691"/>
    <cellStyle name="Unos 3 2 4 8 3" xfId="32692"/>
    <cellStyle name="Unos 3 2 4 8 3 2" xfId="32693"/>
    <cellStyle name="Unos 3 2 4 8 4" xfId="32694"/>
    <cellStyle name="Unos 3 2 4 9" xfId="32695"/>
    <cellStyle name="Unos 3 2 4 9 2" xfId="32696"/>
    <cellStyle name="Unos 3 2 4 9 2 2" xfId="32697"/>
    <cellStyle name="Unos 3 2 4 9 2 2 2" xfId="32698"/>
    <cellStyle name="Unos 3 2 4 9 2 3" xfId="32699"/>
    <cellStyle name="Unos 3 2 4 9 3" xfId="32700"/>
    <cellStyle name="Unos 3 2 4 9 3 2" xfId="32701"/>
    <cellStyle name="Unos 3 2 4 9 4" xfId="32702"/>
    <cellStyle name="Unos 3 2 5" xfId="32703"/>
    <cellStyle name="Unos 3 2 5 10" xfId="32704"/>
    <cellStyle name="Unos 3 2 5 10 2" xfId="32705"/>
    <cellStyle name="Unos 3 2 5 10 2 2" xfId="32706"/>
    <cellStyle name="Unos 3 2 5 10 2 2 2" xfId="32707"/>
    <cellStyle name="Unos 3 2 5 10 2 3" xfId="32708"/>
    <cellStyle name="Unos 3 2 5 10 3" xfId="32709"/>
    <cellStyle name="Unos 3 2 5 10 3 2" xfId="32710"/>
    <cellStyle name="Unos 3 2 5 10 4" xfId="32711"/>
    <cellStyle name="Unos 3 2 5 11" xfId="32712"/>
    <cellStyle name="Unos 3 2 5 11 2" xfId="32713"/>
    <cellStyle name="Unos 3 2 5 11 2 2" xfId="32714"/>
    <cellStyle name="Unos 3 2 5 11 3" xfId="32715"/>
    <cellStyle name="Unos 3 2 5 12" xfId="32716"/>
    <cellStyle name="Unos 3 2 5 12 2" xfId="32717"/>
    <cellStyle name="Unos 3 2 5 13" xfId="32718"/>
    <cellStyle name="Unos 3 2 5 2" xfId="32719"/>
    <cellStyle name="Unos 3 2 5 2 2" xfId="32720"/>
    <cellStyle name="Unos 3 2 5 2 2 2" xfId="32721"/>
    <cellStyle name="Unos 3 2 5 2 2 2 2" xfId="32722"/>
    <cellStyle name="Unos 3 2 5 2 2 3" xfId="32723"/>
    <cellStyle name="Unos 3 2 5 2 3" xfId="32724"/>
    <cellStyle name="Unos 3 2 5 2 3 2" xfId="32725"/>
    <cellStyle name="Unos 3 2 5 2 4" xfId="32726"/>
    <cellStyle name="Unos 3 2 5 3" xfId="32727"/>
    <cellStyle name="Unos 3 2 5 3 2" xfId="32728"/>
    <cellStyle name="Unos 3 2 5 3 2 2" xfId="32729"/>
    <cellStyle name="Unos 3 2 5 3 2 2 2" xfId="32730"/>
    <cellStyle name="Unos 3 2 5 3 2 3" xfId="32731"/>
    <cellStyle name="Unos 3 2 5 3 3" xfId="32732"/>
    <cellStyle name="Unos 3 2 5 3 3 2" xfId="32733"/>
    <cellStyle name="Unos 3 2 5 3 4" xfId="32734"/>
    <cellStyle name="Unos 3 2 5 4" xfId="32735"/>
    <cellStyle name="Unos 3 2 5 4 2" xfId="32736"/>
    <cellStyle name="Unos 3 2 5 4 2 2" xfId="32737"/>
    <cellStyle name="Unos 3 2 5 4 2 2 2" xfId="32738"/>
    <cellStyle name="Unos 3 2 5 4 2 3" xfId="32739"/>
    <cellStyle name="Unos 3 2 5 4 3" xfId="32740"/>
    <cellStyle name="Unos 3 2 5 4 3 2" xfId="32741"/>
    <cellStyle name="Unos 3 2 5 4 4" xfId="32742"/>
    <cellStyle name="Unos 3 2 5 5" xfId="32743"/>
    <cellStyle name="Unos 3 2 5 5 2" xfId="32744"/>
    <cellStyle name="Unos 3 2 5 5 2 2" xfId="32745"/>
    <cellStyle name="Unos 3 2 5 5 2 2 2" xfId="32746"/>
    <cellStyle name="Unos 3 2 5 5 2 3" xfId="32747"/>
    <cellStyle name="Unos 3 2 5 5 3" xfId="32748"/>
    <cellStyle name="Unos 3 2 5 5 3 2" xfId="32749"/>
    <cellStyle name="Unos 3 2 5 5 4" xfId="32750"/>
    <cellStyle name="Unos 3 2 5 6" xfId="32751"/>
    <cellStyle name="Unos 3 2 5 6 2" xfId="32752"/>
    <cellStyle name="Unos 3 2 5 6 2 2" xfId="32753"/>
    <cellStyle name="Unos 3 2 5 6 2 2 2" xfId="32754"/>
    <cellStyle name="Unos 3 2 5 6 2 3" xfId="32755"/>
    <cellStyle name="Unos 3 2 5 6 3" xfId="32756"/>
    <cellStyle name="Unos 3 2 5 6 3 2" xfId="32757"/>
    <cellStyle name="Unos 3 2 5 6 4" xfId="32758"/>
    <cellStyle name="Unos 3 2 5 7" xfId="32759"/>
    <cellStyle name="Unos 3 2 5 7 2" xfId="32760"/>
    <cellStyle name="Unos 3 2 5 7 2 2" xfId="32761"/>
    <cellStyle name="Unos 3 2 5 7 2 2 2" xfId="32762"/>
    <cellStyle name="Unos 3 2 5 7 2 3" xfId="32763"/>
    <cellStyle name="Unos 3 2 5 7 3" xfId="32764"/>
    <cellStyle name="Unos 3 2 5 7 3 2" xfId="32765"/>
    <cellStyle name="Unos 3 2 5 7 4" xfId="32766"/>
    <cellStyle name="Unos 3 2 5 8" xfId="32767"/>
    <cellStyle name="Unos 3 2 5 8 2" xfId="32768"/>
    <cellStyle name="Unos 3 2 5 8 2 2" xfId="32769"/>
    <cellStyle name="Unos 3 2 5 8 2 2 2" xfId="32770"/>
    <cellStyle name="Unos 3 2 5 8 2 3" xfId="32771"/>
    <cellStyle name="Unos 3 2 5 8 3" xfId="32772"/>
    <cellStyle name="Unos 3 2 5 8 3 2" xfId="32773"/>
    <cellStyle name="Unos 3 2 5 8 4" xfId="32774"/>
    <cellStyle name="Unos 3 2 5 9" xfId="32775"/>
    <cellStyle name="Unos 3 2 5 9 2" xfId="32776"/>
    <cellStyle name="Unos 3 2 5 9 2 2" xfId="32777"/>
    <cellStyle name="Unos 3 2 5 9 2 2 2" xfId="32778"/>
    <cellStyle name="Unos 3 2 5 9 2 3" xfId="32779"/>
    <cellStyle name="Unos 3 2 5 9 3" xfId="32780"/>
    <cellStyle name="Unos 3 2 5 9 3 2" xfId="32781"/>
    <cellStyle name="Unos 3 2 5 9 4" xfId="32782"/>
    <cellStyle name="Unos 3 2 6" xfId="32783"/>
    <cellStyle name="Unos 3 2 6 10" xfId="32784"/>
    <cellStyle name="Unos 3 2 6 10 2" xfId="32785"/>
    <cellStyle name="Unos 3 2 6 10 2 2" xfId="32786"/>
    <cellStyle name="Unos 3 2 6 10 2 2 2" xfId="32787"/>
    <cellStyle name="Unos 3 2 6 10 2 3" xfId="32788"/>
    <cellStyle name="Unos 3 2 6 10 3" xfId="32789"/>
    <cellStyle name="Unos 3 2 6 10 3 2" xfId="32790"/>
    <cellStyle name="Unos 3 2 6 10 4" xfId="32791"/>
    <cellStyle name="Unos 3 2 6 11" xfId="32792"/>
    <cellStyle name="Unos 3 2 6 11 2" xfId="32793"/>
    <cellStyle name="Unos 3 2 6 11 2 2" xfId="32794"/>
    <cellStyle name="Unos 3 2 6 11 3" xfId="32795"/>
    <cellStyle name="Unos 3 2 6 12" xfId="32796"/>
    <cellStyle name="Unos 3 2 6 12 2" xfId="32797"/>
    <cellStyle name="Unos 3 2 6 13" xfId="32798"/>
    <cellStyle name="Unos 3 2 6 2" xfId="32799"/>
    <cellStyle name="Unos 3 2 6 2 2" xfId="32800"/>
    <cellStyle name="Unos 3 2 6 2 2 2" xfId="32801"/>
    <cellStyle name="Unos 3 2 6 2 2 2 2" xfId="32802"/>
    <cellStyle name="Unos 3 2 6 2 2 3" xfId="32803"/>
    <cellStyle name="Unos 3 2 6 2 3" xfId="32804"/>
    <cellStyle name="Unos 3 2 6 2 3 2" xfId="32805"/>
    <cellStyle name="Unos 3 2 6 2 4" xfId="32806"/>
    <cellStyle name="Unos 3 2 6 3" xfId="32807"/>
    <cellStyle name="Unos 3 2 6 3 2" xfId="32808"/>
    <cellStyle name="Unos 3 2 6 3 2 2" xfId="32809"/>
    <cellStyle name="Unos 3 2 6 3 2 2 2" xfId="32810"/>
    <cellStyle name="Unos 3 2 6 3 2 3" xfId="32811"/>
    <cellStyle name="Unos 3 2 6 3 3" xfId="32812"/>
    <cellStyle name="Unos 3 2 6 3 3 2" xfId="32813"/>
    <cellStyle name="Unos 3 2 6 3 4" xfId="32814"/>
    <cellStyle name="Unos 3 2 6 4" xfId="32815"/>
    <cellStyle name="Unos 3 2 6 4 2" xfId="32816"/>
    <cellStyle name="Unos 3 2 6 4 2 2" xfId="32817"/>
    <cellStyle name="Unos 3 2 6 4 2 2 2" xfId="32818"/>
    <cellStyle name="Unos 3 2 6 4 2 3" xfId="32819"/>
    <cellStyle name="Unos 3 2 6 4 3" xfId="32820"/>
    <cellStyle name="Unos 3 2 6 4 3 2" xfId="32821"/>
    <cellStyle name="Unos 3 2 6 4 4" xfId="32822"/>
    <cellStyle name="Unos 3 2 6 5" xfId="32823"/>
    <cellStyle name="Unos 3 2 6 5 2" xfId="32824"/>
    <cellStyle name="Unos 3 2 6 5 2 2" xfId="32825"/>
    <cellStyle name="Unos 3 2 6 5 2 2 2" xfId="32826"/>
    <cellStyle name="Unos 3 2 6 5 2 3" xfId="32827"/>
    <cellStyle name="Unos 3 2 6 5 3" xfId="32828"/>
    <cellStyle name="Unos 3 2 6 5 3 2" xfId="32829"/>
    <cellStyle name="Unos 3 2 6 5 4" xfId="32830"/>
    <cellStyle name="Unos 3 2 6 6" xfId="32831"/>
    <cellStyle name="Unos 3 2 6 6 2" xfId="32832"/>
    <cellStyle name="Unos 3 2 6 6 2 2" xfId="32833"/>
    <cellStyle name="Unos 3 2 6 6 2 2 2" xfId="32834"/>
    <cellStyle name="Unos 3 2 6 6 2 3" xfId="32835"/>
    <cellStyle name="Unos 3 2 6 6 3" xfId="32836"/>
    <cellStyle name="Unos 3 2 6 6 3 2" xfId="32837"/>
    <cellStyle name="Unos 3 2 6 6 4" xfId="32838"/>
    <cellStyle name="Unos 3 2 6 7" xfId="32839"/>
    <cellStyle name="Unos 3 2 6 7 2" xfId="32840"/>
    <cellStyle name="Unos 3 2 6 7 2 2" xfId="32841"/>
    <cellStyle name="Unos 3 2 6 7 2 2 2" xfId="32842"/>
    <cellStyle name="Unos 3 2 6 7 2 3" xfId="32843"/>
    <cellStyle name="Unos 3 2 6 7 3" xfId="32844"/>
    <cellStyle name="Unos 3 2 6 7 3 2" xfId="32845"/>
    <cellStyle name="Unos 3 2 6 7 4" xfId="32846"/>
    <cellStyle name="Unos 3 2 6 8" xfId="32847"/>
    <cellStyle name="Unos 3 2 6 8 2" xfId="32848"/>
    <cellStyle name="Unos 3 2 6 8 2 2" xfId="32849"/>
    <cellStyle name="Unos 3 2 6 8 2 2 2" xfId="32850"/>
    <cellStyle name="Unos 3 2 6 8 2 3" xfId="32851"/>
    <cellStyle name="Unos 3 2 6 8 3" xfId="32852"/>
    <cellStyle name="Unos 3 2 6 8 3 2" xfId="32853"/>
    <cellStyle name="Unos 3 2 6 8 4" xfId="32854"/>
    <cellStyle name="Unos 3 2 6 9" xfId="32855"/>
    <cellStyle name="Unos 3 2 6 9 2" xfId="32856"/>
    <cellStyle name="Unos 3 2 6 9 2 2" xfId="32857"/>
    <cellStyle name="Unos 3 2 6 9 2 2 2" xfId="32858"/>
    <cellStyle name="Unos 3 2 6 9 2 3" xfId="32859"/>
    <cellStyle name="Unos 3 2 6 9 3" xfId="32860"/>
    <cellStyle name="Unos 3 2 6 9 3 2" xfId="32861"/>
    <cellStyle name="Unos 3 2 6 9 4" xfId="32862"/>
    <cellStyle name="Unos 3 2 7" xfId="32863"/>
    <cellStyle name="Unos 3 2 7 10" xfId="32864"/>
    <cellStyle name="Unos 3 2 7 10 2" xfId="32865"/>
    <cellStyle name="Unos 3 2 7 10 2 2" xfId="32866"/>
    <cellStyle name="Unos 3 2 7 10 2 2 2" xfId="32867"/>
    <cellStyle name="Unos 3 2 7 10 2 3" xfId="32868"/>
    <cellStyle name="Unos 3 2 7 10 3" xfId="32869"/>
    <cellStyle name="Unos 3 2 7 10 3 2" xfId="32870"/>
    <cellStyle name="Unos 3 2 7 10 4" xfId="32871"/>
    <cellStyle name="Unos 3 2 7 11" xfId="32872"/>
    <cellStyle name="Unos 3 2 7 11 2" xfId="32873"/>
    <cellStyle name="Unos 3 2 7 11 2 2" xfId="32874"/>
    <cellStyle name="Unos 3 2 7 11 3" xfId="32875"/>
    <cellStyle name="Unos 3 2 7 12" xfId="32876"/>
    <cellStyle name="Unos 3 2 7 12 2" xfId="32877"/>
    <cellStyle name="Unos 3 2 7 13" xfId="32878"/>
    <cellStyle name="Unos 3 2 7 2" xfId="32879"/>
    <cellStyle name="Unos 3 2 7 2 2" xfId="32880"/>
    <cellStyle name="Unos 3 2 7 2 2 2" xfId="32881"/>
    <cellStyle name="Unos 3 2 7 2 2 2 2" xfId="32882"/>
    <cellStyle name="Unos 3 2 7 2 2 3" xfId="32883"/>
    <cellStyle name="Unos 3 2 7 2 3" xfId="32884"/>
    <cellStyle name="Unos 3 2 7 2 3 2" xfId="32885"/>
    <cellStyle name="Unos 3 2 7 2 4" xfId="32886"/>
    <cellStyle name="Unos 3 2 7 3" xfId="32887"/>
    <cellStyle name="Unos 3 2 7 3 2" xfId="32888"/>
    <cellStyle name="Unos 3 2 7 3 2 2" xfId="32889"/>
    <cellStyle name="Unos 3 2 7 3 2 2 2" xfId="32890"/>
    <cellStyle name="Unos 3 2 7 3 2 3" xfId="32891"/>
    <cellStyle name="Unos 3 2 7 3 3" xfId="32892"/>
    <cellStyle name="Unos 3 2 7 3 3 2" xfId="32893"/>
    <cellStyle name="Unos 3 2 7 3 4" xfId="32894"/>
    <cellStyle name="Unos 3 2 7 4" xfId="32895"/>
    <cellStyle name="Unos 3 2 7 4 2" xfId="32896"/>
    <cellStyle name="Unos 3 2 7 4 2 2" xfId="32897"/>
    <cellStyle name="Unos 3 2 7 4 2 2 2" xfId="32898"/>
    <cellStyle name="Unos 3 2 7 4 2 3" xfId="32899"/>
    <cellStyle name="Unos 3 2 7 4 3" xfId="32900"/>
    <cellStyle name="Unos 3 2 7 4 3 2" xfId="32901"/>
    <cellStyle name="Unos 3 2 7 4 4" xfId="32902"/>
    <cellStyle name="Unos 3 2 7 5" xfId="32903"/>
    <cellStyle name="Unos 3 2 7 5 2" xfId="32904"/>
    <cellStyle name="Unos 3 2 7 5 2 2" xfId="32905"/>
    <cellStyle name="Unos 3 2 7 5 2 2 2" xfId="32906"/>
    <cellStyle name="Unos 3 2 7 5 2 3" xfId="32907"/>
    <cellStyle name="Unos 3 2 7 5 3" xfId="32908"/>
    <cellStyle name="Unos 3 2 7 5 3 2" xfId="32909"/>
    <cellStyle name="Unos 3 2 7 5 4" xfId="32910"/>
    <cellStyle name="Unos 3 2 7 6" xfId="32911"/>
    <cellStyle name="Unos 3 2 7 6 2" xfId="32912"/>
    <cellStyle name="Unos 3 2 7 6 2 2" xfId="32913"/>
    <cellStyle name="Unos 3 2 7 6 2 2 2" xfId="32914"/>
    <cellStyle name="Unos 3 2 7 6 2 3" xfId="32915"/>
    <cellStyle name="Unos 3 2 7 6 3" xfId="32916"/>
    <cellStyle name="Unos 3 2 7 6 3 2" xfId="32917"/>
    <cellStyle name="Unos 3 2 7 6 4" xfId="32918"/>
    <cellStyle name="Unos 3 2 7 7" xfId="32919"/>
    <cellStyle name="Unos 3 2 7 7 2" xfId="32920"/>
    <cellStyle name="Unos 3 2 7 7 2 2" xfId="32921"/>
    <cellStyle name="Unos 3 2 7 7 2 2 2" xfId="32922"/>
    <cellStyle name="Unos 3 2 7 7 2 3" xfId="32923"/>
    <cellStyle name="Unos 3 2 7 7 3" xfId="32924"/>
    <cellStyle name="Unos 3 2 7 7 3 2" xfId="32925"/>
    <cellStyle name="Unos 3 2 7 7 4" xfId="32926"/>
    <cellStyle name="Unos 3 2 7 8" xfId="32927"/>
    <cellStyle name="Unos 3 2 7 8 2" xfId="32928"/>
    <cellStyle name="Unos 3 2 7 8 2 2" xfId="32929"/>
    <cellStyle name="Unos 3 2 7 8 2 2 2" xfId="32930"/>
    <cellStyle name="Unos 3 2 7 8 2 3" xfId="32931"/>
    <cellStyle name="Unos 3 2 7 8 3" xfId="32932"/>
    <cellStyle name="Unos 3 2 7 8 3 2" xfId="32933"/>
    <cellStyle name="Unos 3 2 7 8 4" xfId="32934"/>
    <cellStyle name="Unos 3 2 7 9" xfId="32935"/>
    <cellStyle name="Unos 3 2 7 9 2" xfId="32936"/>
    <cellStyle name="Unos 3 2 7 9 2 2" xfId="32937"/>
    <cellStyle name="Unos 3 2 7 9 2 2 2" xfId="32938"/>
    <cellStyle name="Unos 3 2 7 9 2 3" xfId="32939"/>
    <cellStyle name="Unos 3 2 7 9 3" xfId="32940"/>
    <cellStyle name="Unos 3 2 7 9 3 2" xfId="32941"/>
    <cellStyle name="Unos 3 2 7 9 4" xfId="32942"/>
    <cellStyle name="Unos 3 2 8" xfId="32943"/>
    <cellStyle name="Unos 3 2 8 10" xfId="32944"/>
    <cellStyle name="Unos 3 2 8 10 2" xfId="32945"/>
    <cellStyle name="Unos 3 2 8 10 2 2" xfId="32946"/>
    <cellStyle name="Unos 3 2 8 10 2 2 2" xfId="32947"/>
    <cellStyle name="Unos 3 2 8 10 2 3" xfId="32948"/>
    <cellStyle name="Unos 3 2 8 10 3" xfId="32949"/>
    <cellStyle name="Unos 3 2 8 10 3 2" xfId="32950"/>
    <cellStyle name="Unos 3 2 8 10 4" xfId="32951"/>
    <cellStyle name="Unos 3 2 8 11" xfId="32952"/>
    <cellStyle name="Unos 3 2 8 11 2" xfId="32953"/>
    <cellStyle name="Unos 3 2 8 11 2 2" xfId="32954"/>
    <cellStyle name="Unos 3 2 8 11 3" xfId="32955"/>
    <cellStyle name="Unos 3 2 8 12" xfId="32956"/>
    <cellStyle name="Unos 3 2 8 12 2" xfId="32957"/>
    <cellStyle name="Unos 3 2 8 13" xfId="32958"/>
    <cellStyle name="Unos 3 2 8 2" xfId="32959"/>
    <cellStyle name="Unos 3 2 8 2 2" xfId="32960"/>
    <cellStyle name="Unos 3 2 8 2 2 2" xfId="32961"/>
    <cellStyle name="Unos 3 2 8 2 2 2 2" xfId="32962"/>
    <cellStyle name="Unos 3 2 8 2 2 3" xfId="32963"/>
    <cellStyle name="Unos 3 2 8 2 3" xfId="32964"/>
    <cellStyle name="Unos 3 2 8 2 3 2" xfId="32965"/>
    <cellStyle name="Unos 3 2 8 2 4" xfId="32966"/>
    <cellStyle name="Unos 3 2 8 3" xfId="32967"/>
    <cellStyle name="Unos 3 2 8 3 2" xfId="32968"/>
    <cellStyle name="Unos 3 2 8 3 2 2" xfId="32969"/>
    <cellStyle name="Unos 3 2 8 3 2 2 2" xfId="32970"/>
    <cellStyle name="Unos 3 2 8 3 2 3" xfId="32971"/>
    <cellStyle name="Unos 3 2 8 3 3" xfId="32972"/>
    <cellStyle name="Unos 3 2 8 3 3 2" xfId="32973"/>
    <cellStyle name="Unos 3 2 8 3 4" xfId="32974"/>
    <cellStyle name="Unos 3 2 8 4" xfId="32975"/>
    <cellStyle name="Unos 3 2 8 4 2" xfId="32976"/>
    <cellStyle name="Unos 3 2 8 4 2 2" xfId="32977"/>
    <cellStyle name="Unos 3 2 8 4 2 2 2" xfId="32978"/>
    <cellStyle name="Unos 3 2 8 4 2 3" xfId="32979"/>
    <cellStyle name="Unos 3 2 8 4 3" xfId="32980"/>
    <cellStyle name="Unos 3 2 8 4 3 2" xfId="32981"/>
    <cellStyle name="Unos 3 2 8 4 4" xfId="32982"/>
    <cellStyle name="Unos 3 2 8 5" xfId="32983"/>
    <cellStyle name="Unos 3 2 8 5 2" xfId="32984"/>
    <cellStyle name="Unos 3 2 8 5 2 2" xfId="32985"/>
    <cellStyle name="Unos 3 2 8 5 2 2 2" xfId="32986"/>
    <cellStyle name="Unos 3 2 8 5 2 3" xfId="32987"/>
    <cellStyle name="Unos 3 2 8 5 3" xfId="32988"/>
    <cellStyle name="Unos 3 2 8 5 3 2" xfId="32989"/>
    <cellStyle name="Unos 3 2 8 5 4" xfId="32990"/>
    <cellStyle name="Unos 3 2 8 6" xfId="32991"/>
    <cellStyle name="Unos 3 2 8 6 2" xfId="32992"/>
    <cellStyle name="Unos 3 2 8 6 2 2" xfId="32993"/>
    <cellStyle name="Unos 3 2 8 6 2 2 2" xfId="32994"/>
    <cellStyle name="Unos 3 2 8 6 2 3" xfId="32995"/>
    <cellStyle name="Unos 3 2 8 6 3" xfId="32996"/>
    <cellStyle name="Unos 3 2 8 6 3 2" xfId="32997"/>
    <cellStyle name="Unos 3 2 8 6 4" xfId="32998"/>
    <cellStyle name="Unos 3 2 8 7" xfId="32999"/>
    <cellStyle name="Unos 3 2 8 7 2" xfId="33000"/>
    <cellStyle name="Unos 3 2 8 7 2 2" xfId="33001"/>
    <cellStyle name="Unos 3 2 8 7 2 2 2" xfId="33002"/>
    <cellStyle name="Unos 3 2 8 7 2 3" xfId="33003"/>
    <cellStyle name="Unos 3 2 8 7 3" xfId="33004"/>
    <cellStyle name="Unos 3 2 8 7 3 2" xfId="33005"/>
    <cellStyle name="Unos 3 2 8 7 4" xfId="33006"/>
    <cellStyle name="Unos 3 2 8 8" xfId="33007"/>
    <cellStyle name="Unos 3 2 8 8 2" xfId="33008"/>
    <cellStyle name="Unos 3 2 8 8 2 2" xfId="33009"/>
    <cellStyle name="Unos 3 2 8 8 2 2 2" xfId="33010"/>
    <cellStyle name="Unos 3 2 8 8 2 3" xfId="33011"/>
    <cellStyle name="Unos 3 2 8 8 3" xfId="33012"/>
    <cellStyle name="Unos 3 2 8 8 3 2" xfId="33013"/>
    <cellStyle name="Unos 3 2 8 8 4" xfId="33014"/>
    <cellStyle name="Unos 3 2 8 9" xfId="33015"/>
    <cellStyle name="Unos 3 2 8 9 2" xfId="33016"/>
    <cellStyle name="Unos 3 2 8 9 2 2" xfId="33017"/>
    <cellStyle name="Unos 3 2 8 9 2 2 2" xfId="33018"/>
    <cellStyle name="Unos 3 2 8 9 2 3" xfId="33019"/>
    <cellStyle name="Unos 3 2 8 9 3" xfId="33020"/>
    <cellStyle name="Unos 3 2 8 9 3 2" xfId="33021"/>
    <cellStyle name="Unos 3 2 8 9 4" xfId="33022"/>
    <cellStyle name="Unos 3 2 9" xfId="33023"/>
    <cellStyle name="Unos 3 2 9 10" xfId="33024"/>
    <cellStyle name="Unos 3 2 9 10 2" xfId="33025"/>
    <cellStyle name="Unos 3 2 9 10 2 2" xfId="33026"/>
    <cellStyle name="Unos 3 2 9 10 2 2 2" xfId="33027"/>
    <cellStyle name="Unos 3 2 9 10 2 3" xfId="33028"/>
    <cellStyle name="Unos 3 2 9 10 3" xfId="33029"/>
    <cellStyle name="Unos 3 2 9 10 3 2" xfId="33030"/>
    <cellStyle name="Unos 3 2 9 10 4" xfId="33031"/>
    <cellStyle name="Unos 3 2 9 11" xfId="33032"/>
    <cellStyle name="Unos 3 2 9 11 2" xfId="33033"/>
    <cellStyle name="Unos 3 2 9 11 2 2" xfId="33034"/>
    <cellStyle name="Unos 3 2 9 11 3" xfId="33035"/>
    <cellStyle name="Unos 3 2 9 12" xfId="33036"/>
    <cellStyle name="Unos 3 2 9 12 2" xfId="33037"/>
    <cellStyle name="Unos 3 2 9 13" xfId="33038"/>
    <cellStyle name="Unos 3 2 9 2" xfId="33039"/>
    <cellStyle name="Unos 3 2 9 2 2" xfId="33040"/>
    <cellStyle name="Unos 3 2 9 2 2 2" xfId="33041"/>
    <cellStyle name="Unos 3 2 9 2 2 2 2" xfId="33042"/>
    <cellStyle name="Unos 3 2 9 2 2 3" xfId="33043"/>
    <cellStyle name="Unos 3 2 9 2 3" xfId="33044"/>
    <cellStyle name="Unos 3 2 9 2 3 2" xfId="33045"/>
    <cellStyle name="Unos 3 2 9 2 4" xfId="33046"/>
    <cellStyle name="Unos 3 2 9 3" xfId="33047"/>
    <cellStyle name="Unos 3 2 9 3 2" xfId="33048"/>
    <cellStyle name="Unos 3 2 9 3 2 2" xfId="33049"/>
    <cellStyle name="Unos 3 2 9 3 2 2 2" xfId="33050"/>
    <cellStyle name="Unos 3 2 9 3 2 3" xfId="33051"/>
    <cellStyle name="Unos 3 2 9 3 3" xfId="33052"/>
    <cellStyle name="Unos 3 2 9 3 3 2" xfId="33053"/>
    <cellStyle name="Unos 3 2 9 3 4" xfId="33054"/>
    <cellStyle name="Unos 3 2 9 4" xfId="33055"/>
    <cellStyle name="Unos 3 2 9 4 2" xfId="33056"/>
    <cellStyle name="Unos 3 2 9 4 2 2" xfId="33057"/>
    <cellStyle name="Unos 3 2 9 4 2 2 2" xfId="33058"/>
    <cellStyle name="Unos 3 2 9 4 2 3" xfId="33059"/>
    <cellStyle name="Unos 3 2 9 4 3" xfId="33060"/>
    <cellStyle name="Unos 3 2 9 4 3 2" xfId="33061"/>
    <cellStyle name="Unos 3 2 9 4 4" xfId="33062"/>
    <cellStyle name="Unos 3 2 9 5" xfId="33063"/>
    <cellStyle name="Unos 3 2 9 5 2" xfId="33064"/>
    <cellStyle name="Unos 3 2 9 5 2 2" xfId="33065"/>
    <cellStyle name="Unos 3 2 9 5 2 2 2" xfId="33066"/>
    <cellStyle name="Unos 3 2 9 5 2 3" xfId="33067"/>
    <cellStyle name="Unos 3 2 9 5 3" xfId="33068"/>
    <cellStyle name="Unos 3 2 9 5 3 2" xfId="33069"/>
    <cellStyle name="Unos 3 2 9 5 4" xfId="33070"/>
    <cellStyle name="Unos 3 2 9 6" xfId="33071"/>
    <cellStyle name="Unos 3 2 9 6 2" xfId="33072"/>
    <cellStyle name="Unos 3 2 9 6 2 2" xfId="33073"/>
    <cellStyle name="Unos 3 2 9 6 2 2 2" xfId="33074"/>
    <cellStyle name="Unos 3 2 9 6 2 3" xfId="33075"/>
    <cellStyle name="Unos 3 2 9 6 3" xfId="33076"/>
    <cellStyle name="Unos 3 2 9 6 3 2" xfId="33077"/>
    <cellStyle name="Unos 3 2 9 6 4" xfId="33078"/>
    <cellStyle name="Unos 3 2 9 7" xfId="33079"/>
    <cellStyle name="Unos 3 2 9 7 2" xfId="33080"/>
    <cellStyle name="Unos 3 2 9 7 2 2" xfId="33081"/>
    <cellStyle name="Unos 3 2 9 7 2 2 2" xfId="33082"/>
    <cellStyle name="Unos 3 2 9 7 2 3" xfId="33083"/>
    <cellStyle name="Unos 3 2 9 7 3" xfId="33084"/>
    <cellStyle name="Unos 3 2 9 7 3 2" xfId="33085"/>
    <cellStyle name="Unos 3 2 9 7 4" xfId="33086"/>
    <cellStyle name="Unos 3 2 9 8" xfId="33087"/>
    <cellStyle name="Unos 3 2 9 8 2" xfId="33088"/>
    <cellStyle name="Unos 3 2 9 8 2 2" xfId="33089"/>
    <cellStyle name="Unos 3 2 9 8 2 2 2" xfId="33090"/>
    <cellStyle name="Unos 3 2 9 8 2 3" xfId="33091"/>
    <cellStyle name="Unos 3 2 9 8 3" xfId="33092"/>
    <cellStyle name="Unos 3 2 9 8 3 2" xfId="33093"/>
    <cellStyle name="Unos 3 2 9 8 4" xfId="33094"/>
    <cellStyle name="Unos 3 2 9 9" xfId="33095"/>
    <cellStyle name="Unos 3 2 9 9 2" xfId="33096"/>
    <cellStyle name="Unos 3 2 9 9 2 2" xfId="33097"/>
    <cellStyle name="Unos 3 2 9 9 2 2 2" xfId="33098"/>
    <cellStyle name="Unos 3 2 9 9 2 3" xfId="33099"/>
    <cellStyle name="Unos 3 2 9 9 3" xfId="33100"/>
    <cellStyle name="Unos 3 2 9 9 3 2" xfId="33101"/>
    <cellStyle name="Unos 3 2 9 9 4" xfId="33102"/>
    <cellStyle name="Unos 3 3" xfId="33103"/>
    <cellStyle name="Unos 3 3 10" xfId="33104"/>
    <cellStyle name="Unos 3 3 10 2" xfId="33105"/>
    <cellStyle name="Unos 3 3 10 2 2" xfId="33106"/>
    <cellStyle name="Unos 3 3 10 2 2 2" xfId="33107"/>
    <cellStyle name="Unos 3 3 10 2 3" xfId="33108"/>
    <cellStyle name="Unos 3 3 10 3" xfId="33109"/>
    <cellStyle name="Unos 3 3 10 3 2" xfId="33110"/>
    <cellStyle name="Unos 3 3 10 4" xfId="33111"/>
    <cellStyle name="Unos 3 3 11" xfId="33112"/>
    <cellStyle name="Unos 3 3 11 2" xfId="33113"/>
    <cellStyle name="Unos 3 3 11 2 2" xfId="33114"/>
    <cellStyle name="Unos 3 3 11 3" xfId="33115"/>
    <cellStyle name="Unos 3 3 12" xfId="33116"/>
    <cellStyle name="Unos 3 3 12 2" xfId="33117"/>
    <cellStyle name="Unos 3 3 13" xfId="33118"/>
    <cellStyle name="Unos 3 3 2" xfId="33119"/>
    <cellStyle name="Unos 3 3 2 2" xfId="33120"/>
    <cellStyle name="Unos 3 3 2 2 2" xfId="33121"/>
    <cellStyle name="Unos 3 3 2 2 2 2" xfId="33122"/>
    <cellStyle name="Unos 3 3 2 2 3" xfId="33123"/>
    <cellStyle name="Unos 3 3 2 3" xfId="33124"/>
    <cellStyle name="Unos 3 3 2 3 2" xfId="33125"/>
    <cellStyle name="Unos 3 3 2 4" xfId="33126"/>
    <cellStyle name="Unos 3 3 3" xfId="33127"/>
    <cellStyle name="Unos 3 3 3 2" xfId="33128"/>
    <cellStyle name="Unos 3 3 3 2 2" xfId="33129"/>
    <cellStyle name="Unos 3 3 3 2 2 2" xfId="33130"/>
    <cellStyle name="Unos 3 3 3 2 3" xfId="33131"/>
    <cellStyle name="Unos 3 3 3 3" xfId="33132"/>
    <cellStyle name="Unos 3 3 3 3 2" xfId="33133"/>
    <cellStyle name="Unos 3 3 3 4" xfId="33134"/>
    <cellStyle name="Unos 3 3 4" xfId="33135"/>
    <cellStyle name="Unos 3 3 4 2" xfId="33136"/>
    <cellStyle name="Unos 3 3 4 2 2" xfId="33137"/>
    <cellStyle name="Unos 3 3 4 2 2 2" xfId="33138"/>
    <cellStyle name="Unos 3 3 4 2 3" xfId="33139"/>
    <cellStyle name="Unos 3 3 4 3" xfId="33140"/>
    <cellStyle name="Unos 3 3 4 3 2" xfId="33141"/>
    <cellStyle name="Unos 3 3 4 4" xfId="33142"/>
    <cellStyle name="Unos 3 3 5" xfId="33143"/>
    <cellStyle name="Unos 3 3 5 2" xfId="33144"/>
    <cellStyle name="Unos 3 3 5 2 2" xfId="33145"/>
    <cellStyle name="Unos 3 3 5 2 2 2" xfId="33146"/>
    <cellStyle name="Unos 3 3 5 2 3" xfId="33147"/>
    <cellStyle name="Unos 3 3 5 3" xfId="33148"/>
    <cellStyle name="Unos 3 3 5 3 2" xfId="33149"/>
    <cellStyle name="Unos 3 3 5 4" xfId="33150"/>
    <cellStyle name="Unos 3 3 6" xfId="33151"/>
    <cellStyle name="Unos 3 3 6 2" xfId="33152"/>
    <cellStyle name="Unos 3 3 6 2 2" xfId="33153"/>
    <cellStyle name="Unos 3 3 6 2 2 2" xfId="33154"/>
    <cellStyle name="Unos 3 3 6 2 3" xfId="33155"/>
    <cellStyle name="Unos 3 3 6 3" xfId="33156"/>
    <cellStyle name="Unos 3 3 6 3 2" xfId="33157"/>
    <cellStyle name="Unos 3 3 6 4" xfId="33158"/>
    <cellStyle name="Unos 3 3 7" xfId="33159"/>
    <cellStyle name="Unos 3 3 7 2" xfId="33160"/>
    <cellStyle name="Unos 3 3 7 2 2" xfId="33161"/>
    <cellStyle name="Unos 3 3 7 2 2 2" xfId="33162"/>
    <cellStyle name="Unos 3 3 7 2 3" xfId="33163"/>
    <cellStyle name="Unos 3 3 7 3" xfId="33164"/>
    <cellStyle name="Unos 3 3 7 3 2" xfId="33165"/>
    <cellStyle name="Unos 3 3 7 4" xfId="33166"/>
    <cellStyle name="Unos 3 3 8" xfId="33167"/>
    <cellStyle name="Unos 3 3 8 2" xfId="33168"/>
    <cellStyle name="Unos 3 3 8 2 2" xfId="33169"/>
    <cellStyle name="Unos 3 3 8 2 2 2" xfId="33170"/>
    <cellStyle name="Unos 3 3 8 2 3" xfId="33171"/>
    <cellStyle name="Unos 3 3 8 3" xfId="33172"/>
    <cellStyle name="Unos 3 3 8 3 2" xfId="33173"/>
    <cellStyle name="Unos 3 3 8 4" xfId="33174"/>
    <cellStyle name="Unos 3 3 9" xfId="33175"/>
    <cellStyle name="Unos 3 3 9 2" xfId="33176"/>
    <cellStyle name="Unos 3 3 9 2 2" xfId="33177"/>
    <cellStyle name="Unos 3 3 9 2 2 2" xfId="33178"/>
    <cellStyle name="Unos 3 3 9 2 3" xfId="33179"/>
    <cellStyle name="Unos 3 3 9 3" xfId="33180"/>
    <cellStyle name="Unos 3 3 9 3 2" xfId="33181"/>
    <cellStyle name="Unos 3 3 9 4" xfId="33182"/>
    <cellStyle name="Unos 3 4" xfId="33183"/>
    <cellStyle name="Unos 3 4 10" xfId="33184"/>
    <cellStyle name="Unos 3 4 10 2" xfId="33185"/>
    <cellStyle name="Unos 3 4 10 2 2" xfId="33186"/>
    <cellStyle name="Unos 3 4 10 2 2 2" xfId="33187"/>
    <cellStyle name="Unos 3 4 10 2 3" xfId="33188"/>
    <cellStyle name="Unos 3 4 10 3" xfId="33189"/>
    <cellStyle name="Unos 3 4 10 3 2" xfId="33190"/>
    <cellStyle name="Unos 3 4 10 4" xfId="33191"/>
    <cellStyle name="Unos 3 4 11" xfId="33192"/>
    <cellStyle name="Unos 3 4 11 2" xfId="33193"/>
    <cellStyle name="Unos 3 4 11 2 2" xfId="33194"/>
    <cellStyle name="Unos 3 4 11 3" xfId="33195"/>
    <cellStyle name="Unos 3 4 12" xfId="33196"/>
    <cellStyle name="Unos 3 4 12 2" xfId="33197"/>
    <cellStyle name="Unos 3 4 13" xfId="33198"/>
    <cellStyle name="Unos 3 4 2" xfId="33199"/>
    <cellStyle name="Unos 3 4 2 2" xfId="33200"/>
    <cellStyle name="Unos 3 4 2 2 2" xfId="33201"/>
    <cellStyle name="Unos 3 4 2 2 2 2" xfId="33202"/>
    <cellStyle name="Unos 3 4 2 2 3" xfId="33203"/>
    <cellStyle name="Unos 3 4 2 3" xfId="33204"/>
    <cellStyle name="Unos 3 4 2 3 2" xfId="33205"/>
    <cellStyle name="Unos 3 4 2 4" xfId="33206"/>
    <cellStyle name="Unos 3 4 3" xfId="33207"/>
    <cellStyle name="Unos 3 4 3 2" xfId="33208"/>
    <cellStyle name="Unos 3 4 3 2 2" xfId="33209"/>
    <cellStyle name="Unos 3 4 3 2 2 2" xfId="33210"/>
    <cellStyle name="Unos 3 4 3 2 3" xfId="33211"/>
    <cellStyle name="Unos 3 4 3 3" xfId="33212"/>
    <cellStyle name="Unos 3 4 3 3 2" xfId="33213"/>
    <cellStyle name="Unos 3 4 3 4" xfId="33214"/>
    <cellStyle name="Unos 3 4 4" xfId="33215"/>
    <cellStyle name="Unos 3 4 4 2" xfId="33216"/>
    <cellStyle name="Unos 3 4 4 2 2" xfId="33217"/>
    <cellStyle name="Unos 3 4 4 2 2 2" xfId="33218"/>
    <cellStyle name="Unos 3 4 4 2 3" xfId="33219"/>
    <cellStyle name="Unos 3 4 4 3" xfId="33220"/>
    <cellStyle name="Unos 3 4 4 3 2" xfId="33221"/>
    <cellStyle name="Unos 3 4 4 4" xfId="33222"/>
    <cellStyle name="Unos 3 4 5" xfId="33223"/>
    <cellStyle name="Unos 3 4 5 2" xfId="33224"/>
    <cellStyle name="Unos 3 4 5 2 2" xfId="33225"/>
    <cellStyle name="Unos 3 4 5 2 2 2" xfId="33226"/>
    <cellStyle name="Unos 3 4 5 2 3" xfId="33227"/>
    <cellStyle name="Unos 3 4 5 3" xfId="33228"/>
    <cellStyle name="Unos 3 4 5 3 2" xfId="33229"/>
    <cellStyle name="Unos 3 4 5 4" xfId="33230"/>
    <cellStyle name="Unos 3 4 6" xfId="33231"/>
    <cellStyle name="Unos 3 4 6 2" xfId="33232"/>
    <cellStyle name="Unos 3 4 6 2 2" xfId="33233"/>
    <cellStyle name="Unos 3 4 6 2 2 2" xfId="33234"/>
    <cellStyle name="Unos 3 4 6 2 3" xfId="33235"/>
    <cellStyle name="Unos 3 4 6 3" xfId="33236"/>
    <cellStyle name="Unos 3 4 6 3 2" xfId="33237"/>
    <cellStyle name="Unos 3 4 6 4" xfId="33238"/>
    <cellStyle name="Unos 3 4 7" xfId="33239"/>
    <cellStyle name="Unos 3 4 7 2" xfId="33240"/>
    <cellStyle name="Unos 3 4 7 2 2" xfId="33241"/>
    <cellStyle name="Unos 3 4 7 2 2 2" xfId="33242"/>
    <cellStyle name="Unos 3 4 7 2 3" xfId="33243"/>
    <cellStyle name="Unos 3 4 7 3" xfId="33244"/>
    <cellStyle name="Unos 3 4 7 3 2" xfId="33245"/>
    <cellStyle name="Unos 3 4 7 4" xfId="33246"/>
    <cellStyle name="Unos 3 4 8" xfId="33247"/>
    <cellStyle name="Unos 3 4 8 2" xfId="33248"/>
    <cellStyle name="Unos 3 4 8 2 2" xfId="33249"/>
    <cellStyle name="Unos 3 4 8 2 2 2" xfId="33250"/>
    <cellStyle name="Unos 3 4 8 2 3" xfId="33251"/>
    <cellStyle name="Unos 3 4 8 3" xfId="33252"/>
    <cellStyle name="Unos 3 4 8 3 2" xfId="33253"/>
    <cellStyle name="Unos 3 4 8 4" xfId="33254"/>
    <cellStyle name="Unos 3 4 9" xfId="33255"/>
    <cellStyle name="Unos 3 4 9 2" xfId="33256"/>
    <cellStyle name="Unos 3 4 9 2 2" xfId="33257"/>
    <cellStyle name="Unos 3 4 9 2 2 2" xfId="33258"/>
    <cellStyle name="Unos 3 4 9 2 3" xfId="33259"/>
    <cellStyle name="Unos 3 4 9 3" xfId="33260"/>
    <cellStyle name="Unos 3 4 9 3 2" xfId="33261"/>
    <cellStyle name="Unos 3 4 9 4" xfId="33262"/>
    <cellStyle name="Unos 3 5" xfId="33263"/>
    <cellStyle name="Unos 3 5 10" xfId="33264"/>
    <cellStyle name="Unos 3 5 10 2" xfId="33265"/>
    <cellStyle name="Unos 3 5 10 2 2" xfId="33266"/>
    <cellStyle name="Unos 3 5 10 2 2 2" xfId="33267"/>
    <cellStyle name="Unos 3 5 10 2 3" xfId="33268"/>
    <cellStyle name="Unos 3 5 10 3" xfId="33269"/>
    <cellStyle name="Unos 3 5 10 3 2" xfId="33270"/>
    <cellStyle name="Unos 3 5 10 4" xfId="33271"/>
    <cellStyle name="Unos 3 5 11" xfId="33272"/>
    <cellStyle name="Unos 3 5 11 2" xfId="33273"/>
    <cellStyle name="Unos 3 5 11 2 2" xfId="33274"/>
    <cellStyle name="Unos 3 5 11 3" xfId="33275"/>
    <cellStyle name="Unos 3 5 12" xfId="33276"/>
    <cellStyle name="Unos 3 5 12 2" xfId="33277"/>
    <cellStyle name="Unos 3 5 13" xfId="33278"/>
    <cellStyle name="Unos 3 5 2" xfId="33279"/>
    <cellStyle name="Unos 3 5 2 2" xfId="33280"/>
    <cellStyle name="Unos 3 5 2 2 2" xfId="33281"/>
    <cellStyle name="Unos 3 5 2 2 2 2" xfId="33282"/>
    <cellStyle name="Unos 3 5 2 2 3" xfId="33283"/>
    <cellStyle name="Unos 3 5 2 3" xfId="33284"/>
    <cellStyle name="Unos 3 5 2 3 2" xfId="33285"/>
    <cellStyle name="Unos 3 5 2 4" xfId="33286"/>
    <cellStyle name="Unos 3 5 3" xfId="33287"/>
    <cellStyle name="Unos 3 5 3 2" xfId="33288"/>
    <cellStyle name="Unos 3 5 3 2 2" xfId="33289"/>
    <cellStyle name="Unos 3 5 3 2 2 2" xfId="33290"/>
    <cellStyle name="Unos 3 5 3 2 3" xfId="33291"/>
    <cellStyle name="Unos 3 5 3 3" xfId="33292"/>
    <cellStyle name="Unos 3 5 3 3 2" xfId="33293"/>
    <cellStyle name="Unos 3 5 3 4" xfId="33294"/>
    <cellStyle name="Unos 3 5 4" xfId="33295"/>
    <cellStyle name="Unos 3 5 4 2" xfId="33296"/>
    <cellStyle name="Unos 3 5 4 2 2" xfId="33297"/>
    <cellStyle name="Unos 3 5 4 2 2 2" xfId="33298"/>
    <cellStyle name="Unos 3 5 4 2 3" xfId="33299"/>
    <cellStyle name="Unos 3 5 4 3" xfId="33300"/>
    <cellStyle name="Unos 3 5 4 3 2" xfId="33301"/>
    <cellStyle name="Unos 3 5 4 4" xfId="33302"/>
    <cellStyle name="Unos 3 5 5" xfId="33303"/>
    <cellStyle name="Unos 3 5 5 2" xfId="33304"/>
    <cellStyle name="Unos 3 5 5 2 2" xfId="33305"/>
    <cellStyle name="Unos 3 5 5 2 2 2" xfId="33306"/>
    <cellStyle name="Unos 3 5 5 2 3" xfId="33307"/>
    <cellStyle name="Unos 3 5 5 3" xfId="33308"/>
    <cellStyle name="Unos 3 5 5 3 2" xfId="33309"/>
    <cellStyle name="Unos 3 5 5 4" xfId="33310"/>
    <cellStyle name="Unos 3 5 6" xfId="33311"/>
    <cellStyle name="Unos 3 5 6 2" xfId="33312"/>
    <cellStyle name="Unos 3 5 6 2 2" xfId="33313"/>
    <cellStyle name="Unos 3 5 6 2 2 2" xfId="33314"/>
    <cellStyle name="Unos 3 5 6 2 3" xfId="33315"/>
    <cellStyle name="Unos 3 5 6 3" xfId="33316"/>
    <cellStyle name="Unos 3 5 6 3 2" xfId="33317"/>
    <cellStyle name="Unos 3 5 6 4" xfId="33318"/>
    <cellStyle name="Unos 3 5 7" xfId="33319"/>
    <cellStyle name="Unos 3 5 7 2" xfId="33320"/>
    <cellStyle name="Unos 3 5 7 2 2" xfId="33321"/>
    <cellStyle name="Unos 3 5 7 2 2 2" xfId="33322"/>
    <cellStyle name="Unos 3 5 7 2 3" xfId="33323"/>
    <cellStyle name="Unos 3 5 7 3" xfId="33324"/>
    <cellStyle name="Unos 3 5 7 3 2" xfId="33325"/>
    <cellStyle name="Unos 3 5 7 4" xfId="33326"/>
    <cellStyle name="Unos 3 5 8" xfId="33327"/>
    <cellStyle name="Unos 3 5 8 2" xfId="33328"/>
    <cellStyle name="Unos 3 5 8 2 2" xfId="33329"/>
    <cellStyle name="Unos 3 5 8 2 2 2" xfId="33330"/>
    <cellStyle name="Unos 3 5 8 2 3" xfId="33331"/>
    <cellStyle name="Unos 3 5 8 3" xfId="33332"/>
    <cellStyle name="Unos 3 5 8 3 2" xfId="33333"/>
    <cellStyle name="Unos 3 5 8 4" xfId="33334"/>
    <cellStyle name="Unos 3 5 9" xfId="33335"/>
    <cellStyle name="Unos 3 5 9 2" xfId="33336"/>
    <cellStyle name="Unos 3 5 9 2 2" xfId="33337"/>
    <cellStyle name="Unos 3 5 9 2 2 2" xfId="33338"/>
    <cellStyle name="Unos 3 5 9 2 3" xfId="33339"/>
    <cellStyle name="Unos 3 5 9 3" xfId="33340"/>
    <cellStyle name="Unos 3 5 9 3 2" xfId="33341"/>
    <cellStyle name="Unos 3 5 9 4" xfId="33342"/>
    <cellStyle name="Unos 3 6" xfId="33343"/>
    <cellStyle name="Unos 3 6 10" xfId="33344"/>
    <cellStyle name="Unos 3 6 10 2" xfId="33345"/>
    <cellStyle name="Unos 3 6 10 2 2" xfId="33346"/>
    <cellStyle name="Unos 3 6 10 2 2 2" xfId="33347"/>
    <cellStyle name="Unos 3 6 10 2 3" xfId="33348"/>
    <cellStyle name="Unos 3 6 10 3" xfId="33349"/>
    <cellStyle name="Unos 3 6 10 3 2" xfId="33350"/>
    <cellStyle name="Unos 3 6 10 4" xfId="33351"/>
    <cellStyle name="Unos 3 6 11" xfId="33352"/>
    <cellStyle name="Unos 3 6 11 2" xfId="33353"/>
    <cellStyle name="Unos 3 6 11 2 2" xfId="33354"/>
    <cellStyle name="Unos 3 6 11 3" xfId="33355"/>
    <cellStyle name="Unos 3 6 12" xfId="33356"/>
    <cellStyle name="Unos 3 6 12 2" xfId="33357"/>
    <cellStyle name="Unos 3 6 13" xfId="33358"/>
    <cellStyle name="Unos 3 6 2" xfId="33359"/>
    <cellStyle name="Unos 3 6 2 2" xfId="33360"/>
    <cellStyle name="Unos 3 6 2 2 2" xfId="33361"/>
    <cellStyle name="Unos 3 6 2 2 2 2" xfId="33362"/>
    <cellStyle name="Unos 3 6 2 2 3" xfId="33363"/>
    <cellStyle name="Unos 3 6 2 3" xfId="33364"/>
    <cellStyle name="Unos 3 6 2 3 2" xfId="33365"/>
    <cellStyle name="Unos 3 6 2 4" xfId="33366"/>
    <cellStyle name="Unos 3 6 3" xfId="33367"/>
    <cellStyle name="Unos 3 6 3 2" xfId="33368"/>
    <cellStyle name="Unos 3 6 3 2 2" xfId="33369"/>
    <cellStyle name="Unos 3 6 3 2 2 2" xfId="33370"/>
    <cellStyle name="Unos 3 6 3 2 3" xfId="33371"/>
    <cellStyle name="Unos 3 6 3 3" xfId="33372"/>
    <cellStyle name="Unos 3 6 3 3 2" xfId="33373"/>
    <cellStyle name="Unos 3 6 3 4" xfId="33374"/>
    <cellStyle name="Unos 3 6 4" xfId="33375"/>
    <cellStyle name="Unos 3 6 4 2" xfId="33376"/>
    <cellStyle name="Unos 3 6 4 2 2" xfId="33377"/>
    <cellStyle name="Unos 3 6 4 2 2 2" xfId="33378"/>
    <cellStyle name="Unos 3 6 4 2 3" xfId="33379"/>
    <cellStyle name="Unos 3 6 4 3" xfId="33380"/>
    <cellStyle name="Unos 3 6 4 3 2" xfId="33381"/>
    <cellStyle name="Unos 3 6 4 4" xfId="33382"/>
    <cellStyle name="Unos 3 6 5" xfId="33383"/>
    <cellStyle name="Unos 3 6 5 2" xfId="33384"/>
    <cellStyle name="Unos 3 6 5 2 2" xfId="33385"/>
    <cellStyle name="Unos 3 6 5 2 2 2" xfId="33386"/>
    <cellStyle name="Unos 3 6 5 2 3" xfId="33387"/>
    <cellStyle name="Unos 3 6 5 3" xfId="33388"/>
    <cellStyle name="Unos 3 6 5 3 2" xfId="33389"/>
    <cellStyle name="Unos 3 6 5 4" xfId="33390"/>
    <cellStyle name="Unos 3 6 6" xfId="33391"/>
    <cellStyle name="Unos 3 6 6 2" xfId="33392"/>
    <cellStyle name="Unos 3 6 6 2 2" xfId="33393"/>
    <cellStyle name="Unos 3 6 6 2 2 2" xfId="33394"/>
    <cellStyle name="Unos 3 6 6 2 3" xfId="33395"/>
    <cellStyle name="Unos 3 6 6 3" xfId="33396"/>
    <cellStyle name="Unos 3 6 6 3 2" xfId="33397"/>
    <cellStyle name="Unos 3 6 6 4" xfId="33398"/>
    <cellStyle name="Unos 3 6 7" xfId="33399"/>
    <cellStyle name="Unos 3 6 7 2" xfId="33400"/>
    <cellStyle name="Unos 3 6 7 2 2" xfId="33401"/>
    <cellStyle name="Unos 3 6 7 2 2 2" xfId="33402"/>
    <cellStyle name="Unos 3 6 7 2 3" xfId="33403"/>
    <cellStyle name="Unos 3 6 7 3" xfId="33404"/>
    <cellStyle name="Unos 3 6 7 3 2" xfId="33405"/>
    <cellStyle name="Unos 3 6 7 4" xfId="33406"/>
    <cellStyle name="Unos 3 6 8" xfId="33407"/>
    <cellStyle name="Unos 3 6 8 2" xfId="33408"/>
    <cellStyle name="Unos 3 6 8 2 2" xfId="33409"/>
    <cellStyle name="Unos 3 6 8 2 2 2" xfId="33410"/>
    <cellStyle name="Unos 3 6 8 2 3" xfId="33411"/>
    <cellStyle name="Unos 3 6 8 3" xfId="33412"/>
    <cellStyle name="Unos 3 6 8 3 2" xfId="33413"/>
    <cellStyle name="Unos 3 6 8 4" xfId="33414"/>
    <cellStyle name="Unos 3 6 9" xfId="33415"/>
    <cellStyle name="Unos 3 6 9 2" xfId="33416"/>
    <cellStyle name="Unos 3 6 9 2 2" xfId="33417"/>
    <cellStyle name="Unos 3 6 9 2 2 2" xfId="33418"/>
    <cellStyle name="Unos 3 6 9 2 3" xfId="33419"/>
    <cellStyle name="Unos 3 6 9 3" xfId="33420"/>
    <cellStyle name="Unos 3 6 9 3 2" xfId="33421"/>
    <cellStyle name="Unos 3 6 9 4" xfId="33422"/>
    <cellStyle name="Unos 3 7" xfId="33423"/>
    <cellStyle name="Unos 3 7 10" xfId="33424"/>
    <cellStyle name="Unos 3 7 10 2" xfId="33425"/>
    <cellStyle name="Unos 3 7 10 2 2" xfId="33426"/>
    <cellStyle name="Unos 3 7 10 2 2 2" xfId="33427"/>
    <cellStyle name="Unos 3 7 10 2 3" xfId="33428"/>
    <cellStyle name="Unos 3 7 10 3" xfId="33429"/>
    <cellStyle name="Unos 3 7 10 3 2" xfId="33430"/>
    <cellStyle name="Unos 3 7 10 4" xfId="33431"/>
    <cellStyle name="Unos 3 7 11" xfId="33432"/>
    <cellStyle name="Unos 3 7 11 2" xfId="33433"/>
    <cellStyle name="Unos 3 7 11 2 2" xfId="33434"/>
    <cellStyle name="Unos 3 7 11 3" xfId="33435"/>
    <cellStyle name="Unos 3 7 12" xfId="33436"/>
    <cellStyle name="Unos 3 7 12 2" xfId="33437"/>
    <cellStyle name="Unos 3 7 13" xfId="33438"/>
    <cellStyle name="Unos 3 7 2" xfId="33439"/>
    <cellStyle name="Unos 3 7 2 2" xfId="33440"/>
    <cellStyle name="Unos 3 7 2 2 2" xfId="33441"/>
    <cellStyle name="Unos 3 7 2 2 2 2" xfId="33442"/>
    <cellStyle name="Unos 3 7 2 2 3" xfId="33443"/>
    <cellStyle name="Unos 3 7 2 3" xfId="33444"/>
    <cellStyle name="Unos 3 7 2 3 2" xfId="33445"/>
    <cellStyle name="Unos 3 7 2 4" xfId="33446"/>
    <cellStyle name="Unos 3 7 3" xfId="33447"/>
    <cellStyle name="Unos 3 7 3 2" xfId="33448"/>
    <cellStyle name="Unos 3 7 3 2 2" xfId="33449"/>
    <cellStyle name="Unos 3 7 3 2 2 2" xfId="33450"/>
    <cellStyle name="Unos 3 7 3 2 3" xfId="33451"/>
    <cellStyle name="Unos 3 7 3 3" xfId="33452"/>
    <cellStyle name="Unos 3 7 3 3 2" xfId="33453"/>
    <cellStyle name="Unos 3 7 3 4" xfId="33454"/>
    <cellStyle name="Unos 3 7 4" xfId="33455"/>
    <cellStyle name="Unos 3 7 4 2" xfId="33456"/>
    <cellStyle name="Unos 3 7 4 2 2" xfId="33457"/>
    <cellStyle name="Unos 3 7 4 2 2 2" xfId="33458"/>
    <cellStyle name="Unos 3 7 4 2 3" xfId="33459"/>
    <cellStyle name="Unos 3 7 4 3" xfId="33460"/>
    <cellStyle name="Unos 3 7 4 3 2" xfId="33461"/>
    <cellStyle name="Unos 3 7 4 4" xfId="33462"/>
    <cellStyle name="Unos 3 7 5" xfId="33463"/>
    <cellStyle name="Unos 3 7 5 2" xfId="33464"/>
    <cellStyle name="Unos 3 7 5 2 2" xfId="33465"/>
    <cellStyle name="Unos 3 7 5 2 2 2" xfId="33466"/>
    <cellStyle name="Unos 3 7 5 2 3" xfId="33467"/>
    <cellStyle name="Unos 3 7 5 3" xfId="33468"/>
    <cellStyle name="Unos 3 7 5 3 2" xfId="33469"/>
    <cellStyle name="Unos 3 7 5 4" xfId="33470"/>
    <cellStyle name="Unos 3 7 6" xfId="33471"/>
    <cellStyle name="Unos 3 7 6 2" xfId="33472"/>
    <cellStyle name="Unos 3 7 6 2 2" xfId="33473"/>
    <cellStyle name="Unos 3 7 6 2 2 2" xfId="33474"/>
    <cellStyle name="Unos 3 7 6 2 3" xfId="33475"/>
    <cellStyle name="Unos 3 7 6 3" xfId="33476"/>
    <cellStyle name="Unos 3 7 6 3 2" xfId="33477"/>
    <cellStyle name="Unos 3 7 6 4" xfId="33478"/>
    <cellStyle name="Unos 3 7 7" xfId="33479"/>
    <cellStyle name="Unos 3 7 7 2" xfId="33480"/>
    <cellStyle name="Unos 3 7 7 2 2" xfId="33481"/>
    <cellStyle name="Unos 3 7 7 2 2 2" xfId="33482"/>
    <cellStyle name="Unos 3 7 7 2 3" xfId="33483"/>
    <cellStyle name="Unos 3 7 7 3" xfId="33484"/>
    <cellStyle name="Unos 3 7 7 3 2" xfId="33485"/>
    <cellStyle name="Unos 3 7 7 4" xfId="33486"/>
    <cellStyle name="Unos 3 7 8" xfId="33487"/>
    <cellStyle name="Unos 3 7 8 2" xfId="33488"/>
    <cellStyle name="Unos 3 7 8 2 2" xfId="33489"/>
    <cellStyle name="Unos 3 7 8 2 2 2" xfId="33490"/>
    <cellStyle name="Unos 3 7 8 2 3" xfId="33491"/>
    <cellStyle name="Unos 3 7 8 3" xfId="33492"/>
    <cellStyle name="Unos 3 7 8 3 2" xfId="33493"/>
    <cellStyle name="Unos 3 7 8 4" xfId="33494"/>
    <cellStyle name="Unos 3 7 9" xfId="33495"/>
    <cellStyle name="Unos 3 7 9 2" xfId="33496"/>
    <cellStyle name="Unos 3 7 9 2 2" xfId="33497"/>
    <cellStyle name="Unos 3 7 9 2 2 2" xfId="33498"/>
    <cellStyle name="Unos 3 7 9 2 3" xfId="33499"/>
    <cellStyle name="Unos 3 7 9 3" xfId="33500"/>
    <cellStyle name="Unos 3 7 9 3 2" xfId="33501"/>
    <cellStyle name="Unos 3 7 9 4" xfId="33502"/>
    <cellStyle name="Unos 3 8" xfId="33503"/>
    <cellStyle name="Unos 3 8 10" xfId="33504"/>
    <cellStyle name="Unos 3 8 10 2" xfId="33505"/>
    <cellStyle name="Unos 3 8 10 2 2" xfId="33506"/>
    <cellStyle name="Unos 3 8 10 2 2 2" xfId="33507"/>
    <cellStyle name="Unos 3 8 10 2 3" xfId="33508"/>
    <cellStyle name="Unos 3 8 10 3" xfId="33509"/>
    <cellStyle name="Unos 3 8 10 3 2" xfId="33510"/>
    <cellStyle name="Unos 3 8 10 4" xfId="33511"/>
    <cellStyle name="Unos 3 8 11" xfId="33512"/>
    <cellStyle name="Unos 3 8 11 2" xfId="33513"/>
    <cellStyle name="Unos 3 8 11 2 2" xfId="33514"/>
    <cellStyle name="Unos 3 8 11 3" xfId="33515"/>
    <cellStyle name="Unos 3 8 12" xfId="33516"/>
    <cellStyle name="Unos 3 8 12 2" xfId="33517"/>
    <cellStyle name="Unos 3 8 13" xfId="33518"/>
    <cellStyle name="Unos 3 8 2" xfId="33519"/>
    <cellStyle name="Unos 3 8 2 2" xfId="33520"/>
    <cellStyle name="Unos 3 8 2 2 2" xfId="33521"/>
    <cellStyle name="Unos 3 8 2 2 2 2" xfId="33522"/>
    <cellStyle name="Unos 3 8 2 2 3" xfId="33523"/>
    <cellStyle name="Unos 3 8 2 3" xfId="33524"/>
    <cellStyle name="Unos 3 8 2 3 2" xfId="33525"/>
    <cellStyle name="Unos 3 8 2 4" xfId="33526"/>
    <cellStyle name="Unos 3 8 3" xfId="33527"/>
    <cellStyle name="Unos 3 8 3 2" xfId="33528"/>
    <cellStyle name="Unos 3 8 3 2 2" xfId="33529"/>
    <cellStyle name="Unos 3 8 3 2 2 2" xfId="33530"/>
    <cellStyle name="Unos 3 8 3 2 3" xfId="33531"/>
    <cellStyle name="Unos 3 8 3 3" xfId="33532"/>
    <cellStyle name="Unos 3 8 3 3 2" xfId="33533"/>
    <cellStyle name="Unos 3 8 3 4" xfId="33534"/>
    <cellStyle name="Unos 3 8 4" xfId="33535"/>
    <cellStyle name="Unos 3 8 4 2" xfId="33536"/>
    <cellStyle name="Unos 3 8 4 2 2" xfId="33537"/>
    <cellStyle name="Unos 3 8 4 2 2 2" xfId="33538"/>
    <cellStyle name="Unos 3 8 4 2 3" xfId="33539"/>
    <cellStyle name="Unos 3 8 4 3" xfId="33540"/>
    <cellStyle name="Unos 3 8 4 3 2" xfId="33541"/>
    <cellStyle name="Unos 3 8 4 4" xfId="33542"/>
    <cellStyle name="Unos 3 8 5" xfId="33543"/>
    <cellStyle name="Unos 3 8 5 2" xfId="33544"/>
    <cellStyle name="Unos 3 8 5 2 2" xfId="33545"/>
    <cellStyle name="Unos 3 8 5 2 2 2" xfId="33546"/>
    <cellStyle name="Unos 3 8 5 2 3" xfId="33547"/>
    <cellStyle name="Unos 3 8 5 3" xfId="33548"/>
    <cellStyle name="Unos 3 8 5 3 2" xfId="33549"/>
    <cellStyle name="Unos 3 8 5 4" xfId="33550"/>
    <cellStyle name="Unos 3 8 6" xfId="33551"/>
    <cellStyle name="Unos 3 8 6 2" xfId="33552"/>
    <cellStyle name="Unos 3 8 6 2 2" xfId="33553"/>
    <cellStyle name="Unos 3 8 6 2 2 2" xfId="33554"/>
    <cellStyle name="Unos 3 8 6 2 3" xfId="33555"/>
    <cellStyle name="Unos 3 8 6 3" xfId="33556"/>
    <cellStyle name="Unos 3 8 6 3 2" xfId="33557"/>
    <cellStyle name="Unos 3 8 6 4" xfId="33558"/>
    <cellStyle name="Unos 3 8 7" xfId="33559"/>
    <cellStyle name="Unos 3 8 7 2" xfId="33560"/>
    <cellStyle name="Unos 3 8 7 2 2" xfId="33561"/>
    <cellStyle name="Unos 3 8 7 2 2 2" xfId="33562"/>
    <cellStyle name="Unos 3 8 7 2 3" xfId="33563"/>
    <cellStyle name="Unos 3 8 7 3" xfId="33564"/>
    <cellStyle name="Unos 3 8 7 3 2" xfId="33565"/>
    <cellStyle name="Unos 3 8 7 4" xfId="33566"/>
    <cellStyle name="Unos 3 8 8" xfId="33567"/>
    <cellStyle name="Unos 3 8 8 2" xfId="33568"/>
    <cellStyle name="Unos 3 8 8 2 2" xfId="33569"/>
    <cellStyle name="Unos 3 8 8 2 2 2" xfId="33570"/>
    <cellStyle name="Unos 3 8 8 2 3" xfId="33571"/>
    <cellStyle name="Unos 3 8 8 3" xfId="33572"/>
    <cellStyle name="Unos 3 8 8 3 2" xfId="33573"/>
    <cellStyle name="Unos 3 8 8 4" xfId="33574"/>
    <cellStyle name="Unos 3 8 9" xfId="33575"/>
    <cellStyle name="Unos 3 8 9 2" xfId="33576"/>
    <cellStyle name="Unos 3 8 9 2 2" xfId="33577"/>
    <cellStyle name="Unos 3 8 9 2 2 2" xfId="33578"/>
    <cellStyle name="Unos 3 8 9 2 3" xfId="33579"/>
    <cellStyle name="Unos 3 8 9 3" xfId="33580"/>
    <cellStyle name="Unos 3 8 9 3 2" xfId="33581"/>
    <cellStyle name="Unos 3 8 9 4" xfId="33582"/>
    <cellStyle name="Unos 3 9" xfId="33583"/>
    <cellStyle name="Unos 3 9 10" xfId="33584"/>
    <cellStyle name="Unos 3 9 10 2" xfId="33585"/>
    <cellStyle name="Unos 3 9 10 2 2" xfId="33586"/>
    <cellStyle name="Unos 3 9 10 2 2 2" xfId="33587"/>
    <cellStyle name="Unos 3 9 10 2 3" xfId="33588"/>
    <cellStyle name="Unos 3 9 10 3" xfId="33589"/>
    <cellStyle name="Unos 3 9 10 3 2" xfId="33590"/>
    <cellStyle name="Unos 3 9 10 4" xfId="33591"/>
    <cellStyle name="Unos 3 9 11" xfId="33592"/>
    <cellStyle name="Unos 3 9 11 2" xfId="33593"/>
    <cellStyle name="Unos 3 9 11 2 2" xfId="33594"/>
    <cellStyle name="Unos 3 9 11 3" xfId="33595"/>
    <cellStyle name="Unos 3 9 12" xfId="33596"/>
    <cellStyle name="Unos 3 9 12 2" xfId="33597"/>
    <cellStyle name="Unos 3 9 13" xfId="33598"/>
    <cellStyle name="Unos 3 9 2" xfId="33599"/>
    <cellStyle name="Unos 3 9 2 2" xfId="33600"/>
    <cellStyle name="Unos 3 9 2 2 2" xfId="33601"/>
    <cellStyle name="Unos 3 9 2 2 2 2" xfId="33602"/>
    <cellStyle name="Unos 3 9 2 2 3" xfId="33603"/>
    <cellStyle name="Unos 3 9 2 3" xfId="33604"/>
    <cellStyle name="Unos 3 9 2 3 2" xfId="33605"/>
    <cellStyle name="Unos 3 9 2 4" xfId="33606"/>
    <cellStyle name="Unos 3 9 3" xfId="33607"/>
    <cellStyle name="Unos 3 9 3 2" xfId="33608"/>
    <cellStyle name="Unos 3 9 3 2 2" xfId="33609"/>
    <cellStyle name="Unos 3 9 3 2 2 2" xfId="33610"/>
    <cellStyle name="Unos 3 9 3 2 3" xfId="33611"/>
    <cellStyle name="Unos 3 9 3 3" xfId="33612"/>
    <cellStyle name="Unos 3 9 3 3 2" xfId="33613"/>
    <cellStyle name="Unos 3 9 3 4" xfId="33614"/>
    <cellStyle name="Unos 3 9 4" xfId="33615"/>
    <cellStyle name="Unos 3 9 4 2" xfId="33616"/>
    <cellStyle name="Unos 3 9 4 2 2" xfId="33617"/>
    <cellStyle name="Unos 3 9 4 2 2 2" xfId="33618"/>
    <cellStyle name="Unos 3 9 4 2 3" xfId="33619"/>
    <cellStyle name="Unos 3 9 4 3" xfId="33620"/>
    <cellStyle name="Unos 3 9 4 3 2" xfId="33621"/>
    <cellStyle name="Unos 3 9 4 4" xfId="33622"/>
    <cellStyle name="Unos 3 9 5" xfId="33623"/>
    <cellStyle name="Unos 3 9 5 2" xfId="33624"/>
    <cellStyle name="Unos 3 9 5 2 2" xfId="33625"/>
    <cellStyle name="Unos 3 9 5 2 2 2" xfId="33626"/>
    <cellStyle name="Unos 3 9 5 2 3" xfId="33627"/>
    <cellStyle name="Unos 3 9 5 3" xfId="33628"/>
    <cellStyle name="Unos 3 9 5 3 2" xfId="33629"/>
    <cellStyle name="Unos 3 9 5 4" xfId="33630"/>
    <cellStyle name="Unos 3 9 6" xfId="33631"/>
    <cellStyle name="Unos 3 9 6 2" xfId="33632"/>
    <cellStyle name="Unos 3 9 6 2 2" xfId="33633"/>
    <cellStyle name="Unos 3 9 6 2 2 2" xfId="33634"/>
    <cellStyle name="Unos 3 9 6 2 3" xfId="33635"/>
    <cellStyle name="Unos 3 9 6 3" xfId="33636"/>
    <cellStyle name="Unos 3 9 6 3 2" xfId="33637"/>
    <cellStyle name="Unos 3 9 6 4" xfId="33638"/>
    <cellStyle name="Unos 3 9 7" xfId="33639"/>
    <cellStyle name="Unos 3 9 7 2" xfId="33640"/>
    <cellStyle name="Unos 3 9 7 2 2" xfId="33641"/>
    <cellStyle name="Unos 3 9 7 2 2 2" xfId="33642"/>
    <cellStyle name="Unos 3 9 7 2 3" xfId="33643"/>
    <cellStyle name="Unos 3 9 7 3" xfId="33644"/>
    <cellStyle name="Unos 3 9 7 3 2" xfId="33645"/>
    <cellStyle name="Unos 3 9 7 4" xfId="33646"/>
    <cellStyle name="Unos 3 9 8" xfId="33647"/>
    <cellStyle name="Unos 3 9 8 2" xfId="33648"/>
    <cellStyle name="Unos 3 9 8 2 2" xfId="33649"/>
    <cellStyle name="Unos 3 9 8 2 2 2" xfId="33650"/>
    <cellStyle name="Unos 3 9 8 2 3" xfId="33651"/>
    <cellStyle name="Unos 3 9 8 3" xfId="33652"/>
    <cellStyle name="Unos 3 9 8 3 2" xfId="33653"/>
    <cellStyle name="Unos 3 9 8 4" xfId="33654"/>
    <cellStyle name="Unos 3 9 9" xfId="33655"/>
    <cellStyle name="Unos 3 9 9 2" xfId="33656"/>
    <cellStyle name="Unos 3 9 9 2 2" xfId="33657"/>
    <cellStyle name="Unos 3 9 9 2 2 2" xfId="33658"/>
    <cellStyle name="Unos 3 9 9 2 3" xfId="33659"/>
    <cellStyle name="Unos 3 9 9 3" xfId="33660"/>
    <cellStyle name="Unos 3 9 9 3 2" xfId="33661"/>
    <cellStyle name="Unos 3 9 9 4" xfId="33662"/>
    <cellStyle name="Unos 4" xfId="33663"/>
    <cellStyle name="Unos 4 2" xfId="33664"/>
    <cellStyle name="Unos 4 2 2" xfId="33665"/>
    <cellStyle name="Unos 4 3" xfId="33666"/>
    <cellStyle name="Unos 5" xfId="33667"/>
    <cellStyle name="Unos 5 2" xfId="33668"/>
    <cellStyle name="Unos 5 2 2" xfId="33669"/>
    <cellStyle name="Unos 5 3" xfId="33670"/>
    <cellStyle name="Unos 6" xfId="33671"/>
    <cellStyle name="Unos 6 2" xfId="33672"/>
    <cellStyle name="Unos 7" xfId="33673"/>
    <cellStyle name="Valuta 2" xfId="33819"/>
    <cellStyle name="Warning Text" xfId="33674"/>
    <cellStyle name="Warning Text 2" xfId="33675"/>
    <cellStyle name="Zarez [0] 2" xfId="33676"/>
    <cellStyle name="Zarez 10" xfId="33677"/>
    <cellStyle name="Zarez 11" xfId="33678"/>
    <cellStyle name="Zarez 12" xfId="33679"/>
    <cellStyle name="Zarez 13" xfId="33680"/>
    <cellStyle name="Zarez 14" xfId="33681"/>
    <cellStyle name="Zarez 15" xfId="33682"/>
    <cellStyle name="Zarez 16" xfId="33683"/>
    <cellStyle name="Zarez 17" xfId="33684"/>
    <cellStyle name="Zarez 18" xfId="33685"/>
    <cellStyle name="Zarez 19" xfId="33686"/>
    <cellStyle name="Zarez 2" xfId="17"/>
    <cellStyle name="Zarez 2 2" xfId="33688"/>
    <cellStyle name="Zarez 2 2 2" xfId="33760"/>
    <cellStyle name="Zarez 2 2 3" xfId="50428"/>
    <cellStyle name="Zarez 2 3" xfId="50429"/>
    <cellStyle name="Zarez 2 4" xfId="33687"/>
    <cellStyle name="Zarez 20" xfId="33689"/>
    <cellStyle name="Zarez 21" xfId="33690"/>
    <cellStyle name="Zarez 22" xfId="33691"/>
    <cellStyle name="Zarez 23" xfId="33692"/>
    <cellStyle name="Zarez 24" xfId="33693"/>
    <cellStyle name="Zarez 25" xfId="33694"/>
    <cellStyle name="Zarez 26" xfId="33695"/>
    <cellStyle name="Zarez 27" xfId="33696"/>
    <cellStyle name="Zarez 28" xfId="33697"/>
    <cellStyle name="Zarez 29" xfId="33698"/>
    <cellStyle name="Zarez 3" xfId="33699"/>
    <cellStyle name="Zarez 3 2" xfId="33761"/>
    <cellStyle name="Zarez 4" xfId="33700"/>
    <cellStyle name="Zarez 5" xfId="33701"/>
    <cellStyle name="Zarez 6" xfId="33702"/>
    <cellStyle name="Zarez 7" xfId="33703"/>
    <cellStyle name="Zarez 8" xfId="33704"/>
    <cellStyle name="Zarez 9" xfId="3370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19"/>
  <sheetViews>
    <sheetView view="pageBreakPreview" topLeftCell="A18" zoomScale="310" zoomScaleNormal="100" zoomScaleSheetLayoutView="310" workbookViewId="0">
      <selection activeCell="B4" sqref="B4"/>
    </sheetView>
  </sheetViews>
  <sheetFormatPr defaultRowHeight="15"/>
  <cols>
    <col min="1" max="1" width="9.140625" style="188"/>
    <col min="2" max="2" width="50.85546875" style="186" customWidth="1"/>
  </cols>
  <sheetData>
    <row r="2" spans="1:2">
      <c r="B2" s="187" t="s">
        <v>162</v>
      </c>
    </row>
    <row r="4" spans="1:2" ht="105">
      <c r="A4" s="188" t="s">
        <v>164</v>
      </c>
      <c r="B4" s="186" t="s">
        <v>229</v>
      </c>
    </row>
    <row r="5" spans="1:2" ht="105">
      <c r="A5" s="188" t="s">
        <v>164</v>
      </c>
      <c r="B5" s="186" t="s">
        <v>163</v>
      </c>
    </row>
    <row r="6" spans="1:2" ht="90">
      <c r="A6" s="188" t="s">
        <v>164</v>
      </c>
      <c r="B6" s="186" t="s">
        <v>165</v>
      </c>
    </row>
    <row r="7" spans="1:2" ht="90">
      <c r="A7" s="188" t="s">
        <v>164</v>
      </c>
      <c r="B7" s="186" t="s">
        <v>166</v>
      </c>
    </row>
    <row r="8" spans="1:2" ht="107.25" customHeight="1">
      <c r="A8" s="188" t="s">
        <v>164</v>
      </c>
      <c r="B8" s="186" t="s">
        <v>167</v>
      </c>
    </row>
    <row r="9" spans="1:2">
      <c r="A9" s="188" t="s">
        <v>164</v>
      </c>
      <c r="B9" s="186" t="s">
        <v>168</v>
      </c>
    </row>
    <row r="10" spans="1:2">
      <c r="A10" s="188" t="s">
        <v>164</v>
      </c>
      <c r="B10" s="186" t="s">
        <v>169</v>
      </c>
    </row>
    <row r="11" spans="1:2" ht="120">
      <c r="A11" s="188" t="s">
        <v>164</v>
      </c>
      <c r="B11" s="186" t="s">
        <v>170</v>
      </c>
    </row>
    <row r="12" spans="1:2" ht="30">
      <c r="A12" s="188" t="s">
        <v>164</v>
      </c>
      <c r="B12" s="186" t="s">
        <v>171</v>
      </c>
    </row>
    <row r="13" spans="1:2" ht="60">
      <c r="A13" s="188" t="s">
        <v>164</v>
      </c>
      <c r="B13" s="186" t="s">
        <v>172</v>
      </c>
    </row>
    <row r="14" spans="1:2" ht="195">
      <c r="A14" s="188" t="s">
        <v>164</v>
      </c>
      <c r="B14" s="186" t="s">
        <v>173</v>
      </c>
    </row>
    <row r="15" spans="1:2" ht="30">
      <c r="A15" s="188" t="s">
        <v>164</v>
      </c>
      <c r="B15" s="186" t="s">
        <v>174</v>
      </c>
    </row>
    <row r="16" spans="1:2" ht="45">
      <c r="A16" s="188" t="s">
        <v>164</v>
      </c>
      <c r="B16" s="186" t="s">
        <v>175</v>
      </c>
    </row>
    <row r="17" spans="1:2" ht="45">
      <c r="A17" s="188" t="s">
        <v>164</v>
      </c>
      <c r="B17" s="186" t="s">
        <v>176</v>
      </c>
    </row>
    <row r="18" spans="1:2" ht="120">
      <c r="A18" s="188" t="s">
        <v>164</v>
      </c>
      <c r="B18" s="186" t="s">
        <v>177</v>
      </c>
    </row>
    <row r="19" spans="1:2" ht="75">
      <c r="A19" s="188" t="s">
        <v>164</v>
      </c>
      <c r="B19" s="186" t="s">
        <v>178</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0"/>
  <sheetViews>
    <sheetView view="pageBreakPreview" topLeftCell="A7" zoomScaleNormal="100" zoomScaleSheetLayoutView="100" workbookViewId="0">
      <selection activeCell="B48" sqref="B48"/>
    </sheetView>
  </sheetViews>
  <sheetFormatPr defaultRowHeight="15"/>
  <cols>
    <col min="1" max="1" width="5.7109375" bestFit="1" customWidth="1"/>
    <col min="2" max="2" width="59" bestFit="1" customWidth="1"/>
    <col min="3" max="3" width="10.28515625" customWidth="1"/>
    <col min="4" max="4" width="13.28515625" bestFit="1" customWidth="1"/>
    <col min="5" max="5" width="8.140625" bestFit="1" customWidth="1"/>
    <col min="6" max="6" width="8.28515625" bestFit="1" customWidth="1"/>
  </cols>
  <sheetData>
    <row r="1" spans="1:6">
      <c r="A1" s="279" t="s">
        <v>219</v>
      </c>
      <c r="B1" s="280"/>
      <c r="C1" s="280"/>
      <c r="D1" s="280"/>
      <c r="E1" s="280"/>
      <c r="F1" s="281"/>
    </row>
    <row r="2" spans="1:6" ht="45">
      <c r="A2" s="259" t="s">
        <v>0</v>
      </c>
      <c r="B2" s="260" t="s">
        <v>1</v>
      </c>
      <c r="C2" s="259" t="s">
        <v>2</v>
      </c>
      <c r="D2" s="261" t="s">
        <v>3</v>
      </c>
      <c r="E2" s="262" t="s">
        <v>208</v>
      </c>
      <c r="F2" s="262" t="s">
        <v>209</v>
      </c>
    </row>
    <row r="3" spans="1:6">
      <c r="A3" s="198" t="s">
        <v>4</v>
      </c>
      <c r="B3" s="199" t="s">
        <v>5</v>
      </c>
      <c r="C3" s="110"/>
      <c r="D3" s="111"/>
      <c r="E3" s="111"/>
      <c r="F3" s="112"/>
    </row>
    <row r="4" spans="1:6" ht="157.5">
      <c r="A4" s="13" t="s">
        <v>130</v>
      </c>
      <c r="B4" s="17" t="s">
        <v>14</v>
      </c>
      <c r="C4" s="18"/>
      <c r="D4" s="19"/>
      <c r="E4" s="20"/>
      <c r="F4" s="19"/>
    </row>
    <row r="5" spans="1:6">
      <c r="A5" s="21"/>
      <c r="B5" s="22" t="s">
        <v>83</v>
      </c>
      <c r="C5" s="23" t="s">
        <v>6</v>
      </c>
      <c r="D5" s="24">
        <v>274</v>
      </c>
      <c r="E5" s="6"/>
      <c r="F5" s="24">
        <f t="shared" ref="F5:F6" si="0">D5*E5</f>
        <v>0</v>
      </c>
    </row>
    <row r="6" spans="1:6">
      <c r="A6" s="80"/>
      <c r="B6" s="40" t="s">
        <v>131</v>
      </c>
      <c r="C6" s="23" t="s">
        <v>6</v>
      </c>
      <c r="D6" s="180">
        <v>267</v>
      </c>
      <c r="E6" s="181"/>
      <c r="F6" s="24">
        <f t="shared" si="0"/>
        <v>0</v>
      </c>
    </row>
    <row r="7" spans="1:6" ht="213.75">
      <c r="A7" s="13" t="s">
        <v>132</v>
      </c>
      <c r="B7" s="42" t="s">
        <v>189</v>
      </c>
      <c r="C7" s="18"/>
      <c r="D7" s="19"/>
      <c r="E7" s="20"/>
      <c r="F7" s="19"/>
    </row>
    <row r="8" spans="1:6" s="162" customFormat="1">
      <c r="A8" s="144"/>
      <c r="B8" s="63" t="s">
        <v>84</v>
      </c>
      <c r="C8" s="221" t="s">
        <v>6</v>
      </c>
      <c r="D8" s="222">
        <v>6</v>
      </c>
      <c r="E8" s="223"/>
      <c r="F8" s="24">
        <f>D8*E8</f>
        <v>0</v>
      </c>
    </row>
    <row r="9" spans="1:6" s="162" customFormat="1">
      <c r="A9" s="144"/>
      <c r="B9" s="63" t="s">
        <v>225</v>
      </c>
      <c r="C9" s="221" t="s">
        <v>6</v>
      </c>
      <c r="D9" s="222">
        <v>100</v>
      </c>
      <c r="E9" s="223"/>
      <c r="F9" s="24">
        <f>D9*E9</f>
        <v>0</v>
      </c>
    </row>
    <row r="10" spans="1:6" s="162" customFormat="1" ht="168.75">
      <c r="A10" s="220" t="s">
        <v>133</v>
      </c>
      <c r="B10" s="41" t="s">
        <v>226</v>
      </c>
      <c r="C10" s="125" t="s">
        <v>7</v>
      </c>
      <c r="D10" s="126">
        <v>10</v>
      </c>
      <c r="E10" s="219"/>
      <c r="F10" s="24">
        <f>D10*E10</f>
        <v>0</v>
      </c>
    </row>
    <row r="11" spans="1:6" s="162" customFormat="1" ht="147.75">
      <c r="A11" s="88" t="s">
        <v>134</v>
      </c>
      <c r="B11" s="42" t="s">
        <v>227</v>
      </c>
      <c r="C11" s="264"/>
      <c r="D11" s="265"/>
      <c r="E11" s="124"/>
      <c r="F11" s="265"/>
    </row>
    <row r="12" spans="1:6" s="162" customFormat="1">
      <c r="A12" s="266"/>
      <c r="B12" s="63" t="s">
        <v>16</v>
      </c>
      <c r="C12" s="221" t="s">
        <v>228</v>
      </c>
      <c r="D12" s="222">
        <v>5</v>
      </c>
      <c r="E12" s="223"/>
      <c r="F12" s="24">
        <f t="shared" ref="F12:F14" si="1">D12*E12</f>
        <v>0</v>
      </c>
    </row>
    <row r="13" spans="1:6" s="162" customFormat="1">
      <c r="A13" s="267"/>
      <c r="B13" s="75" t="s">
        <v>17</v>
      </c>
      <c r="C13" s="268" t="s">
        <v>6</v>
      </c>
      <c r="D13" s="269">
        <v>20</v>
      </c>
      <c r="E13" s="270"/>
      <c r="F13" s="24">
        <f t="shared" si="1"/>
        <v>0</v>
      </c>
    </row>
    <row r="14" spans="1:6" ht="112.5">
      <c r="A14" s="35" t="s">
        <v>135</v>
      </c>
      <c r="B14" s="36" t="s">
        <v>18</v>
      </c>
      <c r="C14" s="37" t="s">
        <v>7</v>
      </c>
      <c r="D14" s="38">
        <v>1</v>
      </c>
      <c r="E14" s="10"/>
      <c r="F14" s="24">
        <f t="shared" si="1"/>
        <v>0</v>
      </c>
    </row>
    <row r="15" spans="1:6">
      <c r="A15" s="114"/>
      <c r="B15" s="115"/>
      <c r="C15" s="116"/>
      <c r="D15" s="117" t="s">
        <v>5</v>
      </c>
      <c r="E15" s="118" t="s">
        <v>9</v>
      </c>
      <c r="F15" s="119">
        <f>SUM(F5:F14)</f>
        <v>0</v>
      </c>
    </row>
    <row r="16" spans="1:6">
      <c r="A16" s="108" t="s">
        <v>10</v>
      </c>
      <c r="B16" s="109" t="s">
        <v>46</v>
      </c>
      <c r="C16" s="110"/>
      <c r="D16" s="111"/>
      <c r="E16" s="111"/>
      <c r="F16" s="112"/>
    </row>
    <row r="17" spans="1:6" ht="33.75">
      <c r="A17" s="171"/>
      <c r="B17" s="172" t="s">
        <v>124</v>
      </c>
      <c r="C17" s="173"/>
      <c r="D17" s="174"/>
      <c r="E17" s="175"/>
      <c r="F17" s="176"/>
    </row>
    <row r="18" spans="1:6" ht="101.25">
      <c r="A18" s="13" t="s">
        <v>136</v>
      </c>
      <c r="B18" s="14" t="s">
        <v>116</v>
      </c>
      <c r="C18" s="93"/>
      <c r="D18" s="94"/>
      <c r="E18" s="113"/>
      <c r="F18" s="94"/>
    </row>
    <row r="19" spans="1:6" ht="33.75">
      <c r="A19" s="80"/>
      <c r="B19" s="40" t="s">
        <v>47</v>
      </c>
      <c r="C19" s="81"/>
      <c r="D19" s="82"/>
      <c r="E19" s="165"/>
      <c r="F19" s="82"/>
    </row>
    <row r="20" spans="1:6">
      <c r="A20" s="34"/>
      <c r="B20" s="15" t="s">
        <v>117</v>
      </c>
      <c r="C20" s="66" t="s">
        <v>11</v>
      </c>
      <c r="D20" s="67">
        <v>479</v>
      </c>
      <c r="E20" s="4"/>
      <c r="F20" s="24">
        <f t="shared" ref="F20:F41" si="2">D20*E20</f>
        <v>0</v>
      </c>
    </row>
    <row r="21" spans="1:6">
      <c r="A21" s="80"/>
      <c r="B21" s="40" t="s">
        <v>118</v>
      </c>
      <c r="C21" s="66" t="s">
        <v>11</v>
      </c>
      <c r="D21" s="82">
        <v>141</v>
      </c>
      <c r="E21" s="9"/>
      <c r="F21" s="24">
        <f t="shared" si="2"/>
        <v>0</v>
      </c>
    </row>
    <row r="22" spans="1:6" ht="78.75">
      <c r="A22" s="13" t="s">
        <v>137</v>
      </c>
      <c r="B22" s="14" t="s">
        <v>119</v>
      </c>
      <c r="C22" s="93"/>
      <c r="D22" s="94"/>
      <c r="E22" s="113"/>
      <c r="F22" s="94"/>
    </row>
    <row r="23" spans="1:6">
      <c r="A23" s="34"/>
      <c r="B23" s="15" t="s">
        <v>48</v>
      </c>
      <c r="C23" s="66" t="s">
        <v>11</v>
      </c>
      <c r="D23" s="67">
        <v>53</v>
      </c>
      <c r="E23" s="4"/>
      <c r="F23" s="24">
        <f t="shared" si="2"/>
        <v>0</v>
      </c>
    </row>
    <row r="24" spans="1:6" ht="168.75">
      <c r="A24" s="163" t="s">
        <v>138</v>
      </c>
      <c r="B24" s="168" t="s">
        <v>123</v>
      </c>
      <c r="C24" s="105" t="s">
        <v>11</v>
      </c>
      <c r="D24" s="177">
        <v>673</v>
      </c>
      <c r="E24" s="274"/>
      <c r="F24" s="24">
        <f t="shared" si="2"/>
        <v>0</v>
      </c>
    </row>
    <row r="25" spans="1:6" ht="33.75">
      <c r="A25" s="13" t="s">
        <v>139</v>
      </c>
      <c r="B25" s="14" t="s">
        <v>120</v>
      </c>
      <c r="C25" s="93"/>
      <c r="D25" s="94"/>
      <c r="E25" s="113"/>
      <c r="F25" s="94"/>
    </row>
    <row r="26" spans="1:6">
      <c r="A26" s="34"/>
      <c r="B26" s="15" t="s">
        <v>117</v>
      </c>
      <c r="C26" s="66" t="s">
        <v>8</v>
      </c>
      <c r="D26" s="67">
        <v>332</v>
      </c>
      <c r="E26" s="4"/>
      <c r="F26" s="24">
        <f t="shared" si="2"/>
        <v>0</v>
      </c>
    </row>
    <row r="27" spans="1:6">
      <c r="A27" s="80"/>
      <c r="B27" s="40" t="s">
        <v>118</v>
      </c>
      <c r="C27" s="66" t="s">
        <v>8</v>
      </c>
      <c r="D27" s="82">
        <v>68</v>
      </c>
      <c r="E27" s="9"/>
      <c r="F27" s="24">
        <f t="shared" si="2"/>
        <v>0</v>
      </c>
    </row>
    <row r="28" spans="1:6" ht="78.75">
      <c r="A28" s="182" t="s">
        <v>140</v>
      </c>
      <c r="B28" s="17" t="s">
        <v>21</v>
      </c>
      <c r="C28" s="46"/>
      <c r="D28" s="47"/>
      <c r="E28" s="48"/>
      <c r="F28" s="47"/>
    </row>
    <row r="29" spans="1:6">
      <c r="A29" s="34"/>
      <c r="B29" s="22" t="s">
        <v>141</v>
      </c>
      <c r="C29" s="49" t="s">
        <v>11</v>
      </c>
      <c r="D29" s="50">
        <v>44</v>
      </c>
      <c r="E29" s="5"/>
      <c r="F29" s="24">
        <f t="shared" si="2"/>
        <v>0</v>
      </c>
    </row>
    <row r="30" spans="1:6">
      <c r="A30" s="80"/>
      <c r="B30" s="22" t="s">
        <v>22</v>
      </c>
      <c r="C30" s="49" t="s">
        <v>11</v>
      </c>
      <c r="D30" s="50">
        <v>4</v>
      </c>
      <c r="E30" s="5"/>
      <c r="F30" s="24">
        <f t="shared" si="2"/>
        <v>0</v>
      </c>
    </row>
    <row r="31" spans="1:6" ht="67.5">
      <c r="A31" s="13" t="s">
        <v>142</v>
      </c>
      <c r="B31" s="14" t="s">
        <v>122</v>
      </c>
      <c r="C31" s="93"/>
      <c r="D31" s="94"/>
      <c r="E31" s="113"/>
      <c r="F31" s="94"/>
    </row>
    <row r="32" spans="1:6">
      <c r="A32" s="34"/>
      <c r="B32" s="15" t="s">
        <v>121</v>
      </c>
      <c r="C32" s="66" t="s">
        <v>11</v>
      </c>
      <c r="D32" s="67">
        <v>150</v>
      </c>
      <c r="E32" s="4"/>
      <c r="F32" s="24">
        <f t="shared" si="2"/>
        <v>0</v>
      </c>
    </row>
    <row r="33" spans="1:6" ht="67.5">
      <c r="A33" s="13" t="s">
        <v>143</v>
      </c>
      <c r="B33" s="14" t="s">
        <v>49</v>
      </c>
      <c r="C33" s="93"/>
      <c r="D33" s="94"/>
      <c r="E33" s="113"/>
      <c r="F33" s="94"/>
    </row>
    <row r="34" spans="1:6">
      <c r="A34" s="34"/>
      <c r="B34" s="15" t="s">
        <v>117</v>
      </c>
      <c r="C34" s="66" t="s">
        <v>11</v>
      </c>
      <c r="D34" s="67">
        <v>21</v>
      </c>
      <c r="E34" s="4"/>
      <c r="F34" s="24">
        <f t="shared" si="2"/>
        <v>0</v>
      </c>
    </row>
    <row r="35" spans="1:6">
      <c r="A35" s="80"/>
      <c r="B35" s="40" t="s">
        <v>118</v>
      </c>
      <c r="C35" s="66" t="s">
        <v>11</v>
      </c>
      <c r="D35" s="82">
        <v>4</v>
      </c>
      <c r="E35" s="9"/>
      <c r="F35" s="24">
        <f t="shared" si="2"/>
        <v>0</v>
      </c>
    </row>
    <row r="36" spans="1:6" ht="101.25">
      <c r="A36" s="13" t="s">
        <v>144</v>
      </c>
      <c r="B36" s="14" t="s">
        <v>50</v>
      </c>
      <c r="C36" s="93"/>
      <c r="D36" s="94"/>
      <c r="E36" s="113"/>
      <c r="F36" s="94"/>
    </row>
    <row r="37" spans="1:6">
      <c r="A37" s="34"/>
      <c r="B37" s="15" t="s">
        <v>117</v>
      </c>
      <c r="C37" s="66" t="s">
        <v>11</v>
      </c>
      <c r="D37" s="67">
        <v>193</v>
      </c>
      <c r="E37" s="4"/>
      <c r="F37" s="24">
        <f t="shared" si="2"/>
        <v>0</v>
      </c>
    </row>
    <row r="38" spans="1:6">
      <c r="A38" s="71"/>
      <c r="B38" s="36" t="s">
        <v>118</v>
      </c>
      <c r="C38" s="105" t="s">
        <v>11</v>
      </c>
      <c r="D38" s="106">
        <v>49</v>
      </c>
      <c r="E38" s="11"/>
      <c r="F38" s="24">
        <f t="shared" si="2"/>
        <v>0</v>
      </c>
    </row>
    <row r="39" spans="1:6" ht="78.75">
      <c r="A39" s="2" t="s">
        <v>145</v>
      </c>
      <c r="B39" s="1" t="s">
        <v>115</v>
      </c>
      <c r="C39" s="55" t="s">
        <v>11</v>
      </c>
      <c r="D39" s="82">
        <v>23</v>
      </c>
      <c r="E39" s="9"/>
      <c r="F39" s="24">
        <f t="shared" si="2"/>
        <v>0</v>
      </c>
    </row>
    <row r="40" spans="1:6" ht="157.5">
      <c r="A40" s="13" t="s">
        <v>146</v>
      </c>
      <c r="B40" s="17" t="s">
        <v>51</v>
      </c>
      <c r="C40" s="93"/>
      <c r="D40" s="94"/>
      <c r="E40" s="113"/>
      <c r="F40" s="94"/>
    </row>
    <row r="41" spans="1:6">
      <c r="A41" s="34"/>
      <c r="B41" s="15" t="s">
        <v>52</v>
      </c>
      <c r="C41" s="66" t="s">
        <v>11</v>
      </c>
      <c r="D41" s="67">
        <v>648</v>
      </c>
      <c r="E41" s="4"/>
      <c r="F41" s="24">
        <f t="shared" si="2"/>
        <v>0</v>
      </c>
    </row>
    <row r="42" spans="1:6">
      <c r="A42" s="114"/>
      <c r="B42" s="115"/>
      <c r="C42" s="116"/>
      <c r="D42" s="117" t="s">
        <v>46</v>
      </c>
      <c r="E42" s="118" t="s">
        <v>9</v>
      </c>
      <c r="F42" s="119">
        <f>SUM(F18:F41)</f>
        <v>0</v>
      </c>
    </row>
    <row r="43" spans="1:6">
      <c r="A43" s="178"/>
      <c r="B43" s="276"/>
      <c r="C43" s="277"/>
      <c r="D43" s="277"/>
      <c r="E43" s="277"/>
      <c r="F43" s="278"/>
    </row>
    <row r="44" spans="1:6" ht="15.75" thickBot="1"/>
    <row r="45" spans="1:6">
      <c r="B45" s="286" t="s">
        <v>191</v>
      </c>
      <c r="C45" s="287"/>
      <c r="D45" s="287"/>
      <c r="E45" s="288"/>
    </row>
    <row r="46" spans="1:6">
      <c r="B46" s="282" t="s">
        <v>194</v>
      </c>
      <c r="C46" s="284" t="s">
        <v>215</v>
      </c>
      <c r="D46" s="284"/>
      <c r="E46" s="285"/>
    </row>
    <row r="47" spans="1:6" ht="15.75" thickBot="1">
      <c r="B47" s="283"/>
      <c r="C47" s="236" t="s">
        <v>196</v>
      </c>
      <c r="D47" s="236" t="s">
        <v>197</v>
      </c>
      <c r="E47" s="237" t="s">
        <v>198</v>
      </c>
      <c r="F47" s="224"/>
    </row>
    <row r="48" spans="1:6">
      <c r="B48" s="232" t="s">
        <v>193</v>
      </c>
      <c r="C48" s="233">
        <f>+F15</f>
        <v>0</v>
      </c>
      <c r="D48" s="234">
        <f>0.25*C48</f>
        <v>0</v>
      </c>
      <c r="E48" s="235">
        <f>+C48+D48</f>
        <v>0</v>
      </c>
    </row>
    <row r="49" spans="2:5" ht="15.75" thickBot="1">
      <c r="B49" s="226" t="s">
        <v>192</v>
      </c>
      <c r="C49" s="225">
        <f>+F42</f>
        <v>0</v>
      </c>
      <c r="D49" s="179">
        <f>0.25*C49</f>
        <v>0</v>
      </c>
      <c r="E49" s="227">
        <f>+C49+D49</f>
        <v>0</v>
      </c>
    </row>
    <row r="50" spans="2:5" ht="15.75" thickBot="1">
      <c r="B50" s="251" t="s">
        <v>207</v>
      </c>
      <c r="C50" s="247">
        <f>+SUM(C48:C49)</f>
        <v>0</v>
      </c>
      <c r="D50" s="247">
        <f>+SUM(D48:D49)</f>
        <v>0</v>
      </c>
      <c r="E50" s="246">
        <f>+SUM(E48:E49)</f>
        <v>0</v>
      </c>
    </row>
  </sheetData>
  <mergeCells count="5">
    <mergeCell ref="B43:F43"/>
    <mergeCell ref="A1:F1"/>
    <mergeCell ref="B46:B47"/>
    <mergeCell ref="C46:E46"/>
    <mergeCell ref="B45:E45"/>
  </mergeCells>
  <pageMargins left="0.7" right="0.7" top="0.75" bottom="0.75" header="0.3" footer="0.3"/>
  <pageSetup paperSize="9" scale="8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8"/>
  <sheetViews>
    <sheetView view="pageBreakPreview" topLeftCell="A83" zoomScaleNormal="100" zoomScaleSheetLayoutView="100" workbookViewId="0">
      <selection activeCell="F88" sqref="A88:F88"/>
    </sheetView>
  </sheetViews>
  <sheetFormatPr defaultRowHeight="15"/>
  <cols>
    <col min="1" max="1" width="8.7109375" customWidth="1"/>
    <col min="2" max="2" width="40.85546875" customWidth="1"/>
    <col min="3" max="3" width="9.5703125" customWidth="1"/>
    <col min="4" max="4" width="18.140625" customWidth="1"/>
    <col min="5" max="5" width="8.140625" bestFit="1" customWidth="1"/>
    <col min="6" max="6" width="11.28515625" customWidth="1"/>
    <col min="7" max="7" width="13.28515625" customWidth="1"/>
  </cols>
  <sheetData>
    <row r="1" spans="1:6">
      <c r="A1" s="289" t="s">
        <v>131</v>
      </c>
      <c r="B1" s="289"/>
      <c r="C1" s="289"/>
      <c r="D1" s="289"/>
      <c r="E1" s="289"/>
      <c r="F1" s="289"/>
    </row>
    <row r="2" spans="1:6" ht="45">
      <c r="A2" s="257" t="s">
        <v>217</v>
      </c>
      <c r="B2" s="258" t="s">
        <v>1</v>
      </c>
      <c r="C2" s="254" t="s">
        <v>2</v>
      </c>
      <c r="D2" s="255" t="s">
        <v>3</v>
      </c>
      <c r="E2" s="256" t="s">
        <v>208</v>
      </c>
      <c r="F2" s="256" t="s">
        <v>209</v>
      </c>
    </row>
    <row r="3" spans="1:6">
      <c r="A3" s="183" t="s">
        <v>4</v>
      </c>
      <c r="B3" s="109" t="s">
        <v>53</v>
      </c>
      <c r="C3" s="110"/>
      <c r="D3" s="111"/>
      <c r="E3" s="111"/>
      <c r="F3" s="112"/>
    </row>
    <row r="4" spans="1:6" ht="67.5">
      <c r="A4" s="13"/>
      <c r="B4" s="17" t="s">
        <v>125</v>
      </c>
      <c r="C4" s="79"/>
      <c r="D4" s="76"/>
      <c r="E4" s="76"/>
      <c r="F4" s="76"/>
    </row>
    <row r="5" spans="1:6" ht="45">
      <c r="A5" s="80"/>
      <c r="B5" s="40" t="s">
        <v>54</v>
      </c>
      <c r="C5" s="81"/>
      <c r="D5" s="82"/>
      <c r="E5" s="82"/>
      <c r="F5" s="82"/>
    </row>
    <row r="6" spans="1:6" ht="33.75">
      <c r="A6" s="80"/>
      <c r="B6" s="40" t="s">
        <v>55</v>
      </c>
      <c r="C6" s="81"/>
      <c r="D6" s="82"/>
      <c r="E6" s="82"/>
      <c r="F6" s="82"/>
    </row>
    <row r="7" spans="1:6" ht="56.25">
      <c r="A7" s="80"/>
      <c r="B7" s="40" t="s">
        <v>56</v>
      </c>
      <c r="C7" s="81"/>
      <c r="D7" s="82"/>
      <c r="E7" s="82"/>
      <c r="F7" s="82"/>
    </row>
    <row r="8" spans="1:6" ht="22.5">
      <c r="A8" s="44"/>
      <c r="B8" s="45" t="s">
        <v>57</v>
      </c>
      <c r="C8" s="55"/>
      <c r="D8" s="56"/>
      <c r="E8" s="56"/>
      <c r="F8" s="56"/>
    </row>
    <row r="9" spans="1:6" ht="67.5">
      <c r="A9" s="13" t="s">
        <v>130</v>
      </c>
      <c r="B9" s="120" t="s">
        <v>94</v>
      </c>
      <c r="C9" s="93"/>
      <c r="D9" s="94"/>
      <c r="E9" s="94"/>
      <c r="F9" s="94"/>
    </row>
    <row r="10" spans="1:6" ht="22.5">
      <c r="A10" s="34"/>
      <c r="B10" s="15" t="s">
        <v>58</v>
      </c>
      <c r="C10" s="66" t="s">
        <v>7</v>
      </c>
      <c r="D10" s="67">
        <v>6</v>
      </c>
      <c r="E10" s="4"/>
      <c r="F10" s="67">
        <f>+ROUND(D10*E10,2)</f>
        <v>0</v>
      </c>
    </row>
    <row r="11" spans="1:6" ht="67.5">
      <c r="A11" s="13" t="s">
        <v>150</v>
      </c>
      <c r="B11" s="14" t="s">
        <v>95</v>
      </c>
      <c r="C11" s="93"/>
      <c r="D11" s="94"/>
      <c r="E11" s="94"/>
      <c r="F11" s="94"/>
    </row>
    <row r="12" spans="1:6" ht="22.5">
      <c r="A12" s="34"/>
      <c r="B12" s="15" t="s">
        <v>59</v>
      </c>
      <c r="C12" s="66" t="s">
        <v>7</v>
      </c>
      <c r="D12" s="67">
        <v>6</v>
      </c>
      <c r="E12" s="4"/>
      <c r="F12" s="67">
        <f>+ROUND(D12*E12,2)</f>
        <v>0</v>
      </c>
    </row>
    <row r="13" spans="1:6" ht="56.25">
      <c r="A13" s="163" t="s">
        <v>133</v>
      </c>
      <c r="B13" s="14" t="s">
        <v>96</v>
      </c>
      <c r="C13" s="105"/>
      <c r="D13" s="106"/>
      <c r="E13" s="164"/>
      <c r="F13" s="106"/>
    </row>
    <row r="14" spans="1:6" ht="22.5">
      <c r="A14" s="71"/>
      <c r="B14" s="15" t="s">
        <v>97</v>
      </c>
      <c r="C14" s="105" t="s">
        <v>7</v>
      </c>
      <c r="D14" s="106">
        <v>2</v>
      </c>
      <c r="E14" s="11"/>
      <c r="F14" s="67">
        <f>+ROUND(D14*E14,2)</f>
        <v>0</v>
      </c>
    </row>
    <row r="15" spans="1:6" ht="45">
      <c r="A15" s="213" t="s">
        <v>134</v>
      </c>
      <c r="B15" s="15" t="s">
        <v>180</v>
      </c>
      <c r="C15" s="105"/>
      <c r="D15" s="106"/>
      <c r="E15" s="215"/>
      <c r="F15" s="56"/>
    </row>
    <row r="16" spans="1:6">
      <c r="A16" s="213"/>
      <c r="B16" s="214" t="s">
        <v>181</v>
      </c>
      <c r="C16" s="105" t="s">
        <v>182</v>
      </c>
      <c r="D16" s="106">
        <v>0.01</v>
      </c>
      <c r="E16" s="215"/>
      <c r="F16" s="67">
        <f>+ROUND(D16*E16,2)</f>
        <v>0</v>
      </c>
    </row>
    <row r="17" spans="1:7">
      <c r="A17" s="114"/>
      <c r="B17" s="115"/>
      <c r="C17" s="116"/>
      <c r="D17" s="117" t="s">
        <v>53</v>
      </c>
      <c r="E17" s="118" t="s">
        <v>9</v>
      </c>
      <c r="F17" s="119">
        <f>+SUM(F10:F16)</f>
        <v>0</v>
      </c>
    </row>
    <row r="18" spans="1:7">
      <c r="A18" s="108" t="s">
        <v>10</v>
      </c>
      <c r="B18" s="109" t="s">
        <v>60</v>
      </c>
      <c r="C18" s="110"/>
      <c r="D18" s="111"/>
      <c r="E18" s="111"/>
      <c r="F18" s="112"/>
    </row>
    <row r="19" spans="1:7" ht="135">
      <c r="A19" s="35"/>
      <c r="B19" s="36" t="s">
        <v>126</v>
      </c>
      <c r="C19" s="105"/>
      <c r="D19" s="106"/>
      <c r="E19" s="106"/>
      <c r="F19" s="106"/>
    </row>
    <row r="20" spans="1:7" ht="112.5">
      <c r="A20" s="13" t="s">
        <v>136</v>
      </c>
      <c r="B20" s="14" t="s">
        <v>184</v>
      </c>
      <c r="C20" s="93"/>
      <c r="D20" s="94"/>
      <c r="E20" s="94"/>
      <c r="F20" s="94"/>
    </row>
    <row r="21" spans="1:7">
      <c r="A21" s="216"/>
      <c r="B21" s="217" t="s">
        <v>185</v>
      </c>
      <c r="C21" s="218" t="s">
        <v>7</v>
      </c>
      <c r="D21" s="218">
        <v>2</v>
      </c>
      <c r="E21" s="211"/>
      <c r="F21" s="212">
        <f t="shared" ref="F21:F29" si="0">+ROUND(D21*E21,2)</f>
        <v>0</v>
      </c>
    </row>
    <row r="22" spans="1:7">
      <c r="A22" s="216"/>
      <c r="B22" s="217" t="s">
        <v>186</v>
      </c>
      <c r="C22" s="218" t="s">
        <v>7</v>
      </c>
      <c r="D22" s="218">
        <v>2</v>
      </c>
      <c r="E22" s="211"/>
      <c r="F22" s="212">
        <f t="shared" si="0"/>
        <v>0</v>
      </c>
    </row>
    <row r="23" spans="1:7">
      <c r="A23" s="216"/>
      <c r="B23" s="217" t="s">
        <v>230</v>
      </c>
      <c r="C23" s="218" t="s">
        <v>7</v>
      </c>
      <c r="D23" s="218">
        <v>2</v>
      </c>
      <c r="E23" s="211"/>
      <c r="F23" s="212">
        <f t="shared" si="0"/>
        <v>0</v>
      </c>
    </row>
    <row r="24" spans="1:7" ht="13.5" customHeight="1">
      <c r="A24" s="216"/>
      <c r="B24" s="197" t="s">
        <v>231</v>
      </c>
      <c r="C24" s="218" t="s">
        <v>7</v>
      </c>
      <c r="D24" s="218">
        <v>2</v>
      </c>
      <c r="E24" s="211"/>
      <c r="F24" s="212">
        <f t="shared" si="0"/>
        <v>0</v>
      </c>
    </row>
    <row r="25" spans="1:7" ht="13.5" customHeight="1">
      <c r="A25" s="216"/>
      <c r="B25" s="197" t="s">
        <v>232</v>
      </c>
      <c r="C25" s="218" t="s">
        <v>7</v>
      </c>
      <c r="D25" s="218">
        <v>1</v>
      </c>
      <c r="E25" s="211"/>
      <c r="F25" s="212">
        <f t="shared" si="0"/>
        <v>0</v>
      </c>
    </row>
    <row r="26" spans="1:7" ht="13.5" customHeight="1">
      <c r="A26" s="216"/>
      <c r="B26" s="197" t="s">
        <v>233</v>
      </c>
      <c r="C26" s="218" t="s">
        <v>7</v>
      </c>
      <c r="D26" s="218">
        <v>2</v>
      </c>
      <c r="E26" s="211"/>
      <c r="F26" s="212">
        <f t="shared" si="0"/>
        <v>0</v>
      </c>
    </row>
    <row r="27" spans="1:7" ht="13.5" customHeight="1">
      <c r="A27" s="216"/>
      <c r="B27" s="197" t="s">
        <v>234</v>
      </c>
      <c r="C27" s="218" t="s">
        <v>7</v>
      </c>
      <c r="D27" s="218">
        <v>1</v>
      </c>
      <c r="E27" s="211"/>
      <c r="F27" s="212">
        <f t="shared" si="0"/>
        <v>0</v>
      </c>
    </row>
    <row r="28" spans="1:7" ht="13.5" customHeight="1">
      <c r="A28" s="216"/>
      <c r="B28" s="271" t="s">
        <v>235</v>
      </c>
      <c r="C28" s="272" t="s">
        <v>7</v>
      </c>
      <c r="D28" s="218">
        <v>1</v>
      </c>
      <c r="E28" s="211"/>
      <c r="F28" s="273">
        <f>D28*E28</f>
        <v>0</v>
      </c>
      <c r="G28" s="212"/>
    </row>
    <row r="29" spans="1:7">
      <c r="A29" s="216"/>
      <c r="B29" s="217" t="s">
        <v>102</v>
      </c>
      <c r="C29" s="218" t="s">
        <v>7</v>
      </c>
      <c r="D29" s="218">
        <v>4</v>
      </c>
      <c r="E29" s="211"/>
      <c r="F29" s="212">
        <f t="shared" si="0"/>
        <v>0</v>
      </c>
    </row>
    <row r="30" spans="1:7" ht="22.5">
      <c r="A30" s="216"/>
      <c r="B30" s="217" t="s">
        <v>187</v>
      </c>
      <c r="C30" s="218" t="s">
        <v>188</v>
      </c>
      <c r="D30" s="218">
        <v>1</v>
      </c>
      <c r="E30" s="211"/>
      <c r="F30" s="212">
        <f>+ROUND(D30*E30,2)</f>
        <v>0</v>
      </c>
    </row>
    <row r="31" spans="1:7" ht="56.25">
      <c r="A31" s="13" t="s">
        <v>137</v>
      </c>
      <c r="B31" s="14" t="s">
        <v>98</v>
      </c>
      <c r="C31" s="93"/>
      <c r="D31" s="94"/>
      <c r="E31" s="94"/>
      <c r="F31" s="94"/>
    </row>
    <row r="32" spans="1:7" ht="33.75">
      <c r="A32" s="39"/>
      <c r="B32" s="40" t="s">
        <v>62</v>
      </c>
      <c r="C32" s="81"/>
      <c r="D32" s="82" t="s">
        <v>63</v>
      </c>
      <c r="E32" s="82"/>
      <c r="F32" s="82"/>
    </row>
    <row r="33" spans="1:6" ht="67.5">
      <c r="A33" s="104"/>
      <c r="B33" s="90" t="s">
        <v>64</v>
      </c>
      <c r="C33" s="91"/>
      <c r="D33" s="64"/>
      <c r="E33" s="64"/>
      <c r="F33" s="64"/>
    </row>
    <row r="34" spans="1:6" ht="15" customHeight="1">
      <c r="A34" s="21"/>
      <c r="B34" s="22" t="s">
        <v>65</v>
      </c>
      <c r="C34" s="49" t="s">
        <v>6</v>
      </c>
      <c r="D34" s="50">
        <v>276</v>
      </c>
      <c r="E34" s="5"/>
      <c r="F34" s="67">
        <f>+ROUND(D34*E34,2)</f>
        <v>0</v>
      </c>
    </row>
    <row r="35" spans="1:6" ht="81" customHeight="1">
      <c r="A35" s="13" t="s">
        <v>138</v>
      </c>
      <c r="B35" s="14" t="s">
        <v>220</v>
      </c>
      <c r="C35" s="93"/>
      <c r="D35" s="94"/>
      <c r="E35" s="94"/>
      <c r="F35" s="94"/>
    </row>
    <row r="36" spans="1:6" ht="45">
      <c r="A36" s="89"/>
      <c r="B36" s="90" t="s">
        <v>66</v>
      </c>
      <c r="C36" s="91"/>
      <c r="D36" s="64"/>
      <c r="E36" s="64"/>
      <c r="F36" s="64"/>
    </row>
    <row r="37" spans="1:6">
      <c r="A37" s="21"/>
      <c r="B37" s="22" t="s">
        <v>67</v>
      </c>
      <c r="C37" s="49" t="s">
        <v>7</v>
      </c>
      <c r="D37" s="50">
        <v>15</v>
      </c>
      <c r="E37" s="5"/>
      <c r="F37" s="67">
        <f>+ROUND(D37*E37,2)</f>
        <v>0</v>
      </c>
    </row>
    <row r="38" spans="1:6">
      <c r="A38" s="21"/>
      <c r="B38" s="22" t="s">
        <v>68</v>
      </c>
      <c r="C38" s="49" t="s">
        <v>7</v>
      </c>
      <c r="D38" s="50">
        <v>15</v>
      </c>
      <c r="E38" s="5"/>
      <c r="F38" s="67">
        <f>+ROUND(D38*E38,2)</f>
        <v>0</v>
      </c>
    </row>
    <row r="39" spans="1:6">
      <c r="A39" s="21"/>
      <c r="B39" s="22" t="s">
        <v>236</v>
      </c>
      <c r="C39" s="49" t="s">
        <v>7</v>
      </c>
      <c r="D39" s="50">
        <v>15</v>
      </c>
      <c r="E39" s="5"/>
      <c r="F39" s="67">
        <f>+ROUND(D39*E39,2)</f>
        <v>0</v>
      </c>
    </row>
    <row r="40" spans="1:6">
      <c r="A40" s="21"/>
      <c r="B40" s="22" t="s">
        <v>69</v>
      </c>
      <c r="C40" s="49" t="s">
        <v>7</v>
      </c>
      <c r="D40" s="50">
        <v>15</v>
      </c>
      <c r="E40" s="5"/>
      <c r="F40" s="67">
        <f>+ROUND(D40*E40,2)</f>
        <v>0</v>
      </c>
    </row>
    <row r="41" spans="1:6">
      <c r="A41" s="21"/>
      <c r="B41" s="22" t="s">
        <v>70</v>
      </c>
      <c r="C41" s="49" t="s">
        <v>7</v>
      </c>
      <c r="D41" s="50">
        <v>30</v>
      </c>
      <c r="E41" s="5"/>
      <c r="F41" s="67">
        <f t="shared" ref="F41:F85" si="1">+ROUND(D41*E41,2)</f>
        <v>0</v>
      </c>
    </row>
    <row r="42" spans="1:6">
      <c r="A42" s="21"/>
      <c r="B42" s="22" t="s">
        <v>71</v>
      </c>
      <c r="C42" s="49" t="s">
        <v>7</v>
      </c>
      <c r="D42" s="50">
        <v>30</v>
      </c>
      <c r="E42" s="5"/>
      <c r="F42" s="67">
        <f t="shared" si="1"/>
        <v>0</v>
      </c>
    </row>
    <row r="43" spans="1:6">
      <c r="A43" s="21"/>
      <c r="B43" s="63" t="s">
        <v>128</v>
      </c>
      <c r="C43" s="49" t="s">
        <v>72</v>
      </c>
      <c r="D43" s="50">
        <v>150</v>
      </c>
      <c r="E43" s="5"/>
      <c r="F43" s="67">
        <f t="shared" si="1"/>
        <v>0</v>
      </c>
    </row>
    <row r="44" spans="1:6">
      <c r="A44" s="34"/>
      <c r="B44" s="15" t="s">
        <v>73</v>
      </c>
      <c r="C44" s="66" t="s">
        <v>7</v>
      </c>
      <c r="D44" s="67">
        <v>15</v>
      </c>
      <c r="E44" s="4"/>
      <c r="F44" s="67">
        <f t="shared" si="1"/>
        <v>0</v>
      </c>
    </row>
    <row r="45" spans="1:6" ht="79.5" customHeight="1">
      <c r="A45" s="167" t="s">
        <v>139</v>
      </c>
      <c r="B45" s="192" t="s">
        <v>183</v>
      </c>
      <c r="C45" s="193"/>
      <c r="D45" s="194"/>
      <c r="E45" s="195"/>
      <c r="F45" s="194"/>
    </row>
    <row r="46" spans="1:6">
      <c r="A46" s="196"/>
      <c r="B46" s="197" t="s">
        <v>237</v>
      </c>
      <c r="C46" s="189" t="s">
        <v>61</v>
      </c>
      <c r="D46" s="190">
        <v>2</v>
      </c>
      <c r="E46" s="191"/>
      <c r="F46" s="67">
        <f t="shared" si="1"/>
        <v>0</v>
      </c>
    </row>
    <row r="47" spans="1:6">
      <c r="A47" s="196"/>
      <c r="B47" s="197" t="s">
        <v>238</v>
      </c>
      <c r="C47" s="189" t="s">
        <v>61</v>
      </c>
      <c r="D47" s="190">
        <v>2</v>
      </c>
      <c r="E47" s="191"/>
      <c r="F47" s="67">
        <f t="shared" si="1"/>
        <v>0</v>
      </c>
    </row>
    <row r="48" spans="1:6" ht="14.25" customHeight="1">
      <c r="A48" s="196"/>
      <c r="B48" s="197" t="s">
        <v>241</v>
      </c>
      <c r="C48" s="189" t="s">
        <v>61</v>
      </c>
      <c r="D48" s="190">
        <v>2</v>
      </c>
      <c r="E48" s="191"/>
      <c r="F48" s="67">
        <f t="shared" si="1"/>
        <v>0</v>
      </c>
    </row>
    <row r="49" spans="1:6">
      <c r="A49" s="196"/>
      <c r="B49" s="197" t="s">
        <v>239</v>
      </c>
      <c r="C49" s="189" t="s">
        <v>61</v>
      </c>
      <c r="D49" s="190">
        <v>2</v>
      </c>
      <c r="E49" s="191"/>
      <c r="F49" s="67">
        <f t="shared" si="1"/>
        <v>0</v>
      </c>
    </row>
    <row r="50" spans="1:6">
      <c r="A50" s="196"/>
      <c r="B50" s="197" t="s">
        <v>100</v>
      </c>
      <c r="C50" s="189" t="s">
        <v>61</v>
      </c>
      <c r="D50" s="190">
        <v>2</v>
      </c>
      <c r="E50" s="191"/>
      <c r="F50" s="67">
        <f t="shared" si="1"/>
        <v>0</v>
      </c>
    </row>
    <row r="51" spans="1:6">
      <c r="A51" s="196"/>
      <c r="B51" s="197" t="s">
        <v>112</v>
      </c>
      <c r="C51" s="189" t="s">
        <v>61</v>
      </c>
      <c r="D51" s="190">
        <v>1</v>
      </c>
      <c r="E51" s="191"/>
      <c r="F51" s="67">
        <f t="shared" si="1"/>
        <v>0</v>
      </c>
    </row>
    <row r="52" spans="1:6">
      <c r="A52" s="196"/>
      <c r="B52" s="197" t="s">
        <v>111</v>
      </c>
      <c r="C52" s="189" t="s">
        <v>61</v>
      </c>
      <c r="D52" s="190">
        <v>2</v>
      </c>
      <c r="E52" s="191"/>
      <c r="F52" s="67">
        <f t="shared" si="1"/>
        <v>0</v>
      </c>
    </row>
    <row r="53" spans="1:6">
      <c r="A53" s="196"/>
      <c r="B53" s="197" t="s">
        <v>240</v>
      </c>
      <c r="C53" s="189" t="s">
        <v>61</v>
      </c>
      <c r="D53" s="190">
        <v>2</v>
      </c>
      <c r="E53" s="191"/>
      <c r="F53" s="67">
        <f t="shared" si="1"/>
        <v>0</v>
      </c>
    </row>
    <row r="54" spans="1:6">
      <c r="A54" s="196"/>
      <c r="B54" s="197" t="s">
        <v>101</v>
      </c>
      <c r="C54" s="189" t="s">
        <v>61</v>
      </c>
      <c r="D54" s="190">
        <v>2</v>
      </c>
      <c r="E54" s="191"/>
      <c r="F54" s="67">
        <f t="shared" si="1"/>
        <v>0</v>
      </c>
    </row>
    <row r="55" spans="1:6">
      <c r="A55" s="196"/>
      <c r="B55" s="197" t="s">
        <v>102</v>
      </c>
      <c r="C55" s="189" t="s">
        <v>61</v>
      </c>
      <c r="D55" s="190">
        <v>2</v>
      </c>
      <c r="E55" s="191"/>
      <c r="F55" s="67">
        <f t="shared" si="1"/>
        <v>0</v>
      </c>
    </row>
    <row r="56" spans="1:6" ht="101.25">
      <c r="A56" s="167" t="s">
        <v>140</v>
      </c>
      <c r="B56" s="121" t="s">
        <v>221</v>
      </c>
      <c r="C56" s="122"/>
      <c r="D56" s="123"/>
      <c r="E56" s="124"/>
      <c r="F56" s="123"/>
    </row>
    <row r="57" spans="1:6">
      <c r="A57" s="169"/>
      <c r="B57" s="184" t="s">
        <v>242</v>
      </c>
      <c r="C57" s="125" t="s">
        <v>61</v>
      </c>
      <c r="D57" s="126">
        <v>1</v>
      </c>
      <c r="E57" s="8"/>
      <c r="F57" s="67">
        <f t="shared" si="1"/>
        <v>0</v>
      </c>
    </row>
    <row r="58" spans="1:6">
      <c r="A58" s="169"/>
      <c r="B58" s="184" t="s">
        <v>107</v>
      </c>
      <c r="C58" s="125" t="s">
        <v>61</v>
      </c>
      <c r="D58" s="126">
        <v>2</v>
      </c>
      <c r="E58" s="8"/>
      <c r="F58" s="67">
        <f t="shared" si="1"/>
        <v>0</v>
      </c>
    </row>
    <row r="59" spans="1:6">
      <c r="A59" s="169"/>
      <c r="B59" s="184" t="s">
        <v>108</v>
      </c>
      <c r="C59" s="125" t="s">
        <v>61</v>
      </c>
      <c r="D59" s="126">
        <v>1</v>
      </c>
      <c r="E59" s="8"/>
      <c r="F59" s="67">
        <f t="shared" si="1"/>
        <v>0</v>
      </c>
    </row>
    <row r="60" spans="1:6" ht="13.5" customHeight="1">
      <c r="A60" s="169"/>
      <c r="B60" s="184" t="s">
        <v>99</v>
      </c>
      <c r="C60" s="125" t="s">
        <v>61</v>
      </c>
      <c r="D60" s="126">
        <v>1</v>
      </c>
      <c r="E60" s="8"/>
      <c r="F60" s="67">
        <f t="shared" si="1"/>
        <v>0</v>
      </c>
    </row>
    <row r="61" spans="1:6">
      <c r="A61" s="169"/>
      <c r="B61" s="184" t="s">
        <v>100</v>
      </c>
      <c r="C61" s="125" t="s">
        <v>61</v>
      </c>
      <c r="D61" s="126">
        <v>1</v>
      </c>
      <c r="E61" s="8"/>
      <c r="F61" s="67">
        <f t="shared" si="1"/>
        <v>0</v>
      </c>
    </row>
    <row r="62" spans="1:6">
      <c r="A62" s="169"/>
      <c r="B62" s="184" t="s">
        <v>111</v>
      </c>
      <c r="C62" s="125" t="s">
        <v>61</v>
      </c>
      <c r="D62" s="126">
        <v>1</v>
      </c>
      <c r="E62" s="8"/>
      <c r="F62" s="67">
        <f t="shared" si="1"/>
        <v>0</v>
      </c>
    </row>
    <row r="63" spans="1:6">
      <c r="A63" s="169"/>
      <c r="B63" s="184" t="s">
        <v>109</v>
      </c>
      <c r="C63" s="125" t="s">
        <v>61</v>
      </c>
      <c r="D63" s="126">
        <v>1</v>
      </c>
      <c r="E63" s="8"/>
      <c r="F63" s="67">
        <f t="shared" si="1"/>
        <v>0</v>
      </c>
    </row>
    <row r="64" spans="1:6">
      <c r="A64" s="169"/>
      <c r="B64" s="184" t="s">
        <v>110</v>
      </c>
      <c r="C64" s="125" t="s">
        <v>61</v>
      </c>
      <c r="D64" s="126">
        <v>1</v>
      </c>
      <c r="E64" s="8"/>
      <c r="F64" s="67">
        <f t="shared" si="1"/>
        <v>0</v>
      </c>
    </row>
    <row r="65" spans="1:6">
      <c r="A65" s="166"/>
      <c r="B65" s="184" t="s">
        <v>102</v>
      </c>
      <c r="C65" s="125" t="s">
        <v>61</v>
      </c>
      <c r="D65" s="126">
        <v>1</v>
      </c>
      <c r="E65" s="8"/>
      <c r="F65" s="67">
        <f t="shared" si="1"/>
        <v>0</v>
      </c>
    </row>
    <row r="66" spans="1:6" ht="67.5">
      <c r="A66" s="88" t="s">
        <v>142</v>
      </c>
      <c r="B66" s="168" t="s">
        <v>210</v>
      </c>
      <c r="C66" s="125"/>
      <c r="D66" s="126"/>
      <c r="E66" s="170"/>
      <c r="F66" s="126"/>
    </row>
    <row r="67" spans="1:6" ht="14.25" customHeight="1">
      <c r="A67" s="127"/>
      <c r="B67" s="41" t="s">
        <v>243</v>
      </c>
      <c r="C67" s="125" t="s">
        <v>61</v>
      </c>
      <c r="D67" s="126">
        <v>34</v>
      </c>
      <c r="E67" s="8"/>
      <c r="F67" s="67">
        <f t="shared" si="1"/>
        <v>0</v>
      </c>
    </row>
    <row r="68" spans="1:6">
      <c r="A68" s="127"/>
      <c r="B68" s="41" t="s">
        <v>103</v>
      </c>
      <c r="C68" s="125" t="s">
        <v>61</v>
      </c>
      <c r="D68" s="126">
        <v>2</v>
      </c>
      <c r="E68" s="8"/>
      <c r="F68" s="67">
        <f t="shared" si="1"/>
        <v>0</v>
      </c>
    </row>
    <row r="69" spans="1:6">
      <c r="A69" s="127"/>
      <c r="B69" s="41" t="s">
        <v>104</v>
      </c>
      <c r="C69" s="125" t="s">
        <v>61</v>
      </c>
      <c r="D69" s="126">
        <v>1</v>
      </c>
      <c r="E69" s="8"/>
      <c r="F69" s="67">
        <f t="shared" si="1"/>
        <v>0</v>
      </c>
    </row>
    <row r="70" spans="1:6">
      <c r="A70" s="127"/>
      <c r="B70" s="41" t="s">
        <v>105</v>
      </c>
      <c r="C70" s="125" t="s">
        <v>61</v>
      </c>
      <c r="D70" s="126">
        <v>1</v>
      </c>
      <c r="E70" s="8"/>
      <c r="F70" s="67">
        <f t="shared" si="1"/>
        <v>0</v>
      </c>
    </row>
    <row r="71" spans="1:6">
      <c r="A71" s="127"/>
      <c r="B71" s="41" t="s">
        <v>74</v>
      </c>
      <c r="C71" s="125" t="s">
        <v>61</v>
      </c>
      <c r="D71" s="126">
        <v>1</v>
      </c>
      <c r="E71" s="8"/>
      <c r="F71" s="67">
        <f t="shared" si="1"/>
        <v>0</v>
      </c>
    </row>
    <row r="72" spans="1:6">
      <c r="A72" s="127"/>
      <c r="B72" s="41" t="s">
        <v>106</v>
      </c>
      <c r="C72" s="125" t="s">
        <v>61</v>
      </c>
      <c r="D72" s="126">
        <v>1</v>
      </c>
      <c r="E72" s="8"/>
      <c r="F72" s="67">
        <f t="shared" si="1"/>
        <v>0</v>
      </c>
    </row>
    <row r="73" spans="1:6" ht="191.25">
      <c r="A73" s="13" t="s">
        <v>143</v>
      </c>
      <c r="B73" s="14" t="s">
        <v>75</v>
      </c>
      <c r="C73" s="93"/>
      <c r="D73" s="94"/>
      <c r="E73" s="94"/>
      <c r="F73" s="94"/>
    </row>
    <row r="74" spans="1:6">
      <c r="A74" s="21"/>
      <c r="B74" s="22" t="s">
        <v>76</v>
      </c>
      <c r="C74" s="49" t="s">
        <v>6</v>
      </c>
      <c r="D74" s="50">
        <v>267</v>
      </c>
      <c r="E74" s="8"/>
      <c r="F74" s="67">
        <f t="shared" si="1"/>
        <v>0</v>
      </c>
    </row>
    <row r="75" spans="1:6">
      <c r="A75" s="78"/>
      <c r="B75" s="15" t="s">
        <v>127</v>
      </c>
      <c r="C75" s="66" t="s">
        <v>6</v>
      </c>
      <c r="D75" s="67">
        <v>150</v>
      </c>
      <c r="E75" s="8"/>
      <c r="F75" s="67">
        <f t="shared" si="1"/>
        <v>0</v>
      </c>
    </row>
    <row r="76" spans="1:6" ht="90">
      <c r="A76" s="128" t="s">
        <v>144</v>
      </c>
      <c r="B76" s="14" t="s">
        <v>77</v>
      </c>
      <c r="C76" s="49"/>
      <c r="D76" s="50"/>
      <c r="E76" s="100"/>
      <c r="F76" s="50"/>
    </row>
    <row r="77" spans="1:6">
      <c r="A77" s="21"/>
      <c r="B77" s="22" t="s">
        <v>76</v>
      </c>
      <c r="C77" s="49" t="s">
        <v>6</v>
      </c>
      <c r="D77" s="50">
        <v>267</v>
      </c>
      <c r="E77" s="8"/>
      <c r="F77" s="67">
        <f t="shared" si="1"/>
        <v>0</v>
      </c>
    </row>
    <row r="78" spans="1:6">
      <c r="A78" s="78"/>
      <c r="B78" s="75" t="s">
        <v>78</v>
      </c>
      <c r="C78" s="66" t="s">
        <v>6</v>
      </c>
      <c r="D78" s="67">
        <v>150</v>
      </c>
      <c r="E78" s="9"/>
      <c r="F78" s="67">
        <f t="shared" si="1"/>
        <v>0</v>
      </c>
    </row>
    <row r="79" spans="1:6" ht="146.25">
      <c r="A79" s="128" t="s">
        <v>145</v>
      </c>
      <c r="B79" s="14" t="s">
        <v>79</v>
      </c>
      <c r="C79" s="49"/>
      <c r="D79" s="50"/>
      <c r="E79" s="100"/>
      <c r="F79" s="50"/>
    </row>
    <row r="80" spans="1:6">
      <c r="A80" s="21"/>
      <c r="B80" s="22" t="s">
        <v>76</v>
      </c>
      <c r="C80" s="49" t="s">
        <v>6</v>
      </c>
      <c r="D80" s="50">
        <v>267</v>
      </c>
      <c r="E80" s="5"/>
      <c r="F80" s="67">
        <f t="shared" si="1"/>
        <v>0</v>
      </c>
    </row>
    <row r="81" spans="1:6">
      <c r="A81" s="34"/>
      <c r="B81" s="15" t="s">
        <v>211</v>
      </c>
      <c r="C81" s="66" t="s">
        <v>6</v>
      </c>
      <c r="D81" s="67">
        <v>150</v>
      </c>
      <c r="E81" s="5"/>
      <c r="F81" s="67">
        <f t="shared" si="1"/>
        <v>0</v>
      </c>
    </row>
    <row r="82" spans="1:6" ht="45">
      <c r="A82" s="13" t="s">
        <v>151</v>
      </c>
      <c r="B82" s="14" t="s">
        <v>222</v>
      </c>
      <c r="C82" s="66"/>
      <c r="D82" s="67"/>
      <c r="E82" s="83"/>
      <c r="F82" s="67"/>
    </row>
    <row r="83" spans="1:6">
      <c r="A83" s="34"/>
      <c r="B83" s="15" t="s">
        <v>80</v>
      </c>
      <c r="C83" s="66" t="s">
        <v>6</v>
      </c>
      <c r="D83" s="67">
        <v>267</v>
      </c>
      <c r="E83" s="4"/>
      <c r="F83" s="67">
        <f t="shared" si="1"/>
        <v>0</v>
      </c>
    </row>
    <row r="84" spans="1:6" ht="101.25">
      <c r="A84" s="13" t="s">
        <v>152</v>
      </c>
      <c r="B84" s="16" t="s">
        <v>81</v>
      </c>
      <c r="C84" s="129"/>
      <c r="D84" s="94"/>
      <c r="E84" s="94"/>
      <c r="F84" s="94"/>
    </row>
    <row r="85" spans="1:6">
      <c r="A85" s="43"/>
      <c r="B85" s="75" t="s">
        <v>82</v>
      </c>
      <c r="C85" s="66" t="s">
        <v>6</v>
      </c>
      <c r="D85" s="67">
        <v>267</v>
      </c>
      <c r="E85" s="4"/>
      <c r="F85" s="67">
        <f t="shared" si="1"/>
        <v>0</v>
      </c>
    </row>
    <row r="86" spans="1:6">
      <c r="A86" s="108"/>
      <c r="B86" s="109"/>
      <c r="C86" s="200"/>
      <c r="D86" s="201" t="s">
        <v>60</v>
      </c>
      <c r="E86" s="202" t="s">
        <v>9</v>
      </c>
      <c r="F86" s="203">
        <f>+SUM(F21:F85)</f>
        <v>0</v>
      </c>
    </row>
    <row r="87" spans="1:6">
      <c r="A87" s="198" t="s">
        <v>12</v>
      </c>
      <c r="B87" s="199" t="s">
        <v>44</v>
      </c>
      <c r="C87" s="110"/>
      <c r="D87" s="111"/>
      <c r="E87" s="111"/>
      <c r="F87" s="112"/>
    </row>
    <row r="88" spans="1:6" ht="157.5">
      <c r="A88" s="13" t="s">
        <v>147</v>
      </c>
      <c r="B88" s="14" t="s">
        <v>45</v>
      </c>
      <c r="C88" s="79"/>
      <c r="D88" s="76"/>
      <c r="E88" s="48"/>
      <c r="F88" s="76"/>
    </row>
    <row r="89" spans="1:6">
      <c r="A89" s="21"/>
      <c r="B89" s="22" t="s">
        <v>15</v>
      </c>
      <c r="C89" s="49" t="s">
        <v>6</v>
      </c>
      <c r="D89" s="50">
        <v>267</v>
      </c>
      <c r="E89" s="5"/>
      <c r="F89" s="67">
        <f>+ROUND(D89*E89,2)</f>
        <v>0</v>
      </c>
    </row>
    <row r="90" spans="1:6">
      <c r="A90" s="108"/>
      <c r="B90" s="109"/>
      <c r="C90" s="200"/>
      <c r="D90" s="201" t="s">
        <v>44</v>
      </c>
      <c r="E90" s="202" t="s">
        <v>9</v>
      </c>
      <c r="F90" s="203">
        <f>+SUM(F89)</f>
        <v>0</v>
      </c>
    </row>
    <row r="91" spans="1:6" ht="15.75" thickBot="1"/>
    <row r="92" spans="1:6">
      <c r="B92" s="286" t="s">
        <v>191</v>
      </c>
      <c r="C92" s="287"/>
      <c r="D92" s="287"/>
      <c r="E92" s="288"/>
    </row>
    <row r="93" spans="1:6">
      <c r="B93" s="282" t="s">
        <v>194</v>
      </c>
      <c r="C93" s="284" t="s">
        <v>215</v>
      </c>
      <c r="D93" s="284"/>
      <c r="E93" s="285"/>
    </row>
    <row r="94" spans="1:6" ht="15.75" thickBot="1">
      <c r="B94" s="283"/>
      <c r="C94" s="236" t="s">
        <v>196</v>
      </c>
      <c r="D94" s="236" t="s">
        <v>197</v>
      </c>
      <c r="E94" s="237" t="s">
        <v>198</v>
      </c>
    </row>
    <row r="95" spans="1:6">
      <c r="B95" s="232" t="s">
        <v>199</v>
      </c>
      <c r="C95" s="233">
        <f>+F17</f>
        <v>0</v>
      </c>
      <c r="D95" s="234">
        <f>0.25*C95</f>
        <v>0</v>
      </c>
      <c r="E95" s="235">
        <f>+C95+D95</f>
        <v>0</v>
      </c>
    </row>
    <row r="96" spans="1:6">
      <c r="B96" s="226" t="s">
        <v>200</v>
      </c>
      <c r="C96" s="225">
        <f>+F86</f>
        <v>0</v>
      </c>
      <c r="D96" s="179">
        <f>0.25*C96</f>
        <v>0</v>
      </c>
      <c r="E96" s="227">
        <f>+C96+D96</f>
        <v>0</v>
      </c>
    </row>
    <row r="97" spans="2:5" ht="15.75" thickBot="1">
      <c r="B97" s="228" t="s">
        <v>201</v>
      </c>
      <c r="C97" s="229">
        <f>+F90</f>
        <v>0</v>
      </c>
      <c r="D97" s="230">
        <f>0.25*C97</f>
        <v>0</v>
      </c>
      <c r="E97" s="231">
        <f>+C97+D97</f>
        <v>0</v>
      </c>
    </row>
    <row r="98" spans="2:5" ht="15.75" thickBot="1">
      <c r="B98" s="251" t="s">
        <v>206</v>
      </c>
      <c r="C98" s="247">
        <f t="shared" ref="C98:D98" si="2">+SUM(C95:C97)</f>
        <v>0</v>
      </c>
      <c r="D98" s="247">
        <f t="shared" si="2"/>
        <v>0</v>
      </c>
      <c r="E98" s="246">
        <f>+SUM(E95:E97)</f>
        <v>0</v>
      </c>
    </row>
  </sheetData>
  <mergeCells count="4">
    <mergeCell ref="B92:E92"/>
    <mergeCell ref="B93:B94"/>
    <mergeCell ref="C93:E93"/>
    <mergeCell ref="A1:F1"/>
  </mergeCells>
  <pageMargins left="0.70866141732283472" right="0.70866141732283472" top="0.74803149606299213" bottom="0.74803149606299213" header="0.31496062992125984" footer="0.31496062992125984"/>
  <pageSetup paperSize="9" scale="55" fitToWidth="0" fitToHeight="0" orientation="portrait" r:id="rId1"/>
  <rowBreaks count="2" manualBreakCount="2">
    <brk id="34" max="5" man="1"/>
    <brk id="79"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53"/>
  <sheetViews>
    <sheetView view="pageBreakPreview" topLeftCell="A47" zoomScaleNormal="100" zoomScaleSheetLayoutView="100" workbookViewId="0">
      <selection activeCell="B54" sqref="B54"/>
    </sheetView>
  </sheetViews>
  <sheetFormatPr defaultRowHeight="15"/>
  <cols>
    <col min="2" max="2" width="76.85546875" bestFit="1" customWidth="1"/>
    <col min="5" max="5" width="11.7109375" bestFit="1" customWidth="1"/>
    <col min="6" max="6" width="11.28515625" customWidth="1"/>
    <col min="7" max="7" width="18.42578125" customWidth="1"/>
  </cols>
  <sheetData>
    <row r="1" spans="1:22">
      <c r="A1" s="290" t="s">
        <v>218</v>
      </c>
      <c r="B1" s="290"/>
      <c r="C1" s="290"/>
      <c r="D1" s="290"/>
      <c r="E1" s="290"/>
      <c r="F1" s="290"/>
    </row>
    <row r="2" spans="1:22" ht="33.75">
      <c r="A2" s="252" t="s">
        <v>217</v>
      </c>
      <c r="B2" s="253" t="s">
        <v>1</v>
      </c>
      <c r="C2" s="254" t="s">
        <v>2</v>
      </c>
      <c r="D2" s="255" t="s">
        <v>3</v>
      </c>
      <c r="E2" s="256" t="s">
        <v>208</v>
      </c>
      <c r="F2" s="256" t="s">
        <v>209</v>
      </c>
      <c r="G2" s="3"/>
      <c r="H2" s="3"/>
      <c r="I2" s="3"/>
      <c r="J2" s="3"/>
      <c r="K2" s="3"/>
      <c r="L2" s="3"/>
      <c r="M2" s="3"/>
      <c r="N2" s="3"/>
      <c r="O2" s="3"/>
      <c r="P2" s="3"/>
      <c r="Q2" s="3"/>
      <c r="R2" s="3"/>
      <c r="S2" s="3"/>
      <c r="T2" s="3"/>
      <c r="U2" s="3"/>
      <c r="V2" s="3"/>
    </row>
    <row r="3" spans="1:22">
      <c r="A3" s="198" t="s">
        <v>4</v>
      </c>
      <c r="B3" s="199" t="s">
        <v>23</v>
      </c>
      <c r="C3" s="110"/>
      <c r="D3" s="111"/>
      <c r="E3" s="111"/>
      <c r="F3" s="112"/>
      <c r="G3" s="3"/>
      <c r="H3" s="3"/>
      <c r="I3" s="3"/>
      <c r="J3" s="3"/>
      <c r="K3" s="3"/>
      <c r="L3" s="3"/>
      <c r="M3" s="3"/>
      <c r="N3" s="3"/>
      <c r="O3" s="3"/>
      <c r="P3" s="3"/>
      <c r="Q3" s="25"/>
      <c r="R3" s="26"/>
      <c r="S3" s="27"/>
      <c r="T3" s="27"/>
      <c r="U3" s="27"/>
      <c r="V3" s="28"/>
    </row>
    <row r="4" spans="1:22" ht="146.25">
      <c r="A4" s="71"/>
      <c r="B4" s="36" t="s">
        <v>153</v>
      </c>
      <c r="C4" s="68"/>
      <c r="D4" s="70"/>
      <c r="E4" s="72"/>
      <c r="F4" s="70"/>
      <c r="G4" s="3"/>
      <c r="H4" s="3"/>
      <c r="I4" s="3"/>
      <c r="J4" s="3"/>
      <c r="K4" s="3"/>
      <c r="L4" s="3"/>
      <c r="M4" s="3"/>
      <c r="N4" s="3"/>
      <c r="O4" s="3"/>
      <c r="P4" s="3"/>
      <c r="Q4" s="57"/>
      <c r="R4" s="58"/>
      <c r="S4" s="59"/>
      <c r="T4" s="60"/>
      <c r="U4" s="60"/>
      <c r="V4" s="60"/>
    </row>
    <row r="5" spans="1:22" ht="56.25">
      <c r="A5" s="13" t="s">
        <v>130</v>
      </c>
      <c r="B5" s="42" t="s">
        <v>24</v>
      </c>
      <c r="C5" s="46"/>
      <c r="D5" s="47"/>
      <c r="E5" s="48"/>
      <c r="F5" s="47"/>
      <c r="G5" s="3"/>
      <c r="H5" s="3"/>
      <c r="I5" s="3"/>
      <c r="J5" s="3"/>
      <c r="K5" s="3"/>
      <c r="L5" s="3"/>
      <c r="M5" s="3"/>
      <c r="N5" s="3"/>
      <c r="O5" s="3"/>
      <c r="P5" s="3"/>
      <c r="Q5" s="28"/>
      <c r="R5" s="51"/>
      <c r="S5" s="52"/>
      <c r="T5" s="53"/>
      <c r="U5" s="54"/>
      <c r="V5" s="28"/>
    </row>
    <row r="6" spans="1:22">
      <c r="A6" s="21"/>
      <c r="B6" s="22" t="s">
        <v>89</v>
      </c>
      <c r="C6" s="49" t="s">
        <v>11</v>
      </c>
      <c r="D6" s="50">
        <v>4</v>
      </c>
      <c r="E6" s="5"/>
      <c r="F6" s="50">
        <f>+ROUND(D6*E6,2)</f>
        <v>0</v>
      </c>
      <c r="G6" s="3"/>
      <c r="H6" s="3"/>
      <c r="I6" s="3"/>
      <c r="J6" s="3"/>
      <c r="K6" s="3"/>
      <c r="L6" s="3"/>
      <c r="M6" s="3"/>
      <c r="N6" s="3"/>
      <c r="O6" s="3"/>
      <c r="P6" s="3"/>
      <c r="Q6" s="33"/>
      <c r="R6" s="30"/>
      <c r="S6" s="61"/>
      <c r="T6" s="62"/>
      <c r="U6" s="60"/>
      <c r="V6" s="62"/>
    </row>
    <row r="7" spans="1:22" ht="78.75">
      <c r="A7" s="13" t="s">
        <v>132</v>
      </c>
      <c r="B7" s="73" t="s">
        <v>90</v>
      </c>
      <c r="C7" s="46"/>
      <c r="D7" s="47"/>
      <c r="E7" s="48"/>
      <c r="F7" s="47"/>
      <c r="G7" s="3"/>
      <c r="H7" s="3"/>
      <c r="I7" s="3"/>
      <c r="J7" s="3"/>
      <c r="K7" s="3"/>
      <c r="L7" s="3"/>
      <c r="M7" s="3"/>
      <c r="N7" s="3"/>
      <c r="O7" s="3"/>
      <c r="P7" s="3"/>
      <c r="Q7" s="29"/>
      <c r="R7" s="30"/>
      <c r="S7" s="61"/>
      <c r="T7" s="62"/>
      <c r="U7" s="60"/>
      <c r="V7" s="62"/>
    </row>
    <row r="8" spans="1:22">
      <c r="A8" s="34"/>
      <c r="B8" s="185" t="s">
        <v>154</v>
      </c>
      <c r="C8" s="66" t="s">
        <v>7</v>
      </c>
      <c r="D8" s="67">
        <v>17</v>
      </c>
      <c r="E8" s="4"/>
      <c r="F8" s="50">
        <f>+ROUND(D8*E8,2)</f>
        <v>0</v>
      </c>
      <c r="G8" s="3"/>
      <c r="H8" s="3"/>
      <c r="I8" s="3"/>
      <c r="J8" s="3"/>
      <c r="K8" s="3"/>
      <c r="L8" s="3"/>
      <c r="M8" s="3"/>
      <c r="N8" s="3"/>
      <c r="O8" s="3"/>
      <c r="P8" s="3"/>
      <c r="Q8" s="29"/>
      <c r="R8" s="30"/>
      <c r="S8" s="61"/>
      <c r="T8" s="62"/>
      <c r="U8" s="60"/>
      <c r="V8" s="62"/>
    </row>
    <row r="9" spans="1:22">
      <c r="A9" s="114"/>
      <c r="B9" s="115"/>
      <c r="C9" s="116"/>
      <c r="D9" s="117" t="s">
        <v>23</v>
      </c>
      <c r="E9" s="118" t="s">
        <v>9</v>
      </c>
      <c r="F9" s="239">
        <f>+SUM(F6,F8)</f>
        <v>0</v>
      </c>
      <c r="G9" s="3"/>
      <c r="H9" s="3"/>
      <c r="I9" s="3"/>
      <c r="J9" s="3"/>
      <c r="K9" s="3"/>
      <c r="L9" s="3"/>
      <c r="M9" s="3"/>
      <c r="N9" s="3"/>
      <c r="O9" s="3"/>
      <c r="P9" s="3"/>
      <c r="Q9" s="33"/>
      <c r="R9" s="30"/>
      <c r="S9" s="61"/>
      <c r="T9" s="62"/>
      <c r="U9" s="60"/>
      <c r="V9" s="62"/>
    </row>
    <row r="10" spans="1:22">
      <c r="A10" s="198" t="s">
        <v>10</v>
      </c>
      <c r="B10" s="199" t="s">
        <v>25</v>
      </c>
      <c r="C10" s="110"/>
      <c r="D10" s="111"/>
      <c r="E10" s="111"/>
      <c r="F10" s="112"/>
      <c r="G10" s="3"/>
      <c r="H10" s="3"/>
      <c r="I10" s="3"/>
      <c r="J10" s="3"/>
      <c r="K10" s="3"/>
      <c r="L10" s="3"/>
      <c r="M10" s="3"/>
      <c r="N10" s="3"/>
      <c r="O10" s="3"/>
      <c r="P10" s="3"/>
      <c r="Q10" s="33"/>
      <c r="R10" s="30"/>
      <c r="S10" s="61"/>
      <c r="T10" s="62"/>
      <c r="U10" s="60"/>
      <c r="V10" s="62"/>
    </row>
    <row r="11" spans="1:22" ht="22.5">
      <c r="A11" s="78" t="s">
        <v>136</v>
      </c>
      <c r="B11" s="143" t="s">
        <v>26</v>
      </c>
      <c r="C11" s="79"/>
      <c r="D11" s="76"/>
      <c r="E11" s="77"/>
      <c r="F11" s="76"/>
      <c r="G11" s="3"/>
      <c r="H11" s="3"/>
      <c r="I11" s="3"/>
      <c r="J11" s="3"/>
      <c r="K11" s="3"/>
      <c r="L11" s="3"/>
      <c r="M11" s="3"/>
      <c r="N11" s="3"/>
      <c r="O11" s="3"/>
      <c r="P11" s="3"/>
      <c r="Q11" s="29"/>
      <c r="R11" s="30"/>
      <c r="S11" s="61"/>
      <c r="T11" s="62"/>
      <c r="U11" s="60"/>
      <c r="V11" s="62"/>
    </row>
    <row r="12" spans="1:22" ht="67.5">
      <c r="A12" s="80"/>
      <c r="B12" s="40" t="s">
        <v>27</v>
      </c>
      <c r="C12" s="81"/>
      <c r="D12" s="82"/>
      <c r="E12" s="74"/>
      <c r="F12" s="82"/>
      <c r="G12" s="3"/>
      <c r="H12" s="3"/>
      <c r="I12" s="3"/>
      <c r="J12" s="3"/>
      <c r="K12" s="3"/>
      <c r="L12" s="3"/>
      <c r="M12" s="3"/>
      <c r="N12" s="3"/>
      <c r="O12" s="3"/>
      <c r="P12" s="3"/>
      <c r="Q12" s="28"/>
      <c r="R12" s="51"/>
      <c r="S12" s="52"/>
      <c r="T12" s="53"/>
      <c r="U12" s="54"/>
      <c r="V12" s="57"/>
    </row>
    <row r="13" spans="1:22" ht="33.75">
      <c r="A13" s="80"/>
      <c r="B13" s="40" t="s">
        <v>28</v>
      </c>
      <c r="C13" s="81"/>
      <c r="D13" s="82"/>
      <c r="E13" s="65"/>
      <c r="F13" s="82"/>
      <c r="G13" s="3"/>
      <c r="H13" s="3"/>
      <c r="I13" s="3"/>
      <c r="J13" s="3"/>
      <c r="K13" s="3"/>
      <c r="L13" s="3"/>
      <c r="M13" s="3"/>
      <c r="N13" s="3"/>
      <c r="O13" s="3"/>
      <c r="P13" s="3"/>
      <c r="Q13" s="25"/>
      <c r="R13" s="26"/>
      <c r="S13" s="27"/>
      <c r="T13" s="27"/>
      <c r="U13" s="27"/>
      <c r="V13" s="28"/>
    </row>
    <row r="14" spans="1:22">
      <c r="A14" s="21"/>
      <c r="B14" s="63" t="s">
        <v>29</v>
      </c>
      <c r="C14" s="49" t="s">
        <v>7</v>
      </c>
      <c r="D14" s="50">
        <v>17</v>
      </c>
      <c r="E14" s="5"/>
      <c r="F14" s="50">
        <f>+ROUND(D14*E14,2)</f>
        <v>0</v>
      </c>
      <c r="G14" s="3"/>
      <c r="H14" s="3"/>
      <c r="I14" s="3"/>
      <c r="J14" s="3"/>
      <c r="K14" s="3"/>
      <c r="L14" s="3"/>
      <c r="M14" s="3"/>
      <c r="N14" s="3"/>
      <c r="O14" s="3"/>
      <c r="P14" s="3"/>
      <c r="Q14" s="33"/>
      <c r="R14" s="30"/>
      <c r="S14" s="61"/>
      <c r="T14" s="62"/>
      <c r="U14" s="60"/>
      <c r="V14" s="62"/>
    </row>
    <row r="15" spans="1:22" ht="56.25">
      <c r="A15" s="13" t="s">
        <v>137</v>
      </c>
      <c r="B15" s="92" t="s">
        <v>155</v>
      </c>
      <c r="C15" s="68" t="s">
        <v>7</v>
      </c>
      <c r="D15" s="69">
        <v>15</v>
      </c>
      <c r="E15" s="4"/>
      <c r="F15" s="50">
        <f>+ROUND(D15*E15,2)</f>
        <v>0</v>
      </c>
      <c r="G15" s="3"/>
      <c r="H15" s="3"/>
      <c r="I15" s="3"/>
      <c r="J15" s="3"/>
      <c r="K15" s="3"/>
      <c r="L15" s="3"/>
      <c r="M15" s="3"/>
      <c r="N15" s="3"/>
      <c r="O15" s="3"/>
      <c r="P15" s="3"/>
      <c r="Q15" s="33"/>
      <c r="R15" s="30"/>
      <c r="S15" s="61"/>
      <c r="T15" s="62"/>
      <c r="U15" s="60"/>
      <c r="V15" s="62"/>
    </row>
    <row r="16" spans="1:22" ht="36" customHeight="1">
      <c r="A16" s="13" t="s">
        <v>138</v>
      </c>
      <c r="B16" s="92" t="s">
        <v>91</v>
      </c>
      <c r="C16" s="68" t="s">
        <v>188</v>
      </c>
      <c r="D16" s="69">
        <v>17</v>
      </c>
      <c r="E16" s="4"/>
      <c r="F16" s="50">
        <f>+ROUND(D16*E16,2)</f>
        <v>0</v>
      </c>
      <c r="G16" s="3"/>
      <c r="H16" s="3"/>
      <c r="I16" s="3"/>
      <c r="J16" s="3"/>
      <c r="K16" s="3"/>
      <c r="L16" s="3"/>
      <c r="M16" s="3"/>
      <c r="N16" s="3"/>
      <c r="O16" s="3"/>
      <c r="P16" s="3"/>
      <c r="Q16" s="29"/>
      <c r="R16" s="84"/>
      <c r="S16" s="61"/>
      <c r="T16" s="62"/>
      <c r="U16" s="60"/>
      <c r="V16" s="62"/>
    </row>
    <row r="17" spans="1:22">
      <c r="A17" s="114"/>
      <c r="B17" s="115"/>
      <c r="C17" s="116"/>
      <c r="D17" s="117" t="s">
        <v>25</v>
      </c>
      <c r="E17" s="118" t="s">
        <v>9</v>
      </c>
      <c r="F17" s="119">
        <f>+SUM(F14:F16)</f>
        <v>0</v>
      </c>
      <c r="G17" s="3"/>
      <c r="H17" s="3"/>
      <c r="I17" s="3"/>
      <c r="J17" s="3"/>
      <c r="K17" s="3"/>
      <c r="L17" s="3"/>
      <c r="M17" s="3"/>
      <c r="N17" s="3"/>
      <c r="O17" s="3"/>
      <c r="P17" s="3"/>
      <c r="Q17" s="33"/>
      <c r="R17" s="30"/>
      <c r="S17" s="61"/>
      <c r="T17" s="62"/>
      <c r="U17" s="60"/>
      <c r="V17" s="62"/>
    </row>
    <row r="18" spans="1:22">
      <c r="A18" s="198" t="s">
        <v>12</v>
      </c>
      <c r="B18" s="199" t="s">
        <v>30</v>
      </c>
      <c r="C18" s="110"/>
      <c r="D18" s="111"/>
      <c r="E18" s="111"/>
      <c r="F18" s="112"/>
      <c r="G18" s="3"/>
      <c r="H18" s="3"/>
      <c r="I18" s="3"/>
      <c r="J18" s="3"/>
      <c r="K18" s="3"/>
      <c r="L18" s="3"/>
      <c r="M18" s="3"/>
      <c r="N18" s="3"/>
      <c r="O18" s="3"/>
      <c r="P18" s="3"/>
      <c r="Q18" s="29"/>
      <c r="R18" s="84"/>
      <c r="S18" s="61"/>
      <c r="T18" s="62"/>
      <c r="U18" s="60"/>
      <c r="V18" s="62"/>
    </row>
    <row r="19" spans="1:22" ht="56.25">
      <c r="A19" s="13" t="s">
        <v>156</v>
      </c>
      <c r="B19" s="14" t="s">
        <v>92</v>
      </c>
      <c r="C19" s="93"/>
      <c r="D19" s="94"/>
      <c r="E19" s="94"/>
      <c r="F19" s="94"/>
      <c r="G19" s="3"/>
      <c r="H19" s="3"/>
      <c r="I19" s="3"/>
      <c r="J19" s="3"/>
      <c r="K19" s="3"/>
      <c r="L19" s="3"/>
      <c r="M19" s="3"/>
      <c r="N19" s="3"/>
      <c r="O19" s="3"/>
      <c r="P19" s="3"/>
      <c r="Q19" s="33"/>
      <c r="R19" s="30"/>
      <c r="S19" s="61"/>
      <c r="T19" s="62"/>
      <c r="U19" s="60"/>
      <c r="V19" s="62"/>
    </row>
    <row r="20" spans="1:22">
      <c r="A20" s="80"/>
      <c r="B20" s="40" t="s">
        <v>31</v>
      </c>
      <c r="C20" s="81"/>
      <c r="D20" s="82"/>
      <c r="E20" s="95"/>
      <c r="F20" s="82"/>
      <c r="G20" s="3"/>
      <c r="H20" s="3"/>
      <c r="I20" s="3"/>
      <c r="J20" s="3"/>
      <c r="K20" s="3"/>
      <c r="L20" s="3"/>
      <c r="M20" s="3"/>
      <c r="N20" s="3"/>
      <c r="O20" s="3"/>
      <c r="P20" s="3"/>
      <c r="Q20" s="25"/>
      <c r="R20" s="26"/>
      <c r="S20" s="27"/>
      <c r="T20" s="27"/>
      <c r="U20" s="27"/>
      <c r="V20" s="28"/>
    </row>
    <row r="21" spans="1:22" ht="22.5">
      <c r="A21" s="80"/>
      <c r="B21" s="40" t="s">
        <v>32</v>
      </c>
      <c r="C21" s="81"/>
      <c r="D21" s="82"/>
      <c r="E21" s="95"/>
      <c r="F21" s="82"/>
      <c r="G21" s="3"/>
      <c r="H21" s="3"/>
      <c r="I21" s="3"/>
      <c r="J21" s="3"/>
      <c r="K21" s="3"/>
      <c r="L21" s="3"/>
      <c r="M21" s="3"/>
      <c r="N21" s="3"/>
      <c r="O21" s="3"/>
      <c r="P21" s="3"/>
      <c r="Q21" s="29"/>
      <c r="R21" s="84"/>
      <c r="S21" s="96"/>
      <c r="T21" s="97"/>
      <c r="U21" s="98"/>
      <c r="V21" s="97"/>
    </row>
    <row r="22" spans="1:22" ht="33.75">
      <c r="A22" s="80"/>
      <c r="B22" s="40" t="s">
        <v>33</v>
      </c>
      <c r="C22" s="81"/>
      <c r="D22" s="82"/>
      <c r="E22" s="95"/>
      <c r="F22" s="82"/>
      <c r="G22" s="3"/>
      <c r="H22" s="3"/>
      <c r="I22" s="3"/>
      <c r="J22" s="3"/>
      <c r="K22" s="3"/>
      <c r="L22" s="3"/>
      <c r="M22" s="3"/>
      <c r="N22" s="3"/>
      <c r="O22" s="3"/>
      <c r="P22" s="3"/>
      <c r="Q22" s="33"/>
      <c r="R22" s="30"/>
      <c r="S22" s="61"/>
      <c r="T22" s="62"/>
      <c r="U22" s="98"/>
      <c r="V22" s="62"/>
    </row>
    <row r="23" spans="1:22">
      <c r="A23" s="3"/>
      <c r="B23" s="90" t="s">
        <v>88</v>
      </c>
      <c r="C23" s="91"/>
      <c r="D23" s="64"/>
      <c r="E23" s="95"/>
      <c r="F23" s="64"/>
      <c r="G23" s="3"/>
      <c r="H23" s="3"/>
      <c r="I23" s="3"/>
      <c r="J23" s="3"/>
      <c r="K23" s="3"/>
      <c r="L23" s="3"/>
      <c r="M23" s="3"/>
      <c r="N23" s="3"/>
      <c r="O23" s="3"/>
      <c r="P23" s="3"/>
      <c r="Q23" s="33"/>
      <c r="R23" s="30"/>
      <c r="S23" s="61"/>
      <c r="T23" s="62"/>
      <c r="U23" s="98"/>
      <c r="V23" s="62"/>
    </row>
    <row r="24" spans="1:22">
      <c r="A24" s="34"/>
      <c r="B24" s="99" t="s">
        <v>34</v>
      </c>
      <c r="C24" s="86" t="s">
        <v>6</v>
      </c>
      <c r="D24" s="87">
        <v>275</v>
      </c>
      <c r="E24" s="7"/>
      <c r="F24" s="50">
        <f>+ROUND(D24*E24,2)</f>
        <v>0</v>
      </c>
      <c r="G24" s="3"/>
      <c r="H24" s="3"/>
      <c r="I24" s="3"/>
      <c r="J24" s="3"/>
      <c r="K24" s="3"/>
      <c r="L24" s="3"/>
      <c r="M24" s="3"/>
      <c r="N24" s="3"/>
      <c r="O24" s="3"/>
      <c r="P24" s="3"/>
      <c r="Q24" s="33"/>
      <c r="R24" s="30"/>
      <c r="S24" s="61"/>
      <c r="T24" s="62"/>
      <c r="U24" s="98"/>
      <c r="V24" s="62"/>
    </row>
    <row r="25" spans="1:22" ht="56.25">
      <c r="A25" s="13" t="s">
        <v>148</v>
      </c>
      <c r="B25" s="14" t="s">
        <v>35</v>
      </c>
      <c r="C25" s="93"/>
      <c r="D25" s="94"/>
      <c r="E25" s="94"/>
      <c r="F25" s="94"/>
      <c r="G25" s="3"/>
      <c r="H25" s="3"/>
      <c r="I25" s="3"/>
      <c r="J25" s="3"/>
      <c r="K25" s="3"/>
      <c r="L25" s="3"/>
      <c r="M25" s="3"/>
      <c r="N25" s="3"/>
      <c r="O25" s="3"/>
      <c r="P25" s="3"/>
      <c r="Q25" s="33"/>
      <c r="R25" s="30"/>
      <c r="S25" s="61"/>
      <c r="T25" s="62"/>
      <c r="U25" s="98"/>
      <c r="V25" s="62"/>
    </row>
    <row r="26" spans="1:22">
      <c r="A26" s="80"/>
      <c r="B26" s="40" t="s">
        <v>31</v>
      </c>
      <c r="C26" s="81"/>
      <c r="D26" s="82"/>
      <c r="E26" s="95"/>
      <c r="F26" s="82"/>
      <c r="G26" s="3"/>
      <c r="H26" s="3"/>
      <c r="I26" s="3"/>
      <c r="J26" s="3"/>
      <c r="K26" s="3"/>
      <c r="L26" s="3"/>
      <c r="M26" s="3"/>
      <c r="N26" s="3"/>
      <c r="O26" s="3"/>
      <c r="P26" s="3"/>
      <c r="Q26" s="33"/>
      <c r="R26" s="30"/>
      <c r="S26" s="61"/>
      <c r="T26" s="62"/>
      <c r="U26" s="60"/>
      <c r="V26" s="62"/>
    </row>
    <row r="27" spans="1:22" ht="33.75">
      <c r="A27" s="80"/>
      <c r="B27" s="40" t="s">
        <v>36</v>
      </c>
      <c r="C27" s="81"/>
      <c r="D27" s="82"/>
      <c r="E27" s="95"/>
      <c r="F27" s="82"/>
      <c r="G27" s="3"/>
      <c r="H27" s="3"/>
      <c r="I27" s="3"/>
      <c r="J27" s="3"/>
      <c r="K27" s="3"/>
      <c r="L27" s="3"/>
      <c r="M27" s="3"/>
      <c r="N27" s="3"/>
      <c r="O27" s="3"/>
      <c r="P27" s="3"/>
      <c r="Q27" s="29"/>
      <c r="R27" s="84"/>
      <c r="S27" s="96"/>
      <c r="T27" s="97"/>
      <c r="U27" s="98"/>
      <c r="V27" s="97"/>
    </row>
    <row r="28" spans="1:22">
      <c r="A28" s="80"/>
      <c r="B28" s="40" t="s">
        <v>88</v>
      </c>
      <c r="C28" s="81"/>
      <c r="D28" s="82"/>
      <c r="E28" s="95"/>
      <c r="F28" s="82"/>
      <c r="G28" s="3"/>
      <c r="H28" s="3"/>
      <c r="I28" s="3"/>
      <c r="J28" s="3"/>
      <c r="K28" s="3"/>
      <c r="L28" s="3"/>
      <c r="M28" s="3"/>
      <c r="N28" s="3"/>
      <c r="O28" s="3"/>
      <c r="P28" s="3"/>
      <c r="Q28" s="33"/>
      <c r="R28" s="30"/>
      <c r="S28" s="61"/>
      <c r="T28" s="62"/>
      <c r="U28" s="98"/>
      <c r="V28" s="62"/>
    </row>
    <row r="29" spans="1:22">
      <c r="A29" s="34"/>
      <c r="B29" s="15" t="s">
        <v>34</v>
      </c>
      <c r="C29" s="66" t="s">
        <v>6</v>
      </c>
      <c r="D29" s="67">
        <v>274</v>
      </c>
      <c r="E29" s="4"/>
      <c r="F29" s="50">
        <f>+ROUND(D29*E29,2)</f>
        <v>0</v>
      </c>
      <c r="G29" s="3"/>
      <c r="H29" s="3"/>
      <c r="I29" s="3"/>
      <c r="J29" s="3"/>
      <c r="K29" s="3"/>
      <c r="L29" s="3"/>
      <c r="M29" s="3"/>
      <c r="N29" s="3"/>
      <c r="O29" s="3"/>
      <c r="P29" s="3"/>
      <c r="Q29" s="33"/>
      <c r="R29" s="30"/>
      <c r="S29" s="61"/>
      <c r="T29" s="62"/>
      <c r="U29" s="98"/>
      <c r="V29" s="62"/>
    </row>
    <row r="30" spans="1:22" ht="22.5">
      <c r="A30" s="145" t="s">
        <v>149</v>
      </c>
      <c r="B30" s="146" t="s">
        <v>85</v>
      </c>
      <c r="C30" s="147"/>
      <c r="D30" s="148"/>
      <c r="E30" s="77"/>
      <c r="F30" s="76"/>
      <c r="G30" s="3"/>
      <c r="H30" s="3"/>
      <c r="I30" s="3"/>
      <c r="J30" s="3"/>
      <c r="K30" s="3"/>
      <c r="L30" s="3"/>
      <c r="M30" s="3"/>
      <c r="N30" s="3"/>
      <c r="O30" s="3"/>
      <c r="P30" s="3"/>
      <c r="Q30" s="33"/>
      <c r="R30" s="30"/>
      <c r="S30" s="61"/>
      <c r="T30" s="62"/>
      <c r="U30" s="60"/>
      <c r="V30" s="62"/>
    </row>
    <row r="31" spans="1:22" ht="45">
      <c r="A31" s="149"/>
      <c r="B31" s="150" t="s">
        <v>86</v>
      </c>
      <c r="C31" s="151"/>
      <c r="D31" s="152"/>
      <c r="E31" s="74"/>
      <c r="F31" s="82"/>
      <c r="G31" s="3"/>
      <c r="H31" s="3"/>
      <c r="I31" s="3"/>
      <c r="J31" s="3"/>
      <c r="K31" s="3"/>
      <c r="L31" s="3"/>
      <c r="M31" s="3"/>
      <c r="N31" s="3"/>
      <c r="O31" s="3"/>
      <c r="P31" s="3"/>
      <c r="Q31" s="33"/>
      <c r="R31" s="30"/>
      <c r="S31" s="61"/>
      <c r="T31" s="62"/>
      <c r="U31" s="60"/>
      <c r="V31" s="62"/>
    </row>
    <row r="32" spans="1:22" ht="78.75">
      <c r="A32" s="149"/>
      <c r="B32" s="153" t="s">
        <v>87</v>
      </c>
      <c r="C32" s="151"/>
      <c r="D32" s="152"/>
      <c r="E32" s="74"/>
      <c r="F32" s="82"/>
      <c r="G32" s="3"/>
      <c r="H32" s="3"/>
      <c r="I32" s="3"/>
      <c r="J32" s="3"/>
      <c r="K32" s="3"/>
      <c r="L32" s="3"/>
      <c r="M32" s="3"/>
      <c r="N32" s="3"/>
      <c r="O32" s="3"/>
      <c r="P32" s="3"/>
      <c r="Q32" s="33"/>
      <c r="R32" s="30"/>
      <c r="S32" s="61"/>
      <c r="T32" s="62"/>
      <c r="U32" s="60"/>
      <c r="V32" s="62"/>
    </row>
    <row r="33" spans="1:22">
      <c r="A33" s="149"/>
      <c r="B33" s="153" t="s">
        <v>37</v>
      </c>
      <c r="C33" s="151"/>
      <c r="D33" s="152"/>
      <c r="E33" s="74"/>
      <c r="F33" s="82"/>
      <c r="G33" s="3"/>
      <c r="H33" s="3"/>
      <c r="I33" s="3"/>
      <c r="J33" s="3"/>
      <c r="K33" s="3"/>
      <c r="L33" s="3"/>
      <c r="M33" s="3"/>
      <c r="N33" s="3"/>
      <c r="O33" s="3"/>
      <c r="P33" s="3"/>
      <c r="Q33" s="29"/>
      <c r="R33" s="84"/>
      <c r="S33" s="61"/>
      <c r="T33" s="62"/>
      <c r="U33" s="60"/>
      <c r="V33" s="62"/>
    </row>
    <row r="34" spans="1:22" ht="33.75">
      <c r="A34" s="149"/>
      <c r="B34" s="153" t="s">
        <v>38</v>
      </c>
      <c r="C34" s="151"/>
      <c r="D34" s="152"/>
      <c r="E34" s="74"/>
      <c r="F34" s="82"/>
      <c r="G34" s="3"/>
      <c r="H34" s="3"/>
      <c r="I34" s="3"/>
      <c r="J34" s="3"/>
      <c r="K34" s="3"/>
      <c r="L34" s="3"/>
      <c r="M34" s="3"/>
      <c r="N34" s="3"/>
      <c r="O34" s="3"/>
      <c r="P34" s="3"/>
      <c r="Q34" s="33"/>
      <c r="R34" s="30"/>
      <c r="S34" s="61"/>
      <c r="T34" s="62"/>
      <c r="U34" s="60"/>
      <c r="V34" s="62"/>
    </row>
    <row r="35" spans="1:22" ht="33.75">
      <c r="A35" s="149"/>
      <c r="B35" s="153" t="s">
        <v>39</v>
      </c>
      <c r="C35" s="151"/>
      <c r="D35" s="152"/>
      <c r="E35" s="74"/>
      <c r="F35" s="82"/>
      <c r="G35" s="3"/>
      <c r="H35" s="3"/>
      <c r="I35" s="3"/>
      <c r="J35" s="3"/>
      <c r="K35" s="3"/>
      <c r="L35" s="3"/>
      <c r="M35" s="3"/>
      <c r="N35" s="3"/>
      <c r="O35" s="3"/>
      <c r="P35" s="3"/>
      <c r="Q35" s="33"/>
      <c r="R35" s="30"/>
      <c r="S35" s="61"/>
      <c r="T35" s="62"/>
      <c r="U35" s="60"/>
      <c r="V35" s="62"/>
    </row>
    <row r="36" spans="1:22" ht="22.5">
      <c r="A36" s="149"/>
      <c r="B36" s="153" t="s">
        <v>40</v>
      </c>
      <c r="C36" s="151"/>
      <c r="D36" s="152"/>
      <c r="E36" s="74"/>
      <c r="F36" s="82"/>
      <c r="G36" s="3"/>
      <c r="H36" s="3"/>
      <c r="I36" s="3"/>
      <c r="J36" s="3"/>
      <c r="K36" s="3"/>
      <c r="L36" s="3"/>
      <c r="M36" s="3"/>
      <c r="N36" s="3"/>
      <c r="O36" s="3"/>
      <c r="P36" s="3"/>
      <c r="Q36" s="33"/>
      <c r="R36" s="30"/>
      <c r="S36" s="61"/>
      <c r="T36" s="62"/>
      <c r="U36" s="60"/>
      <c r="V36" s="62"/>
    </row>
    <row r="37" spans="1:22" ht="22.5">
      <c r="A37" s="149"/>
      <c r="B37" s="153" t="s">
        <v>41</v>
      </c>
      <c r="C37" s="151"/>
      <c r="D37" s="152"/>
      <c r="E37" s="74"/>
      <c r="F37" s="82"/>
      <c r="G37" s="3"/>
      <c r="H37" s="3"/>
      <c r="I37" s="3"/>
      <c r="J37" s="3"/>
      <c r="K37" s="3"/>
      <c r="L37" s="3"/>
      <c r="M37" s="3"/>
      <c r="N37" s="3"/>
      <c r="O37" s="3"/>
      <c r="P37" s="3"/>
      <c r="Q37" s="33"/>
      <c r="R37" s="30"/>
      <c r="S37" s="61"/>
      <c r="T37" s="62"/>
      <c r="U37" s="60"/>
      <c r="V37" s="62"/>
    </row>
    <row r="38" spans="1:22" ht="22.5">
      <c r="A38" s="154"/>
      <c r="B38" s="155" t="s">
        <v>93</v>
      </c>
      <c r="C38" s="156"/>
      <c r="D38" s="157"/>
      <c r="E38" s="65"/>
      <c r="F38" s="64"/>
      <c r="G38" s="3"/>
      <c r="H38" s="3"/>
      <c r="I38" s="3"/>
      <c r="J38" s="3"/>
      <c r="K38" s="3"/>
      <c r="L38" s="3"/>
      <c r="M38" s="3"/>
      <c r="N38" s="3"/>
      <c r="O38" s="3"/>
      <c r="P38" s="3"/>
      <c r="Q38" s="33"/>
      <c r="R38" s="30"/>
      <c r="S38" s="61"/>
      <c r="T38" s="62"/>
      <c r="U38" s="60"/>
      <c r="V38" s="62"/>
    </row>
    <row r="39" spans="1:22">
      <c r="A39" s="158"/>
      <c r="B39" s="159" t="s">
        <v>19</v>
      </c>
      <c r="C39" s="160" t="s">
        <v>7</v>
      </c>
      <c r="D39" s="161">
        <v>8</v>
      </c>
      <c r="E39" s="5"/>
      <c r="F39" s="50">
        <f>+ROUND(D39*E39,2)</f>
        <v>0</v>
      </c>
      <c r="G39" s="3"/>
      <c r="H39" s="3"/>
      <c r="I39" s="3"/>
      <c r="J39" s="3"/>
      <c r="K39" s="3"/>
      <c r="L39" s="3"/>
      <c r="M39" s="3"/>
      <c r="N39" s="3"/>
      <c r="O39" s="3"/>
      <c r="P39" s="3"/>
      <c r="Q39" s="33"/>
      <c r="R39" s="30"/>
      <c r="S39" s="61"/>
      <c r="T39" s="62"/>
      <c r="U39" s="60"/>
      <c r="V39" s="62"/>
    </row>
    <row r="40" spans="1:22">
      <c r="A40" s="204"/>
      <c r="B40" s="205" t="s">
        <v>20</v>
      </c>
      <c r="C40" s="206" t="s">
        <v>7</v>
      </c>
      <c r="D40" s="207">
        <v>9</v>
      </c>
      <c r="E40" s="7"/>
      <c r="F40" s="87">
        <f>+ROUND(D40*E40,2)</f>
        <v>0</v>
      </c>
      <c r="G40" s="3"/>
      <c r="H40" s="3"/>
      <c r="I40" s="3"/>
      <c r="J40" s="3"/>
      <c r="K40" s="3"/>
      <c r="L40" s="3"/>
      <c r="M40" s="3"/>
      <c r="N40" s="3"/>
      <c r="O40" s="3"/>
      <c r="P40" s="3"/>
      <c r="Q40" s="33"/>
      <c r="R40" s="30"/>
      <c r="S40" s="61"/>
      <c r="T40" s="62"/>
      <c r="U40" s="60"/>
      <c r="V40" s="62"/>
    </row>
    <row r="41" spans="1:22" ht="45">
      <c r="A41" s="208" t="s">
        <v>157</v>
      </c>
      <c r="B41" s="263" t="s">
        <v>223</v>
      </c>
      <c r="C41" s="209"/>
      <c r="D41" s="210"/>
      <c r="E41" s="273"/>
      <c r="F41" s="212"/>
      <c r="G41" s="3"/>
      <c r="H41" s="3"/>
      <c r="I41" s="3"/>
      <c r="J41" s="3"/>
      <c r="K41" s="3"/>
      <c r="L41" s="3"/>
      <c r="M41" s="3"/>
      <c r="N41" s="3"/>
      <c r="O41" s="3"/>
      <c r="P41" s="3"/>
      <c r="Q41" s="33"/>
      <c r="R41" s="30"/>
      <c r="S41" s="61"/>
      <c r="T41" s="62"/>
      <c r="U41" s="60"/>
      <c r="V41" s="62"/>
    </row>
    <row r="42" spans="1:22">
      <c r="A42" s="149"/>
      <c r="B42" s="153" t="s">
        <v>179</v>
      </c>
      <c r="C42" s="151" t="s">
        <v>6</v>
      </c>
      <c r="D42" s="152">
        <v>274</v>
      </c>
      <c r="E42" s="9"/>
      <c r="F42" s="87">
        <f>+ROUND(D42*E42,2)</f>
        <v>0</v>
      </c>
      <c r="G42" s="3"/>
      <c r="H42" s="3"/>
      <c r="I42" s="3"/>
      <c r="J42" s="3"/>
      <c r="K42" s="3"/>
      <c r="L42" s="3"/>
      <c r="M42" s="3"/>
      <c r="N42" s="3"/>
      <c r="O42" s="3"/>
      <c r="P42" s="3"/>
      <c r="Q42" s="33"/>
      <c r="R42" s="30"/>
      <c r="S42" s="61"/>
      <c r="T42" s="62"/>
      <c r="U42" s="60"/>
      <c r="V42" s="62"/>
    </row>
    <row r="43" spans="1:22" ht="90">
      <c r="A43" s="13" t="s">
        <v>158</v>
      </c>
      <c r="B43" s="14" t="s">
        <v>42</v>
      </c>
      <c r="C43" s="79"/>
      <c r="D43" s="76"/>
      <c r="E43" s="77"/>
      <c r="F43" s="76"/>
      <c r="G43" s="3"/>
      <c r="H43" s="3"/>
      <c r="I43" s="3"/>
      <c r="J43" s="3"/>
      <c r="K43" s="3"/>
      <c r="L43" s="3"/>
      <c r="M43" s="3"/>
      <c r="N43" s="3"/>
      <c r="O43" s="3"/>
      <c r="P43" s="3"/>
      <c r="Q43" s="101"/>
      <c r="R43" s="51"/>
      <c r="S43" s="59"/>
      <c r="T43" s="60"/>
      <c r="U43" s="60"/>
      <c r="V43" s="60"/>
    </row>
    <row r="44" spans="1:22">
      <c r="A44" s="21"/>
      <c r="B44" s="22" t="s">
        <v>15</v>
      </c>
      <c r="C44" s="49" t="s">
        <v>6</v>
      </c>
      <c r="D44" s="50">
        <v>274</v>
      </c>
      <c r="E44" s="5"/>
      <c r="F44" s="50">
        <f>+ROUND(D44*E44,2)</f>
        <v>0</v>
      </c>
      <c r="G44" s="3"/>
      <c r="H44" s="3"/>
      <c r="I44" s="3"/>
      <c r="J44" s="3"/>
      <c r="K44" s="3"/>
      <c r="L44" s="3"/>
      <c r="M44" s="3"/>
      <c r="N44" s="3"/>
      <c r="O44" s="3"/>
      <c r="P44" s="3"/>
      <c r="Q44" s="33"/>
      <c r="R44" s="58"/>
      <c r="S44" s="59"/>
      <c r="T44" s="60"/>
      <c r="U44" s="60"/>
      <c r="V44" s="60"/>
    </row>
    <row r="45" spans="1:22" ht="180">
      <c r="A45" s="78" t="s">
        <v>159</v>
      </c>
      <c r="B45" s="14" t="s">
        <v>43</v>
      </c>
      <c r="C45" s="93"/>
      <c r="D45" s="94"/>
      <c r="E45" s="275"/>
      <c r="F45" s="50"/>
      <c r="G45" s="3"/>
      <c r="H45" s="3"/>
      <c r="I45" s="3"/>
      <c r="J45" s="3"/>
      <c r="K45" s="3"/>
      <c r="L45" s="3"/>
      <c r="M45" s="3"/>
      <c r="N45" s="3"/>
      <c r="O45" s="3"/>
      <c r="P45" s="3"/>
      <c r="Q45" s="33"/>
      <c r="R45" s="30"/>
      <c r="S45" s="61"/>
      <c r="T45" s="62"/>
      <c r="U45" s="60"/>
      <c r="V45" s="62"/>
    </row>
    <row r="46" spans="1:22">
      <c r="A46" s="21"/>
      <c r="B46" s="22" t="s">
        <v>15</v>
      </c>
      <c r="C46" s="49" t="s">
        <v>6</v>
      </c>
      <c r="D46" s="50">
        <v>274</v>
      </c>
      <c r="E46" s="5"/>
      <c r="F46" s="50">
        <f>+ROUND(D46*E46,2)</f>
        <v>0</v>
      </c>
      <c r="G46" s="3"/>
      <c r="H46" s="3"/>
      <c r="I46" s="3"/>
      <c r="J46" s="3"/>
      <c r="K46" s="3"/>
      <c r="L46" s="3"/>
      <c r="M46" s="3"/>
      <c r="N46" s="3"/>
      <c r="O46" s="3"/>
      <c r="P46" s="3"/>
      <c r="Q46" s="29"/>
      <c r="R46" s="84"/>
      <c r="S46" s="85"/>
      <c r="T46" s="85"/>
      <c r="U46" s="32"/>
      <c r="V46" s="31"/>
    </row>
    <row r="47" spans="1:22" ht="22.5">
      <c r="A47" s="13" t="s">
        <v>160</v>
      </c>
      <c r="B47" s="14" t="s">
        <v>113</v>
      </c>
      <c r="C47" s="66"/>
      <c r="D47" s="67"/>
      <c r="E47" s="83"/>
      <c r="F47" s="67"/>
      <c r="G47" s="3"/>
      <c r="H47" s="33"/>
      <c r="I47" s="30"/>
      <c r="J47" s="61"/>
      <c r="K47" s="62"/>
      <c r="L47" s="60"/>
      <c r="M47" s="60"/>
      <c r="N47" s="103"/>
      <c r="O47" s="103"/>
      <c r="P47" s="103"/>
      <c r="Q47" s="57"/>
      <c r="R47" s="58"/>
      <c r="S47" s="59"/>
      <c r="T47" s="60"/>
      <c r="U47" s="60"/>
      <c r="V47" s="60"/>
    </row>
    <row r="48" spans="1:22">
      <c r="A48" s="34"/>
      <c r="B48" s="15" t="s">
        <v>80</v>
      </c>
      <c r="C48" s="66" t="s">
        <v>6</v>
      </c>
      <c r="D48" s="67">
        <v>274</v>
      </c>
      <c r="E48" s="4"/>
      <c r="F48" s="50">
        <f>+ROUND(D48*E48,2)</f>
        <v>0</v>
      </c>
      <c r="G48" s="3"/>
      <c r="H48" s="33"/>
      <c r="I48" s="30"/>
      <c r="J48" s="61"/>
      <c r="K48" s="62"/>
      <c r="L48" s="98"/>
      <c r="M48" s="98"/>
      <c r="N48" s="103"/>
      <c r="O48" s="103"/>
      <c r="P48" s="103"/>
      <c r="Q48" s="57"/>
      <c r="R48" s="58"/>
      <c r="S48" s="59"/>
      <c r="T48" s="60"/>
      <c r="U48" s="60"/>
      <c r="V48" s="60"/>
    </row>
    <row r="49" spans="1:22" ht="56.25">
      <c r="A49" s="13" t="s">
        <v>224</v>
      </c>
      <c r="B49" s="16" t="s">
        <v>114</v>
      </c>
      <c r="C49" s="129"/>
      <c r="D49" s="94"/>
      <c r="E49" s="94"/>
      <c r="F49" s="94"/>
      <c r="G49" s="3"/>
      <c r="H49" s="33"/>
      <c r="I49" s="30"/>
      <c r="J49" s="61"/>
      <c r="K49" s="62"/>
      <c r="L49" s="98"/>
      <c r="M49" s="98"/>
      <c r="N49" s="103"/>
      <c r="O49" s="103"/>
      <c r="P49" s="103"/>
      <c r="Q49" s="57"/>
      <c r="R49" s="58"/>
      <c r="S49" s="59"/>
      <c r="T49" s="60"/>
      <c r="U49" s="60"/>
      <c r="V49" s="60"/>
    </row>
    <row r="50" spans="1:22">
      <c r="A50" s="43"/>
      <c r="B50" s="75" t="s">
        <v>82</v>
      </c>
      <c r="C50" s="66" t="s">
        <v>6</v>
      </c>
      <c r="D50" s="67">
        <v>274</v>
      </c>
      <c r="E50" s="4"/>
      <c r="F50" s="50">
        <f>+ROUND(D50*E50,2)</f>
        <v>0</v>
      </c>
      <c r="G50" s="3"/>
      <c r="H50" s="33"/>
      <c r="I50" s="30"/>
      <c r="J50" s="61"/>
      <c r="K50" s="62"/>
      <c r="L50" s="98"/>
      <c r="M50" s="98"/>
      <c r="N50" s="103"/>
      <c r="O50" s="103"/>
      <c r="P50" s="103"/>
      <c r="Q50" s="57"/>
      <c r="R50" s="58"/>
      <c r="S50" s="59"/>
      <c r="T50" s="60"/>
      <c r="U50" s="60"/>
      <c r="V50" s="60"/>
    </row>
    <row r="51" spans="1:22">
      <c r="A51" s="114"/>
      <c r="B51" s="115"/>
      <c r="C51" s="116"/>
      <c r="D51" s="117" t="s">
        <v>30</v>
      </c>
      <c r="E51" s="118" t="s">
        <v>9</v>
      </c>
      <c r="F51" s="119">
        <f>+SUM(F24:F50)</f>
        <v>0</v>
      </c>
      <c r="G51" s="3"/>
      <c r="H51" s="3"/>
      <c r="I51" s="3"/>
      <c r="J51" s="3"/>
      <c r="K51" s="3"/>
      <c r="L51" s="3"/>
      <c r="M51" s="3"/>
      <c r="N51" s="3"/>
      <c r="O51" s="3"/>
      <c r="P51" s="3"/>
      <c r="Q51" s="33"/>
      <c r="R51" s="84"/>
      <c r="S51" s="96"/>
      <c r="T51" s="97"/>
      <c r="U51" s="98"/>
      <c r="V51" s="97"/>
    </row>
    <row r="52" spans="1:22">
      <c r="A52" s="198" t="s">
        <v>13</v>
      </c>
      <c r="B52" s="199" t="s">
        <v>44</v>
      </c>
      <c r="C52" s="110"/>
      <c r="D52" s="111"/>
      <c r="E52" s="111"/>
      <c r="F52" s="112"/>
      <c r="G52" s="3"/>
      <c r="H52" s="3"/>
      <c r="I52" s="3"/>
      <c r="J52" s="3"/>
      <c r="K52" s="3"/>
      <c r="L52" s="3"/>
      <c r="M52" s="3"/>
      <c r="N52" s="3"/>
      <c r="O52" s="3"/>
      <c r="P52" s="3"/>
      <c r="Q52" s="57"/>
      <c r="R52" s="102"/>
      <c r="S52" s="59"/>
      <c r="T52" s="60"/>
      <c r="U52" s="60"/>
      <c r="V52" s="60"/>
    </row>
    <row r="53" spans="1:22" ht="78.75">
      <c r="A53" s="13" t="s">
        <v>161</v>
      </c>
      <c r="B53" s="14" t="s">
        <v>45</v>
      </c>
      <c r="C53" s="79"/>
      <c r="D53" s="76"/>
      <c r="E53" s="48"/>
      <c r="F53" s="76"/>
      <c r="G53" s="3"/>
      <c r="H53" s="3"/>
      <c r="I53" s="3"/>
      <c r="J53" s="3"/>
      <c r="K53" s="3"/>
      <c r="L53" s="3"/>
      <c r="M53" s="3"/>
      <c r="N53" s="3"/>
      <c r="O53" s="3"/>
      <c r="P53" s="3"/>
      <c r="Q53" s="107"/>
      <c r="R53" s="58"/>
      <c r="S53" s="59"/>
      <c r="T53" s="60"/>
      <c r="U53" s="60"/>
      <c r="V53" s="60"/>
    </row>
    <row r="54" spans="1:22">
      <c r="A54" s="21"/>
      <c r="B54" s="22" t="s">
        <v>15</v>
      </c>
      <c r="C54" s="49" t="s">
        <v>6</v>
      </c>
      <c r="D54" s="50">
        <v>274</v>
      </c>
      <c r="E54" s="5"/>
      <c r="F54" s="50">
        <f>+ROUND(D54*E54,2)</f>
        <v>0</v>
      </c>
      <c r="G54" s="3"/>
      <c r="H54" s="3"/>
      <c r="I54" s="3"/>
      <c r="J54" s="3"/>
      <c r="K54" s="3"/>
      <c r="L54" s="3"/>
      <c r="M54" s="3"/>
      <c r="N54" s="3"/>
      <c r="O54" s="3"/>
      <c r="P54" s="3"/>
      <c r="Q54" s="28"/>
      <c r="R54" s="51"/>
      <c r="S54" s="52"/>
      <c r="T54" s="53"/>
      <c r="U54" s="54"/>
      <c r="V54" s="28"/>
    </row>
    <row r="55" spans="1:22">
      <c r="A55" s="114"/>
      <c r="B55" s="115"/>
      <c r="C55" s="116"/>
      <c r="D55" s="117" t="s">
        <v>44</v>
      </c>
      <c r="E55" s="118" t="s">
        <v>9</v>
      </c>
      <c r="F55" s="119">
        <f>+SUM(F54)</f>
        <v>0</v>
      </c>
      <c r="G55" s="3"/>
      <c r="H55" s="3"/>
      <c r="I55" s="3"/>
      <c r="J55" s="3"/>
      <c r="K55" s="3"/>
      <c r="L55" s="3"/>
      <c r="M55" s="3"/>
      <c r="N55" s="3"/>
      <c r="O55" s="3"/>
      <c r="P55" s="3"/>
      <c r="Q55" s="57"/>
      <c r="R55" s="58"/>
      <c r="S55" s="59"/>
      <c r="T55" s="60"/>
      <c r="U55" s="60"/>
      <c r="V55" s="62"/>
    </row>
    <row r="56" spans="1:22" ht="15.75" thickBot="1">
      <c r="A56" s="12"/>
      <c r="B56" s="136"/>
      <c r="C56" s="61"/>
      <c r="D56" s="137"/>
      <c r="E56" s="137"/>
      <c r="F56" s="138"/>
      <c r="G56" s="134"/>
      <c r="H56" s="134"/>
      <c r="I56" s="134"/>
      <c r="J56" s="134"/>
      <c r="K56" s="130"/>
      <c r="L56" s="131"/>
      <c r="M56" s="132"/>
      <c r="N56" s="133"/>
      <c r="O56" s="133"/>
      <c r="P56" s="133"/>
      <c r="Q56" s="135"/>
      <c r="R56" s="139"/>
      <c r="S56" s="140"/>
      <c r="T56" s="140"/>
      <c r="U56" s="140"/>
      <c r="V56" s="141"/>
    </row>
    <row r="57" spans="1:22">
      <c r="A57" s="3"/>
      <c r="B57" s="286" t="s">
        <v>191</v>
      </c>
      <c r="C57" s="287"/>
      <c r="D57" s="287"/>
      <c r="E57" s="288"/>
      <c r="F57" s="3"/>
      <c r="G57" s="3"/>
      <c r="H57" s="3"/>
      <c r="I57" s="3"/>
      <c r="J57" s="3"/>
      <c r="K57" s="130"/>
      <c r="L57" s="131"/>
      <c r="M57" s="132"/>
      <c r="N57" s="133"/>
      <c r="O57" s="133"/>
      <c r="P57" s="133"/>
      <c r="Q57" s="135"/>
      <c r="R57" s="142"/>
      <c r="S57" s="291"/>
      <c r="T57" s="291"/>
      <c r="U57" s="291"/>
      <c r="V57" s="291"/>
    </row>
    <row r="58" spans="1:22">
      <c r="A58" s="3"/>
      <c r="B58" s="282" t="s">
        <v>194</v>
      </c>
      <c r="C58" s="284" t="s">
        <v>195</v>
      </c>
      <c r="D58" s="284"/>
      <c r="E58" s="285"/>
      <c r="F58" s="3"/>
      <c r="G58" s="3"/>
      <c r="H58" s="3"/>
      <c r="I58" s="3"/>
      <c r="J58" s="3"/>
      <c r="K58" s="130"/>
      <c r="L58" s="131"/>
      <c r="M58" s="132"/>
      <c r="N58" s="133"/>
      <c r="O58" s="133"/>
      <c r="P58" s="133"/>
      <c r="Q58" s="135"/>
      <c r="R58" s="139"/>
      <c r="S58" s="140"/>
      <c r="T58" s="140"/>
      <c r="U58" s="140"/>
      <c r="V58" s="141"/>
    </row>
    <row r="59" spans="1:22" ht="15.75" thickBot="1">
      <c r="A59" s="3"/>
      <c r="B59" s="283"/>
      <c r="C59" s="236" t="s">
        <v>196</v>
      </c>
      <c r="D59" s="236" t="s">
        <v>197</v>
      </c>
      <c r="E59" s="237" t="s">
        <v>198</v>
      </c>
      <c r="F59" s="3"/>
      <c r="G59" s="3"/>
      <c r="H59" s="3"/>
      <c r="I59" s="3"/>
      <c r="J59" s="3"/>
      <c r="K59" s="130"/>
      <c r="L59" s="131"/>
      <c r="M59" s="132"/>
      <c r="N59" s="133"/>
      <c r="O59" s="133"/>
      <c r="P59" s="133"/>
      <c r="Q59" s="135"/>
      <c r="R59" s="142"/>
      <c r="S59" s="291"/>
      <c r="T59" s="291"/>
      <c r="U59" s="291"/>
      <c r="V59" s="291"/>
    </row>
    <row r="60" spans="1:22">
      <c r="A60" s="3"/>
      <c r="B60" s="232" t="s">
        <v>199</v>
      </c>
      <c r="C60" s="233">
        <f>+F9</f>
        <v>0</v>
      </c>
      <c r="D60" s="234">
        <f>0.25*C60</f>
        <v>0</v>
      </c>
      <c r="E60" s="235">
        <f>+C60+D60</f>
        <v>0</v>
      </c>
      <c r="F60" s="3"/>
      <c r="G60" s="3"/>
      <c r="H60" s="3"/>
      <c r="I60" s="3"/>
      <c r="J60" s="3"/>
      <c r="K60" s="130"/>
      <c r="L60" s="131"/>
      <c r="M60" s="132"/>
      <c r="N60" s="133"/>
      <c r="O60" s="133"/>
      <c r="P60" s="133"/>
      <c r="Q60" s="103"/>
      <c r="R60" s="103"/>
      <c r="S60" s="103"/>
      <c r="T60" s="103"/>
      <c r="U60" s="103"/>
      <c r="V60" s="103"/>
    </row>
    <row r="61" spans="1:22">
      <c r="A61" s="3"/>
      <c r="B61" s="226" t="s">
        <v>204</v>
      </c>
      <c r="C61" s="225">
        <f>+F17</f>
        <v>0</v>
      </c>
      <c r="D61" s="179">
        <f>0.25*C61</f>
        <v>0</v>
      </c>
      <c r="E61" s="227">
        <f>+C61+D61</f>
        <v>0</v>
      </c>
      <c r="F61" s="3"/>
      <c r="G61" s="3"/>
      <c r="H61" s="3"/>
      <c r="I61" s="3"/>
      <c r="J61" s="3"/>
      <c r="K61" s="3"/>
      <c r="L61" s="103"/>
      <c r="M61" s="103"/>
      <c r="N61" s="103"/>
      <c r="O61" s="103"/>
      <c r="P61" s="103"/>
      <c r="Q61" s="103"/>
      <c r="R61" s="103"/>
      <c r="S61" s="103"/>
      <c r="T61" s="103"/>
      <c r="U61" s="103"/>
      <c r="V61" s="103"/>
    </row>
    <row r="62" spans="1:22">
      <c r="A62" s="3"/>
      <c r="B62" s="226" t="s">
        <v>202</v>
      </c>
      <c r="C62" s="225">
        <f>+F51</f>
        <v>0</v>
      </c>
      <c r="D62" s="179">
        <f>0.25*C62</f>
        <v>0</v>
      </c>
      <c r="E62" s="227">
        <f>+C62+D62</f>
        <v>0</v>
      </c>
      <c r="F62" s="3"/>
      <c r="G62" s="3"/>
      <c r="H62" s="3"/>
      <c r="I62" s="3"/>
      <c r="J62" s="3"/>
      <c r="K62" s="3"/>
      <c r="L62" s="103"/>
      <c r="M62" s="103"/>
      <c r="N62" s="103"/>
      <c r="O62" s="103"/>
      <c r="P62" s="103"/>
      <c r="Q62" s="103"/>
      <c r="R62" s="103"/>
      <c r="S62" s="103"/>
      <c r="T62" s="103"/>
      <c r="U62" s="103"/>
      <c r="V62" s="103"/>
    </row>
    <row r="63" spans="1:22" ht="15.75" thickBot="1">
      <c r="A63" s="3"/>
      <c r="B63" s="238" t="s">
        <v>203</v>
      </c>
      <c r="C63" s="240">
        <f>+F55</f>
        <v>0</v>
      </c>
      <c r="D63" s="241">
        <f>0.25*C63</f>
        <v>0</v>
      </c>
      <c r="E63" s="242">
        <f>+C63+D63</f>
        <v>0</v>
      </c>
      <c r="F63" s="3"/>
      <c r="G63" s="3"/>
      <c r="H63" s="3"/>
      <c r="I63" s="3"/>
      <c r="J63" s="3"/>
      <c r="K63" s="3"/>
      <c r="L63" s="103"/>
      <c r="M63" s="103"/>
      <c r="N63" s="103"/>
      <c r="O63" s="103"/>
      <c r="P63" s="103"/>
      <c r="Q63" s="103"/>
      <c r="R63" s="103"/>
      <c r="S63" s="103"/>
      <c r="T63" s="103"/>
      <c r="U63" s="103"/>
      <c r="V63" s="103"/>
    </row>
    <row r="64" spans="1:22" ht="15.75" thickBot="1">
      <c r="A64" s="3"/>
      <c r="B64" s="249" t="s">
        <v>205</v>
      </c>
      <c r="C64" s="250">
        <f t="shared" ref="C64:D64" si="0">+SUM(C60:C63)</f>
        <v>0</v>
      </c>
      <c r="D64" s="250">
        <f t="shared" si="0"/>
        <v>0</v>
      </c>
      <c r="E64" s="248">
        <f>+SUM(E60:E63)</f>
        <v>0</v>
      </c>
      <c r="F64" s="3"/>
      <c r="G64" s="3"/>
      <c r="H64" s="3"/>
      <c r="I64" s="3"/>
      <c r="J64" s="3"/>
      <c r="K64" s="3"/>
      <c r="L64" s="103"/>
      <c r="M64" s="103"/>
      <c r="N64" s="103"/>
      <c r="O64" s="103"/>
      <c r="P64" s="103"/>
      <c r="Q64" s="103"/>
      <c r="R64" s="103"/>
      <c r="S64" s="103"/>
      <c r="T64" s="103"/>
      <c r="U64" s="103"/>
      <c r="V64" s="103"/>
    </row>
    <row r="65" spans="12:22">
      <c r="L65" s="103"/>
      <c r="M65" s="103"/>
      <c r="N65" s="103"/>
      <c r="O65" s="103"/>
      <c r="P65" s="103"/>
      <c r="Q65" s="103"/>
      <c r="R65" s="103"/>
      <c r="S65" s="103"/>
      <c r="T65" s="103"/>
      <c r="U65" s="103"/>
      <c r="V65" s="103"/>
    </row>
    <row r="66" spans="12:22">
      <c r="L66" s="103"/>
      <c r="M66" s="103"/>
      <c r="N66" s="103"/>
      <c r="O66" s="103"/>
      <c r="P66" s="103"/>
      <c r="Q66" s="103"/>
      <c r="R66" s="103"/>
      <c r="S66" s="103"/>
      <c r="T66" s="103"/>
      <c r="U66" s="103"/>
      <c r="V66" s="103"/>
    </row>
    <row r="67" spans="12:22">
      <c r="L67" s="103"/>
      <c r="M67" s="103"/>
      <c r="N67" s="103"/>
      <c r="O67" s="103"/>
      <c r="P67" s="103"/>
      <c r="Q67" s="103"/>
      <c r="R67" s="103"/>
      <c r="S67" s="103"/>
      <c r="T67" s="103"/>
      <c r="U67" s="103"/>
      <c r="V67" s="103"/>
    </row>
    <row r="68" spans="12:22">
      <c r="L68" s="103"/>
      <c r="M68" s="103"/>
      <c r="N68" s="103"/>
      <c r="O68" s="103"/>
      <c r="P68" s="103"/>
      <c r="Q68" s="103"/>
      <c r="R68" s="103"/>
      <c r="S68" s="103"/>
      <c r="T68" s="103"/>
      <c r="U68" s="103"/>
      <c r="V68" s="103"/>
    </row>
    <row r="69" spans="12:22">
      <c r="L69" s="103"/>
      <c r="M69" s="103"/>
      <c r="N69" s="103"/>
      <c r="O69" s="103"/>
      <c r="P69" s="103"/>
      <c r="Q69" s="103"/>
      <c r="R69" s="103"/>
      <c r="S69" s="103"/>
      <c r="T69" s="103"/>
      <c r="U69" s="103"/>
      <c r="V69" s="103"/>
    </row>
    <row r="70" spans="12:22">
      <c r="L70" s="103"/>
      <c r="M70" s="103"/>
      <c r="N70" s="103"/>
      <c r="O70" s="103"/>
      <c r="P70" s="103"/>
      <c r="Q70" s="103"/>
      <c r="R70" s="103"/>
      <c r="S70" s="103"/>
      <c r="T70" s="103"/>
      <c r="U70" s="103"/>
      <c r="V70" s="103"/>
    </row>
    <row r="71" spans="12:22">
      <c r="L71" s="103"/>
      <c r="M71" s="103"/>
      <c r="N71" s="103"/>
      <c r="O71" s="103"/>
      <c r="P71" s="103"/>
      <c r="Q71" s="103"/>
      <c r="R71" s="103"/>
      <c r="S71" s="103"/>
      <c r="T71" s="103"/>
      <c r="U71" s="103"/>
      <c r="V71" s="103"/>
    </row>
    <row r="72" spans="12:22">
      <c r="L72" s="103"/>
      <c r="M72" s="103"/>
      <c r="N72" s="103"/>
      <c r="O72" s="103"/>
      <c r="P72" s="103"/>
      <c r="Q72" s="103"/>
      <c r="R72" s="103"/>
      <c r="S72" s="103"/>
      <c r="T72" s="103"/>
      <c r="U72" s="103"/>
      <c r="V72" s="103"/>
    </row>
    <row r="73" spans="12:22">
      <c r="L73" s="103"/>
      <c r="M73" s="103"/>
      <c r="N73" s="103"/>
      <c r="O73" s="103"/>
      <c r="P73" s="103"/>
      <c r="Q73" s="103"/>
      <c r="R73" s="103"/>
      <c r="S73" s="103"/>
      <c r="T73" s="103"/>
      <c r="U73" s="103"/>
      <c r="V73" s="103"/>
    </row>
    <row r="74" spans="12:22">
      <c r="L74" s="103"/>
      <c r="M74" s="103"/>
      <c r="N74" s="103"/>
      <c r="O74" s="103"/>
      <c r="P74" s="103"/>
      <c r="Q74" s="103"/>
      <c r="R74" s="103"/>
      <c r="S74" s="103"/>
      <c r="T74" s="103"/>
      <c r="U74" s="103"/>
      <c r="V74" s="103"/>
    </row>
    <row r="75" spans="12:22">
      <c r="L75" s="103"/>
      <c r="M75" s="103"/>
      <c r="N75" s="103"/>
      <c r="O75" s="103"/>
      <c r="P75" s="103"/>
      <c r="Q75" s="103"/>
      <c r="R75" s="103"/>
      <c r="S75" s="103"/>
      <c r="T75" s="103"/>
      <c r="U75" s="103"/>
      <c r="V75" s="103"/>
    </row>
    <row r="76" spans="12:22">
      <c r="L76" s="103"/>
      <c r="M76" s="103"/>
      <c r="N76" s="103"/>
      <c r="O76" s="103"/>
      <c r="P76" s="103"/>
      <c r="Q76" s="103"/>
      <c r="R76" s="103"/>
      <c r="S76" s="103"/>
      <c r="T76" s="103"/>
      <c r="U76" s="103"/>
      <c r="V76" s="103"/>
    </row>
    <row r="77" spans="12:22">
      <c r="L77" s="103"/>
      <c r="M77" s="103"/>
      <c r="N77" s="103"/>
      <c r="O77" s="103"/>
      <c r="P77" s="103"/>
      <c r="Q77" s="103"/>
      <c r="R77" s="103"/>
      <c r="S77" s="103"/>
      <c r="T77" s="103"/>
      <c r="U77" s="103"/>
      <c r="V77" s="103"/>
    </row>
    <row r="78" spans="12:22">
      <c r="L78" s="103"/>
      <c r="M78" s="103"/>
      <c r="N78" s="103"/>
      <c r="O78" s="103"/>
      <c r="P78" s="103"/>
      <c r="Q78" s="103"/>
      <c r="R78" s="103"/>
      <c r="S78" s="103"/>
      <c r="T78" s="103"/>
      <c r="U78" s="103"/>
      <c r="V78" s="103"/>
    </row>
    <row r="79" spans="12:22">
      <c r="L79" s="103"/>
      <c r="M79" s="103"/>
      <c r="N79" s="103"/>
      <c r="O79" s="103"/>
      <c r="P79" s="103"/>
      <c r="Q79" s="103"/>
      <c r="R79" s="103"/>
      <c r="S79" s="103"/>
      <c r="T79" s="103"/>
      <c r="U79" s="103"/>
      <c r="V79" s="103"/>
    </row>
    <row r="80" spans="12:22">
      <c r="L80" s="103"/>
      <c r="M80" s="103"/>
      <c r="N80" s="103"/>
      <c r="O80" s="103"/>
      <c r="P80" s="103"/>
      <c r="Q80" s="103"/>
      <c r="R80" s="103"/>
      <c r="S80" s="103"/>
      <c r="T80" s="103"/>
      <c r="U80" s="103"/>
      <c r="V80" s="103"/>
    </row>
    <row r="81" spans="12:22">
      <c r="L81" s="103"/>
      <c r="M81" s="103"/>
      <c r="N81" s="103"/>
      <c r="O81" s="103"/>
      <c r="P81" s="103"/>
      <c r="Q81" s="103"/>
      <c r="R81" s="103"/>
      <c r="S81" s="103"/>
      <c r="T81" s="103"/>
      <c r="U81" s="103"/>
      <c r="V81" s="103"/>
    </row>
    <row r="82" spans="12:22">
      <c r="L82" s="103"/>
      <c r="M82" s="103"/>
      <c r="N82" s="103"/>
      <c r="O82" s="103"/>
      <c r="P82" s="103"/>
      <c r="Q82" s="103"/>
      <c r="R82" s="103"/>
      <c r="S82" s="103"/>
      <c r="T82" s="103"/>
      <c r="U82" s="103"/>
      <c r="V82" s="103"/>
    </row>
    <row r="83" spans="12:22">
      <c r="L83" s="103"/>
      <c r="M83" s="103"/>
      <c r="N83" s="103"/>
      <c r="O83" s="103"/>
      <c r="P83" s="103"/>
      <c r="Q83" s="103"/>
      <c r="R83" s="103"/>
      <c r="S83" s="103"/>
      <c r="T83" s="103"/>
      <c r="U83" s="103"/>
      <c r="V83" s="103"/>
    </row>
    <row r="84" spans="12:22">
      <c r="L84" s="103"/>
      <c r="M84" s="103"/>
      <c r="N84" s="103"/>
      <c r="O84" s="103"/>
      <c r="P84" s="103"/>
      <c r="Q84" s="103"/>
      <c r="R84" s="103"/>
      <c r="S84" s="103"/>
      <c r="T84" s="103"/>
      <c r="U84" s="103"/>
      <c r="V84" s="103"/>
    </row>
    <row r="85" spans="12:22">
      <c r="L85" s="103"/>
      <c r="M85" s="103"/>
      <c r="N85" s="103"/>
      <c r="O85" s="103"/>
      <c r="P85" s="103"/>
      <c r="Q85" s="103"/>
      <c r="R85" s="103"/>
      <c r="S85" s="103"/>
      <c r="T85" s="103"/>
      <c r="U85" s="103"/>
      <c r="V85" s="103"/>
    </row>
    <row r="86" spans="12:22">
      <c r="L86" s="103"/>
      <c r="M86" s="103"/>
      <c r="N86" s="103"/>
      <c r="O86" s="103"/>
      <c r="P86" s="103"/>
      <c r="Q86" s="103"/>
      <c r="R86" s="103"/>
      <c r="S86" s="103"/>
      <c r="T86" s="103"/>
      <c r="U86" s="103"/>
      <c r="V86" s="103"/>
    </row>
    <row r="87" spans="12:22">
      <c r="L87" s="103"/>
      <c r="M87" s="103"/>
      <c r="N87" s="103"/>
      <c r="O87" s="103"/>
      <c r="P87" s="103"/>
      <c r="Q87" s="103"/>
      <c r="R87" s="103"/>
      <c r="S87" s="103"/>
      <c r="T87" s="103"/>
      <c r="U87" s="103"/>
      <c r="V87" s="103"/>
    </row>
    <row r="88" spans="12:22">
      <c r="L88" s="103"/>
      <c r="M88" s="103"/>
      <c r="N88" s="103"/>
      <c r="O88" s="103"/>
      <c r="P88" s="103"/>
      <c r="Q88" s="103"/>
      <c r="R88" s="103"/>
      <c r="S88" s="103"/>
      <c r="T88" s="103"/>
      <c r="U88" s="103"/>
      <c r="V88" s="103"/>
    </row>
    <row r="89" spans="12:22">
      <c r="L89" s="103"/>
      <c r="M89" s="103"/>
      <c r="N89" s="103"/>
      <c r="O89" s="103"/>
      <c r="P89" s="103"/>
      <c r="Q89" s="103"/>
      <c r="R89" s="103"/>
      <c r="S89" s="103"/>
      <c r="T89" s="103"/>
      <c r="U89" s="103"/>
      <c r="V89" s="103"/>
    </row>
    <row r="90" spans="12:22">
      <c r="L90" s="103"/>
      <c r="M90" s="103"/>
      <c r="N90" s="103"/>
      <c r="O90" s="103"/>
      <c r="P90" s="103"/>
      <c r="Q90" s="103"/>
      <c r="R90" s="103"/>
      <c r="S90" s="103"/>
      <c r="T90" s="103"/>
      <c r="U90" s="103"/>
      <c r="V90" s="103"/>
    </row>
    <row r="91" spans="12:22">
      <c r="L91" s="103"/>
      <c r="M91" s="103"/>
      <c r="N91" s="103"/>
      <c r="O91" s="103"/>
      <c r="P91" s="103"/>
      <c r="Q91" s="103"/>
      <c r="R91" s="103"/>
      <c r="S91" s="103"/>
      <c r="T91" s="103"/>
      <c r="U91" s="103"/>
      <c r="V91" s="103"/>
    </row>
    <row r="92" spans="12:22">
      <c r="L92" s="103"/>
      <c r="M92" s="103"/>
      <c r="N92" s="103"/>
      <c r="O92" s="103"/>
      <c r="P92" s="103"/>
      <c r="Q92" s="103"/>
      <c r="R92" s="103"/>
      <c r="S92" s="103"/>
      <c r="T92" s="103"/>
      <c r="U92" s="103"/>
      <c r="V92" s="103"/>
    </row>
    <row r="93" spans="12:22">
      <c r="L93" s="103"/>
      <c r="M93" s="103"/>
      <c r="N93" s="103"/>
      <c r="O93" s="103"/>
      <c r="P93" s="103"/>
      <c r="Q93" s="103"/>
      <c r="R93" s="103"/>
      <c r="S93" s="103"/>
      <c r="T93" s="103"/>
      <c r="U93" s="103"/>
      <c r="V93" s="103"/>
    </row>
    <row r="94" spans="12:22">
      <c r="L94" s="103"/>
      <c r="M94" s="103"/>
      <c r="N94" s="103"/>
      <c r="O94" s="103"/>
      <c r="P94" s="103"/>
      <c r="Q94" s="103"/>
      <c r="R94" s="103"/>
      <c r="S94" s="103"/>
      <c r="T94" s="103"/>
      <c r="U94" s="103"/>
      <c r="V94" s="103"/>
    </row>
    <row r="95" spans="12:22">
      <c r="L95" s="103"/>
      <c r="M95" s="103"/>
      <c r="N95" s="103"/>
      <c r="O95" s="103"/>
      <c r="P95" s="103"/>
      <c r="Q95" s="103"/>
      <c r="R95" s="103"/>
      <c r="S95" s="103"/>
      <c r="T95" s="103"/>
      <c r="U95" s="103"/>
      <c r="V95" s="103"/>
    </row>
    <row r="96" spans="12:22">
      <c r="L96" s="103"/>
      <c r="M96" s="103"/>
      <c r="N96" s="103"/>
      <c r="O96" s="103"/>
      <c r="P96" s="103"/>
      <c r="Q96" s="103"/>
      <c r="R96" s="103"/>
      <c r="S96" s="103"/>
      <c r="T96" s="103"/>
      <c r="U96" s="103"/>
      <c r="V96" s="103"/>
    </row>
    <row r="97" spans="12:22">
      <c r="L97" s="103"/>
      <c r="M97" s="103"/>
      <c r="N97" s="103"/>
      <c r="O97" s="103"/>
      <c r="P97" s="103"/>
      <c r="Q97" s="103"/>
      <c r="R97" s="103"/>
      <c r="S97" s="103"/>
      <c r="T97" s="103"/>
      <c r="U97" s="103"/>
      <c r="V97" s="103"/>
    </row>
    <row r="98" spans="12:22">
      <c r="L98" s="103"/>
      <c r="M98" s="103"/>
      <c r="N98" s="103"/>
      <c r="O98" s="103"/>
      <c r="P98" s="103"/>
      <c r="Q98" s="103"/>
      <c r="R98" s="103"/>
      <c r="S98" s="103"/>
      <c r="T98" s="103"/>
      <c r="U98" s="103"/>
      <c r="V98" s="103"/>
    </row>
    <row r="99" spans="12:22">
      <c r="L99" s="103"/>
      <c r="M99" s="103"/>
      <c r="N99" s="103"/>
      <c r="O99" s="103"/>
      <c r="P99" s="103"/>
      <c r="Q99" s="103"/>
      <c r="R99" s="103"/>
      <c r="S99" s="103"/>
      <c r="T99" s="103"/>
      <c r="U99" s="103"/>
      <c r="V99" s="103"/>
    </row>
    <row r="100" spans="12:22">
      <c r="L100" s="103"/>
      <c r="M100" s="103"/>
      <c r="N100" s="103"/>
      <c r="O100" s="103"/>
      <c r="P100" s="103"/>
      <c r="Q100" s="103"/>
      <c r="R100" s="103"/>
      <c r="S100" s="103"/>
      <c r="T100" s="103"/>
      <c r="U100" s="103"/>
      <c r="V100" s="103"/>
    </row>
    <row r="101" spans="12:22">
      <c r="L101" s="103"/>
      <c r="M101" s="103"/>
      <c r="N101" s="103"/>
      <c r="O101" s="103"/>
      <c r="P101" s="103"/>
      <c r="Q101" s="103"/>
      <c r="R101" s="103"/>
      <c r="S101" s="103"/>
      <c r="T101" s="103"/>
      <c r="U101" s="103"/>
      <c r="V101" s="103"/>
    </row>
    <row r="102" spans="12:22">
      <c r="L102" s="103"/>
      <c r="M102" s="103"/>
      <c r="N102" s="103"/>
      <c r="O102" s="103"/>
      <c r="P102" s="103"/>
      <c r="Q102" s="103"/>
      <c r="R102" s="103"/>
      <c r="S102" s="103"/>
      <c r="T102" s="103"/>
      <c r="U102" s="103"/>
      <c r="V102" s="103"/>
    </row>
    <row r="103" spans="12:22">
      <c r="L103" s="103"/>
      <c r="M103" s="103"/>
      <c r="N103" s="103"/>
      <c r="O103" s="103"/>
      <c r="P103" s="103"/>
      <c r="Q103" s="103"/>
      <c r="R103" s="103"/>
      <c r="S103" s="103"/>
      <c r="T103" s="103"/>
      <c r="U103" s="103"/>
      <c r="V103" s="103"/>
    </row>
    <row r="104" spans="12:22">
      <c r="L104" s="103"/>
      <c r="M104" s="103"/>
      <c r="N104" s="103"/>
      <c r="O104" s="103"/>
      <c r="P104" s="103"/>
      <c r="Q104" s="103"/>
      <c r="R104" s="103"/>
      <c r="S104" s="103"/>
      <c r="T104" s="103"/>
      <c r="U104" s="103"/>
      <c r="V104" s="103"/>
    </row>
    <row r="105" spans="12:22">
      <c r="L105" s="103"/>
      <c r="M105" s="103"/>
      <c r="N105" s="103"/>
      <c r="O105" s="103"/>
      <c r="P105" s="103"/>
      <c r="Q105" s="103"/>
      <c r="R105" s="103"/>
      <c r="S105" s="103"/>
      <c r="T105" s="103"/>
      <c r="U105" s="103"/>
      <c r="V105" s="103"/>
    </row>
    <row r="106" spans="12:22">
      <c r="L106" s="103"/>
      <c r="M106" s="103"/>
      <c r="N106" s="103"/>
      <c r="O106" s="103"/>
      <c r="P106" s="103"/>
      <c r="Q106" s="103"/>
      <c r="R106" s="103"/>
      <c r="S106" s="103"/>
      <c r="T106" s="103"/>
      <c r="U106" s="103"/>
      <c r="V106" s="103"/>
    </row>
    <row r="107" spans="12:22">
      <c r="L107" s="103"/>
      <c r="M107" s="103"/>
      <c r="N107" s="103"/>
      <c r="O107" s="103"/>
      <c r="P107" s="103"/>
      <c r="Q107" s="103"/>
      <c r="R107" s="103"/>
      <c r="S107" s="103"/>
      <c r="T107" s="103"/>
      <c r="U107" s="103"/>
      <c r="V107" s="103"/>
    </row>
    <row r="108" spans="12:22">
      <c r="L108" s="103"/>
      <c r="M108" s="103"/>
      <c r="N108" s="103"/>
      <c r="O108" s="103"/>
      <c r="P108" s="103"/>
      <c r="Q108" s="103"/>
      <c r="R108" s="103"/>
      <c r="S108" s="103"/>
      <c r="T108" s="103"/>
      <c r="U108" s="103"/>
      <c r="V108" s="103"/>
    </row>
    <row r="109" spans="12:22">
      <c r="L109" s="103"/>
      <c r="M109" s="103"/>
      <c r="N109" s="103"/>
      <c r="O109" s="103"/>
      <c r="P109" s="103"/>
      <c r="Q109" s="103"/>
      <c r="R109" s="103"/>
      <c r="S109" s="103"/>
      <c r="T109" s="103"/>
      <c r="U109" s="103"/>
      <c r="V109" s="103"/>
    </row>
    <row r="110" spans="12:22">
      <c r="L110" s="103"/>
      <c r="M110" s="103"/>
      <c r="N110" s="103"/>
      <c r="O110" s="103"/>
      <c r="P110" s="103"/>
      <c r="Q110" s="103"/>
      <c r="R110" s="103"/>
      <c r="S110" s="103"/>
      <c r="T110" s="103"/>
      <c r="U110" s="103"/>
      <c r="V110" s="103"/>
    </row>
    <row r="111" spans="12:22">
      <c r="L111" s="103"/>
      <c r="M111" s="103"/>
      <c r="N111" s="103"/>
      <c r="O111" s="103"/>
      <c r="P111" s="103"/>
      <c r="Q111" s="103"/>
      <c r="R111" s="103"/>
      <c r="S111" s="103"/>
      <c r="T111" s="103"/>
      <c r="U111" s="103"/>
      <c r="V111" s="103"/>
    </row>
    <row r="112" spans="12:22">
      <c r="L112" s="3"/>
      <c r="M112" s="3"/>
      <c r="N112" s="3"/>
      <c r="O112" s="3"/>
      <c r="P112" s="3"/>
      <c r="Q112" s="85"/>
      <c r="R112" s="85"/>
      <c r="S112" s="85"/>
      <c r="T112" s="85"/>
      <c r="U112" s="85"/>
      <c r="V112" s="85"/>
    </row>
    <row r="113" spans="17:22">
      <c r="Q113" s="85"/>
      <c r="R113" s="85"/>
      <c r="S113" s="85"/>
      <c r="T113" s="85"/>
      <c r="U113" s="85"/>
      <c r="V113" s="85"/>
    </row>
    <row r="114" spans="17:22">
      <c r="Q114" s="85"/>
      <c r="R114" s="85"/>
      <c r="S114" s="85"/>
      <c r="T114" s="85"/>
      <c r="U114" s="85"/>
      <c r="V114" s="85"/>
    </row>
    <row r="115" spans="17:22">
      <c r="Q115" s="85"/>
      <c r="R115" s="85"/>
      <c r="S115" s="85"/>
      <c r="T115" s="85"/>
      <c r="U115" s="85"/>
      <c r="V115" s="85"/>
    </row>
    <row r="116" spans="17:22">
      <c r="Q116" s="85"/>
      <c r="R116" s="85"/>
      <c r="S116" s="85"/>
      <c r="T116" s="85"/>
      <c r="U116" s="85"/>
      <c r="V116" s="85"/>
    </row>
    <row r="117" spans="17:22">
      <c r="Q117" s="85"/>
      <c r="R117" s="85"/>
      <c r="S117" s="85"/>
      <c r="T117" s="85"/>
      <c r="U117" s="85"/>
      <c r="V117" s="85"/>
    </row>
    <row r="118" spans="17:22">
      <c r="Q118" s="85"/>
      <c r="R118" s="85"/>
      <c r="S118" s="85"/>
      <c r="T118" s="85"/>
      <c r="U118" s="85"/>
      <c r="V118" s="85"/>
    </row>
    <row r="119" spans="17:22">
      <c r="Q119" s="85"/>
      <c r="R119" s="85"/>
      <c r="S119" s="85"/>
      <c r="T119" s="85"/>
      <c r="U119" s="85"/>
      <c r="V119" s="85"/>
    </row>
    <row r="120" spans="17:22">
      <c r="Q120" s="85"/>
      <c r="R120" s="85"/>
      <c r="S120" s="85"/>
      <c r="T120" s="85"/>
      <c r="U120" s="85"/>
      <c r="V120" s="85"/>
    </row>
    <row r="121" spans="17:22">
      <c r="Q121" s="85"/>
      <c r="R121" s="85"/>
      <c r="S121" s="85"/>
      <c r="T121" s="85"/>
      <c r="U121" s="85"/>
      <c r="V121" s="85"/>
    </row>
    <row r="122" spans="17:22">
      <c r="Q122" s="85"/>
      <c r="R122" s="85"/>
      <c r="S122" s="85"/>
      <c r="T122" s="85"/>
      <c r="U122" s="85"/>
      <c r="V122" s="85"/>
    </row>
    <row r="123" spans="17:22">
      <c r="Q123" s="85"/>
      <c r="R123" s="85"/>
      <c r="S123" s="85"/>
      <c r="T123" s="85"/>
      <c r="U123" s="85"/>
      <c r="V123" s="85"/>
    </row>
    <row r="124" spans="17:22">
      <c r="Q124" s="85"/>
      <c r="R124" s="85"/>
      <c r="S124" s="85"/>
      <c r="T124" s="85"/>
      <c r="U124" s="85"/>
      <c r="V124" s="85"/>
    </row>
    <row r="125" spans="17:22">
      <c r="Q125" s="85"/>
      <c r="R125" s="85"/>
      <c r="S125" s="85"/>
      <c r="T125" s="85"/>
      <c r="U125" s="85"/>
      <c r="V125" s="85"/>
    </row>
    <row r="126" spans="17:22">
      <c r="Q126" s="85"/>
      <c r="R126" s="85"/>
      <c r="S126" s="85"/>
      <c r="T126" s="85"/>
      <c r="U126" s="85"/>
      <c r="V126" s="85"/>
    </row>
    <row r="127" spans="17:22">
      <c r="Q127" s="85"/>
      <c r="R127" s="85"/>
      <c r="S127" s="85"/>
      <c r="T127" s="85"/>
      <c r="U127" s="85"/>
      <c r="V127" s="85"/>
    </row>
    <row r="128" spans="17:22">
      <c r="Q128" s="85"/>
      <c r="R128" s="85"/>
      <c r="S128" s="85"/>
      <c r="T128" s="85"/>
      <c r="U128" s="85"/>
      <c r="V128" s="85"/>
    </row>
    <row r="129" spans="17:22">
      <c r="Q129" s="85"/>
      <c r="R129" s="85"/>
      <c r="S129" s="85"/>
      <c r="T129" s="85"/>
      <c r="U129" s="85"/>
      <c r="V129" s="85"/>
    </row>
    <row r="130" spans="17:22">
      <c r="Q130" s="85"/>
      <c r="R130" s="85"/>
      <c r="S130" s="85"/>
      <c r="T130" s="85"/>
      <c r="U130" s="85"/>
      <c r="V130" s="85"/>
    </row>
    <row r="131" spans="17:22">
      <c r="Q131" s="85"/>
      <c r="R131" s="85"/>
      <c r="S131" s="85"/>
      <c r="T131" s="85"/>
      <c r="U131" s="85"/>
      <c r="V131" s="85"/>
    </row>
    <row r="132" spans="17:22">
      <c r="Q132" s="85"/>
      <c r="R132" s="85"/>
      <c r="S132" s="85"/>
      <c r="T132" s="85"/>
      <c r="U132" s="85"/>
      <c r="V132" s="85"/>
    </row>
    <row r="133" spans="17:22">
      <c r="Q133" s="85"/>
      <c r="R133" s="85"/>
      <c r="S133" s="85"/>
      <c r="T133" s="85"/>
      <c r="U133" s="85"/>
      <c r="V133" s="85"/>
    </row>
    <row r="134" spans="17:22">
      <c r="Q134" s="85"/>
      <c r="R134" s="85"/>
      <c r="S134" s="85"/>
      <c r="T134" s="85"/>
      <c r="U134" s="85"/>
      <c r="V134" s="85"/>
    </row>
    <row r="135" spans="17:22">
      <c r="Q135" s="85"/>
      <c r="R135" s="85"/>
      <c r="S135" s="85"/>
      <c r="T135" s="85"/>
      <c r="U135" s="85"/>
      <c r="V135" s="85"/>
    </row>
    <row r="136" spans="17:22">
      <c r="Q136" s="85"/>
      <c r="R136" s="85"/>
      <c r="S136" s="85"/>
      <c r="T136" s="85"/>
      <c r="U136" s="85"/>
      <c r="V136" s="85"/>
    </row>
    <row r="137" spans="17:22">
      <c r="Q137" s="85"/>
      <c r="R137" s="85"/>
      <c r="S137" s="85"/>
      <c r="T137" s="85"/>
      <c r="U137" s="85"/>
      <c r="V137" s="85"/>
    </row>
    <row r="138" spans="17:22">
      <c r="Q138" s="85"/>
      <c r="R138" s="85"/>
      <c r="S138" s="85"/>
      <c r="T138" s="85"/>
      <c r="U138" s="85"/>
      <c r="V138" s="85"/>
    </row>
    <row r="139" spans="17:22">
      <c r="Q139" s="85"/>
      <c r="R139" s="85"/>
      <c r="S139" s="85"/>
      <c r="T139" s="85"/>
      <c r="U139" s="85"/>
      <c r="V139" s="85"/>
    </row>
    <row r="140" spans="17:22">
      <c r="Q140" s="85"/>
      <c r="R140" s="85"/>
      <c r="S140" s="85"/>
      <c r="T140" s="85"/>
      <c r="U140" s="85"/>
      <c r="V140" s="85"/>
    </row>
    <row r="141" spans="17:22">
      <c r="Q141" s="85"/>
      <c r="R141" s="85"/>
      <c r="S141" s="85"/>
      <c r="T141" s="85"/>
      <c r="U141" s="85"/>
      <c r="V141" s="85"/>
    </row>
    <row r="142" spans="17:22">
      <c r="Q142" s="85"/>
      <c r="R142" s="85"/>
      <c r="S142" s="85"/>
      <c r="T142" s="85"/>
      <c r="U142" s="85"/>
      <c r="V142" s="85"/>
    </row>
    <row r="143" spans="17:22">
      <c r="Q143" s="85"/>
      <c r="R143" s="85"/>
      <c r="S143" s="85"/>
      <c r="T143" s="85"/>
      <c r="U143" s="85"/>
      <c r="V143" s="85"/>
    </row>
    <row r="144" spans="17:22">
      <c r="Q144" s="85"/>
      <c r="R144" s="85"/>
      <c r="S144" s="85"/>
      <c r="T144" s="85"/>
      <c r="U144" s="85"/>
      <c r="V144" s="85"/>
    </row>
    <row r="145" spans="17:22">
      <c r="Q145" s="85"/>
      <c r="R145" s="85"/>
      <c r="S145" s="85"/>
      <c r="T145" s="85"/>
      <c r="U145" s="85"/>
      <c r="V145" s="85"/>
    </row>
    <row r="146" spans="17:22">
      <c r="Q146" s="85"/>
      <c r="R146" s="85"/>
      <c r="S146" s="85"/>
      <c r="T146" s="85"/>
      <c r="U146" s="85"/>
      <c r="V146" s="85"/>
    </row>
    <row r="147" spans="17:22">
      <c r="Q147" s="85"/>
      <c r="R147" s="85"/>
      <c r="S147" s="85"/>
      <c r="T147" s="85"/>
      <c r="U147" s="85"/>
      <c r="V147" s="85"/>
    </row>
    <row r="148" spans="17:22">
      <c r="Q148" s="85"/>
      <c r="R148" s="85"/>
      <c r="S148" s="85"/>
      <c r="T148" s="85"/>
      <c r="U148" s="85"/>
      <c r="V148" s="85"/>
    </row>
    <row r="149" spans="17:22">
      <c r="Q149" s="85"/>
      <c r="R149" s="85"/>
      <c r="S149" s="85"/>
      <c r="T149" s="85"/>
      <c r="U149" s="85"/>
      <c r="V149" s="85"/>
    </row>
    <row r="150" spans="17:22">
      <c r="Q150" s="85"/>
      <c r="R150" s="85"/>
      <c r="S150" s="85"/>
      <c r="T150" s="85"/>
      <c r="U150" s="85"/>
      <c r="V150" s="85"/>
    </row>
    <row r="151" spans="17:22">
      <c r="Q151" s="85"/>
      <c r="R151" s="85"/>
      <c r="S151" s="85"/>
      <c r="T151" s="85"/>
      <c r="U151" s="85"/>
      <c r="V151" s="85"/>
    </row>
    <row r="152" spans="17:22">
      <c r="Q152" s="85"/>
      <c r="R152" s="85"/>
      <c r="S152" s="85"/>
      <c r="T152" s="85"/>
      <c r="U152" s="85"/>
      <c r="V152" s="85"/>
    </row>
    <row r="153" spans="17:22">
      <c r="Q153" s="85"/>
      <c r="R153" s="85"/>
      <c r="S153" s="85"/>
      <c r="T153" s="85"/>
      <c r="U153" s="85"/>
      <c r="V153" s="85"/>
    </row>
    <row r="154" spans="17:22">
      <c r="Q154" s="85"/>
      <c r="R154" s="85"/>
      <c r="S154" s="85"/>
      <c r="T154" s="85"/>
      <c r="U154" s="85"/>
      <c r="V154" s="85"/>
    </row>
    <row r="155" spans="17:22">
      <c r="Q155" s="85"/>
      <c r="R155" s="85"/>
      <c r="S155" s="85"/>
      <c r="T155" s="85"/>
      <c r="U155" s="85"/>
      <c r="V155" s="85"/>
    </row>
    <row r="156" spans="17:22">
      <c r="Q156" s="85"/>
      <c r="R156" s="85"/>
      <c r="S156" s="85"/>
      <c r="T156" s="85"/>
      <c r="U156" s="85"/>
      <c r="V156" s="85"/>
    </row>
    <row r="157" spans="17:22">
      <c r="Q157" s="85"/>
      <c r="R157" s="85"/>
      <c r="S157" s="85"/>
      <c r="T157" s="85"/>
      <c r="U157" s="85"/>
      <c r="V157" s="85"/>
    </row>
    <row r="158" spans="17:22">
      <c r="Q158" s="85"/>
      <c r="R158" s="85"/>
      <c r="S158" s="85"/>
      <c r="T158" s="85"/>
      <c r="U158" s="85"/>
      <c r="V158" s="85"/>
    </row>
    <row r="159" spans="17:22">
      <c r="Q159" s="85"/>
      <c r="R159" s="85"/>
      <c r="S159" s="85"/>
      <c r="T159" s="85"/>
      <c r="U159" s="85"/>
      <c r="V159" s="85"/>
    </row>
    <row r="160" spans="17:22">
      <c r="Q160" s="85"/>
      <c r="R160" s="85"/>
      <c r="S160" s="85"/>
      <c r="T160" s="85"/>
      <c r="U160" s="85"/>
      <c r="V160" s="85"/>
    </row>
    <row r="161" spans="17:22">
      <c r="Q161" s="85"/>
      <c r="R161" s="85"/>
      <c r="S161" s="85"/>
      <c r="T161" s="85"/>
      <c r="U161" s="85"/>
      <c r="V161" s="85"/>
    </row>
    <row r="162" spans="17:22">
      <c r="Q162" s="85"/>
      <c r="R162" s="85"/>
      <c r="S162" s="85"/>
      <c r="T162" s="85"/>
      <c r="U162" s="85"/>
      <c r="V162" s="85"/>
    </row>
    <row r="163" spans="17:22">
      <c r="Q163" s="85"/>
      <c r="R163" s="85"/>
      <c r="S163" s="85"/>
      <c r="T163" s="85"/>
      <c r="U163" s="85"/>
      <c r="V163" s="85"/>
    </row>
    <row r="164" spans="17:22">
      <c r="Q164" s="85"/>
      <c r="R164" s="85"/>
      <c r="S164" s="85"/>
      <c r="T164" s="85"/>
      <c r="U164" s="85"/>
      <c r="V164" s="85"/>
    </row>
    <row r="165" spans="17:22">
      <c r="Q165" s="85"/>
      <c r="R165" s="85"/>
      <c r="S165" s="85"/>
      <c r="T165" s="85"/>
      <c r="U165" s="85"/>
      <c r="V165" s="85"/>
    </row>
    <row r="166" spans="17:22">
      <c r="Q166" s="85"/>
      <c r="R166" s="85"/>
      <c r="S166" s="85"/>
      <c r="T166" s="85"/>
      <c r="U166" s="85"/>
      <c r="V166" s="85"/>
    </row>
    <row r="167" spans="17:22">
      <c r="Q167" s="85"/>
      <c r="R167" s="85"/>
      <c r="S167" s="85"/>
      <c r="T167" s="85"/>
      <c r="U167" s="85"/>
      <c r="V167" s="85"/>
    </row>
    <row r="168" spans="17:22">
      <c r="Q168" s="85"/>
      <c r="R168" s="85"/>
      <c r="S168" s="85"/>
      <c r="T168" s="85"/>
      <c r="U168" s="85"/>
      <c r="V168" s="85"/>
    </row>
    <row r="169" spans="17:22">
      <c r="Q169" s="85"/>
      <c r="R169" s="85"/>
      <c r="S169" s="85"/>
      <c r="T169" s="85"/>
      <c r="U169" s="85"/>
      <c r="V169" s="85"/>
    </row>
    <row r="170" spans="17:22">
      <c r="Q170" s="85"/>
      <c r="R170" s="85"/>
      <c r="S170" s="85"/>
      <c r="T170" s="85"/>
      <c r="U170" s="85"/>
      <c r="V170" s="85"/>
    </row>
    <row r="171" spans="17:22">
      <c r="Q171" s="85"/>
      <c r="R171" s="85"/>
      <c r="S171" s="85"/>
      <c r="T171" s="85"/>
      <c r="U171" s="85"/>
      <c r="V171" s="85"/>
    </row>
    <row r="172" spans="17:22">
      <c r="Q172" s="85"/>
      <c r="R172" s="85"/>
      <c r="S172" s="85"/>
      <c r="T172" s="85"/>
      <c r="U172" s="85"/>
      <c r="V172" s="85"/>
    </row>
    <row r="173" spans="17:22">
      <c r="Q173" s="85"/>
      <c r="R173" s="85"/>
      <c r="S173" s="85"/>
      <c r="T173" s="85"/>
      <c r="U173" s="85"/>
      <c r="V173" s="85"/>
    </row>
    <row r="174" spans="17:22">
      <c r="Q174" s="85"/>
      <c r="R174" s="85"/>
      <c r="S174" s="85"/>
      <c r="T174" s="85"/>
      <c r="U174" s="85"/>
      <c r="V174" s="85"/>
    </row>
    <row r="175" spans="17:22">
      <c r="Q175" s="85"/>
      <c r="R175" s="85"/>
      <c r="S175" s="85"/>
      <c r="T175" s="85"/>
      <c r="U175" s="85"/>
      <c r="V175" s="85"/>
    </row>
    <row r="176" spans="17:22">
      <c r="Q176" s="85"/>
      <c r="R176" s="85"/>
      <c r="S176" s="85"/>
      <c r="T176" s="85"/>
      <c r="U176" s="85"/>
      <c r="V176" s="85"/>
    </row>
    <row r="177" spans="17:22">
      <c r="Q177" s="85"/>
      <c r="R177" s="85"/>
      <c r="S177" s="85"/>
      <c r="T177" s="85"/>
      <c r="U177" s="85"/>
      <c r="V177" s="85"/>
    </row>
    <row r="178" spans="17:22">
      <c r="Q178" s="85"/>
      <c r="R178" s="85"/>
      <c r="S178" s="85"/>
      <c r="T178" s="85"/>
      <c r="U178" s="85"/>
      <c r="V178" s="85"/>
    </row>
    <row r="179" spans="17:22">
      <c r="Q179" s="85"/>
      <c r="R179" s="85"/>
      <c r="S179" s="85"/>
      <c r="T179" s="85"/>
      <c r="U179" s="85"/>
      <c r="V179" s="85"/>
    </row>
    <row r="180" spans="17:22">
      <c r="Q180" s="85"/>
      <c r="R180" s="85"/>
      <c r="S180" s="85"/>
      <c r="T180" s="85"/>
      <c r="U180" s="85"/>
      <c r="V180" s="85"/>
    </row>
    <row r="181" spans="17:22">
      <c r="Q181" s="85"/>
      <c r="R181" s="85"/>
      <c r="S181" s="85"/>
      <c r="T181" s="85"/>
      <c r="U181" s="85"/>
      <c r="V181" s="85"/>
    </row>
    <row r="182" spans="17:22">
      <c r="Q182" s="85"/>
      <c r="R182" s="85"/>
      <c r="S182" s="85"/>
      <c r="T182" s="85"/>
      <c r="U182" s="85"/>
      <c r="V182" s="85"/>
    </row>
    <row r="183" spans="17:22">
      <c r="Q183" s="85"/>
      <c r="R183" s="85"/>
      <c r="S183" s="85"/>
      <c r="T183" s="85"/>
      <c r="U183" s="85"/>
      <c r="V183" s="85"/>
    </row>
    <row r="184" spans="17:22">
      <c r="Q184" s="85"/>
      <c r="R184" s="85"/>
      <c r="S184" s="85"/>
      <c r="T184" s="85"/>
      <c r="U184" s="85"/>
      <c r="V184" s="85"/>
    </row>
    <row r="185" spans="17:22">
      <c r="Q185" s="85"/>
      <c r="R185" s="85"/>
      <c r="S185" s="85"/>
      <c r="T185" s="85"/>
      <c r="U185" s="85"/>
      <c r="V185" s="85"/>
    </row>
    <row r="186" spans="17:22">
      <c r="Q186" s="85"/>
      <c r="R186" s="85"/>
      <c r="S186" s="85"/>
      <c r="T186" s="85"/>
      <c r="U186" s="85"/>
      <c r="V186" s="85"/>
    </row>
    <row r="187" spans="17:22">
      <c r="Q187" s="85"/>
      <c r="R187" s="85"/>
      <c r="S187" s="85"/>
      <c r="T187" s="85"/>
      <c r="U187" s="85"/>
      <c r="V187" s="85"/>
    </row>
    <row r="188" spans="17:22">
      <c r="Q188" s="85"/>
      <c r="R188" s="85"/>
      <c r="S188" s="85"/>
      <c r="T188" s="85"/>
      <c r="U188" s="85"/>
      <c r="V188" s="85"/>
    </row>
    <row r="189" spans="17:22">
      <c r="Q189" s="85"/>
      <c r="R189" s="85"/>
      <c r="S189" s="85"/>
      <c r="T189" s="85"/>
      <c r="U189" s="85"/>
      <c r="V189" s="85"/>
    </row>
    <row r="190" spans="17:22">
      <c r="Q190" s="85"/>
      <c r="R190" s="85"/>
      <c r="S190" s="85"/>
      <c r="T190" s="85"/>
      <c r="U190" s="85"/>
      <c r="V190" s="85"/>
    </row>
    <row r="191" spans="17:22">
      <c r="Q191" s="85"/>
      <c r="R191" s="85"/>
      <c r="S191" s="85"/>
      <c r="T191" s="85"/>
      <c r="U191" s="85"/>
      <c r="V191" s="85"/>
    </row>
    <row r="192" spans="17:22">
      <c r="Q192" s="85"/>
      <c r="R192" s="85"/>
      <c r="S192" s="85"/>
      <c r="T192" s="85"/>
      <c r="U192" s="85"/>
      <c r="V192" s="85"/>
    </row>
    <row r="193" spans="17:22">
      <c r="Q193" s="85"/>
      <c r="R193" s="85"/>
      <c r="S193" s="85"/>
      <c r="T193" s="85"/>
      <c r="U193" s="85"/>
      <c r="V193" s="85"/>
    </row>
    <row r="194" spans="17:22">
      <c r="Q194" s="85"/>
      <c r="R194" s="85"/>
      <c r="S194" s="85"/>
      <c r="T194" s="85"/>
      <c r="U194" s="85"/>
      <c r="V194" s="85"/>
    </row>
    <row r="195" spans="17:22">
      <c r="Q195" s="85"/>
      <c r="R195" s="85"/>
      <c r="S195" s="85"/>
      <c r="T195" s="85"/>
      <c r="U195" s="85"/>
      <c r="V195" s="85"/>
    </row>
    <row r="196" spans="17:22">
      <c r="Q196" s="85"/>
      <c r="R196" s="85"/>
      <c r="S196" s="85"/>
      <c r="T196" s="85"/>
      <c r="U196" s="85"/>
      <c r="V196" s="85"/>
    </row>
    <row r="197" spans="17:22">
      <c r="Q197" s="85"/>
      <c r="R197" s="85"/>
      <c r="S197" s="85"/>
      <c r="T197" s="85"/>
      <c r="U197" s="85"/>
      <c r="V197" s="85"/>
    </row>
    <row r="198" spans="17:22">
      <c r="Q198" s="85"/>
      <c r="R198" s="85"/>
      <c r="S198" s="85"/>
      <c r="T198" s="85"/>
      <c r="U198" s="85"/>
      <c r="V198" s="85"/>
    </row>
    <row r="199" spans="17:22">
      <c r="Q199" s="85"/>
      <c r="R199" s="85"/>
      <c r="S199" s="85"/>
      <c r="T199" s="85"/>
      <c r="U199" s="85"/>
      <c r="V199" s="85"/>
    </row>
    <row r="200" spans="17:22">
      <c r="Q200" s="85"/>
      <c r="R200" s="85"/>
      <c r="S200" s="85"/>
      <c r="T200" s="85"/>
      <c r="U200" s="85"/>
      <c r="V200" s="85"/>
    </row>
    <row r="201" spans="17:22">
      <c r="Q201" s="85"/>
      <c r="R201" s="85"/>
      <c r="S201" s="85"/>
      <c r="T201" s="85"/>
      <c r="U201" s="85"/>
      <c r="V201" s="85"/>
    </row>
    <row r="202" spans="17:22">
      <c r="Q202" s="85"/>
      <c r="R202" s="85"/>
      <c r="S202" s="85"/>
      <c r="T202" s="85"/>
      <c r="U202" s="85"/>
      <c r="V202" s="85"/>
    </row>
    <row r="203" spans="17:22">
      <c r="Q203" s="85"/>
      <c r="R203" s="85"/>
      <c r="S203" s="85"/>
      <c r="T203" s="85"/>
      <c r="U203" s="85"/>
      <c r="V203" s="85"/>
    </row>
    <row r="204" spans="17:22">
      <c r="Q204" s="85"/>
      <c r="R204" s="85"/>
      <c r="S204" s="85"/>
      <c r="T204" s="85"/>
      <c r="U204" s="85"/>
      <c r="V204" s="85"/>
    </row>
    <row r="205" spans="17:22">
      <c r="Q205" s="85"/>
      <c r="R205" s="85"/>
      <c r="S205" s="85"/>
      <c r="T205" s="85"/>
      <c r="U205" s="85"/>
      <c r="V205" s="85"/>
    </row>
    <row r="206" spans="17:22">
      <c r="Q206" s="85"/>
      <c r="R206" s="85"/>
      <c r="S206" s="85"/>
      <c r="T206" s="85"/>
      <c r="U206" s="85"/>
      <c r="V206" s="85"/>
    </row>
    <row r="207" spans="17:22">
      <c r="Q207" s="85"/>
      <c r="R207" s="85"/>
      <c r="S207" s="85"/>
      <c r="T207" s="85"/>
      <c r="U207" s="85"/>
      <c r="V207" s="85"/>
    </row>
    <row r="208" spans="17:22">
      <c r="Q208" s="85"/>
      <c r="R208" s="85"/>
      <c r="S208" s="85"/>
      <c r="T208" s="85"/>
      <c r="U208" s="85"/>
      <c r="V208" s="85"/>
    </row>
    <row r="209" spans="17:22">
      <c r="Q209" s="85"/>
      <c r="R209" s="85"/>
      <c r="S209" s="85"/>
      <c r="T209" s="85"/>
      <c r="U209" s="85"/>
      <c r="V209" s="85"/>
    </row>
    <row r="210" spans="17:22">
      <c r="Q210" s="85"/>
      <c r="R210" s="85"/>
      <c r="S210" s="85"/>
      <c r="T210" s="85"/>
      <c r="U210" s="85"/>
      <c r="V210" s="85"/>
    </row>
    <row r="211" spans="17:22">
      <c r="Q211" s="85"/>
      <c r="R211" s="85"/>
      <c r="S211" s="85"/>
      <c r="T211" s="85"/>
      <c r="U211" s="85"/>
      <c r="V211" s="85"/>
    </row>
    <row r="212" spans="17:22">
      <c r="Q212" s="85"/>
      <c r="R212" s="85"/>
      <c r="S212" s="85"/>
      <c r="T212" s="85"/>
      <c r="U212" s="85"/>
      <c r="V212" s="85"/>
    </row>
    <row r="213" spans="17:22">
      <c r="Q213" s="85"/>
      <c r="R213" s="85"/>
      <c r="S213" s="85"/>
      <c r="T213" s="85"/>
      <c r="U213" s="85"/>
      <c r="V213" s="85"/>
    </row>
    <row r="214" spans="17:22">
      <c r="Q214" s="85"/>
      <c r="R214" s="85"/>
      <c r="S214" s="85"/>
      <c r="T214" s="85"/>
      <c r="U214" s="85"/>
      <c r="V214" s="85"/>
    </row>
    <row r="215" spans="17:22">
      <c r="Q215" s="85"/>
      <c r="R215" s="85"/>
      <c r="S215" s="85"/>
      <c r="T215" s="85"/>
      <c r="U215" s="85"/>
      <c r="V215" s="85"/>
    </row>
    <row r="216" spans="17:22">
      <c r="Q216" s="85"/>
      <c r="R216" s="85"/>
      <c r="S216" s="85"/>
      <c r="T216" s="85"/>
      <c r="U216" s="85"/>
      <c r="V216" s="85"/>
    </row>
    <row r="217" spans="17:22">
      <c r="Q217" s="85"/>
      <c r="R217" s="85"/>
      <c r="S217" s="85"/>
      <c r="T217" s="85"/>
      <c r="U217" s="85"/>
      <c r="V217" s="85"/>
    </row>
    <row r="218" spans="17:22">
      <c r="Q218" s="85"/>
      <c r="R218" s="85"/>
      <c r="S218" s="85"/>
      <c r="T218" s="85"/>
      <c r="U218" s="85"/>
      <c r="V218" s="85"/>
    </row>
    <row r="219" spans="17:22">
      <c r="Q219" s="85"/>
      <c r="R219" s="85"/>
      <c r="S219" s="85"/>
      <c r="T219" s="85"/>
      <c r="U219" s="85"/>
      <c r="V219" s="85"/>
    </row>
    <row r="220" spans="17:22">
      <c r="Q220" s="85"/>
      <c r="R220" s="85"/>
      <c r="S220" s="85"/>
      <c r="T220" s="85"/>
      <c r="U220" s="85"/>
      <c r="V220" s="85"/>
    </row>
    <row r="221" spans="17:22">
      <c r="Q221" s="85"/>
      <c r="R221" s="85"/>
      <c r="S221" s="85"/>
      <c r="T221" s="85"/>
      <c r="U221" s="85"/>
      <c r="V221" s="85"/>
    </row>
    <row r="222" spans="17:22">
      <c r="Q222" s="85"/>
      <c r="R222" s="85"/>
      <c r="S222" s="85"/>
      <c r="T222" s="85"/>
      <c r="U222" s="85"/>
      <c r="V222" s="85"/>
    </row>
    <row r="223" spans="17:22">
      <c r="Q223" s="85"/>
      <c r="R223" s="85"/>
      <c r="S223" s="85"/>
      <c r="T223" s="85"/>
      <c r="U223" s="85"/>
      <c r="V223" s="85"/>
    </row>
    <row r="224" spans="17:22">
      <c r="Q224" s="85"/>
      <c r="R224" s="85"/>
      <c r="S224" s="85"/>
      <c r="T224" s="85"/>
      <c r="U224" s="85"/>
      <c r="V224" s="85"/>
    </row>
    <row r="225" spans="17:22">
      <c r="Q225" s="85"/>
      <c r="R225" s="85"/>
      <c r="S225" s="85"/>
      <c r="T225" s="85"/>
      <c r="U225" s="85"/>
      <c r="V225" s="85"/>
    </row>
    <row r="226" spans="17:22">
      <c r="Q226" s="85"/>
      <c r="R226" s="85"/>
      <c r="S226" s="85"/>
      <c r="T226" s="85"/>
      <c r="U226" s="85"/>
      <c r="V226" s="85"/>
    </row>
    <row r="227" spans="17:22">
      <c r="Q227" s="85"/>
      <c r="R227" s="85"/>
      <c r="S227" s="85"/>
      <c r="T227" s="85"/>
      <c r="U227" s="85"/>
      <c r="V227" s="85"/>
    </row>
    <row r="228" spans="17:22">
      <c r="Q228" s="85"/>
      <c r="R228" s="85"/>
      <c r="S228" s="85"/>
      <c r="T228" s="85"/>
      <c r="U228" s="85"/>
      <c r="V228" s="85"/>
    </row>
    <row r="229" spans="17:22">
      <c r="Q229" s="85"/>
      <c r="R229" s="85"/>
      <c r="S229" s="85"/>
      <c r="T229" s="85"/>
      <c r="U229" s="85"/>
      <c r="V229" s="85"/>
    </row>
    <row r="230" spans="17:22">
      <c r="Q230" s="85"/>
      <c r="R230" s="85"/>
      <c r="S230" s="85"/>
      <c r="T230" s="85"/>
      <c r="U230" s="85"/>
      <c r="V230" s="85"/>
    </row>
    <row r="231" spans="17:22">
      <c r="Q231" s="85"/>
      <c r="R231" s="85"/>
      <c r="S231" s="85"/>
      <c r="T231" s="85"/>
      <c r="U231" s="85"/>
      <c r="V231" s="85"/>
    </row>
    <row r="232" spans="17:22">
      <c r="Q232" s="85"/>
      <c r="R232" s="85"/>
      <c r="S232" s="85"/>
      <c r="T232" s="85"/>
      <c r="U232" s="85"/>
      <c r="V232" s="85"/>
    </row>
    <row r="233" spans="17:22">
      <c r="Q233" s="85"/>
      <c r="R233" s="85"/>
      <c r="S233" s="85"/>
      <c r="T233" s="85"/>
      <c r="U233" s="85"/>
      <c r="V233" s="85"/>
    </row>
    <row r="234" spans="17:22">
      <c r="Q234" s="85"/>
      <c r="R234" s="85"/>
      <c r="S234" s="85"/>
      <c r="T234" s="85"/>
      <c r="U234" s="85"/>
      <c r="V234" s="85"/>
    </row>
    <row r="235" spans="17:22">
      <c r="Q235" s="85"/>
      <c r="R235" s="85"/>
      <c r="S235" s="85"/>
      <c r="T235" s="85"/>
      <c r="U235" s="85"/>
      <c r="V235" s="85"/>
    </row>
    <row r="236" spans="17:22">
      <c r="Q236" s="85"/>
      <c r="R236" s="85"/>
      <c r="S236" s="85"/>
      <c r="T236" s="85"/>
      <c r="U236" s="85"/>
      <c r="V236" s="85"/>
    </row>
    <row r="237" spans="17:22">
      <c r="Q237" s="85"/>
      <c r="R237" s="85"/>
      <c r="S237" s="85"/>
      <c r="T237" s="85"/>
      <c r="U237" s="85"/>
      <c r="V237" s="85"/>
    </row>
    <row r="238" spans="17:22">
      <c r="Q238" s="85"/>
      <c r="R238" s="85"/>
      <c r="S238" s="85"/>
      <c r="T238" s="85"/>
      <c r="U238" s="85"/>
      <c r="V238" s="85"/>
    </row>
    <row r="239" spans="17:22">
      <c r="Q239" s="85"/>
      <c r="R239" s="85"/>
      <c r="S239" s="85"/>
      <c r="T239" s="85"/>
      <c r="U239" s="85"/>
      <c r="V239" s="85"/>
    </row>
    <row r="240" spans="17:22">
      <c r="Q240" s="85"/>
      <c r="R240" s="85"/>
      <c r="S240" s="85"/>
      <c r="T240" s="85"/>
      <c r="U240" s="85"/>
      <c r="V240" s="85"/>
    </row>
    <row r="241" spans="17:22">
      <c r="Q241" s="85"/>
      <c r="R241" s="85"/>
      <c r="S241" s="85"/>
      <c r="T241" s="85"/>
      <c r="U241" s="85"/>
      <c r="V241" s="85"/>
    </row>
    <row r="242" spans="17:22">
      <c r="Q242" s="85"/>
      <c r="R242" s="85"/>
      <c r="S242" s="85"/>
      <c r="T242" s="85"/>
      <c r="U242" s="85"/>
      <c r="V242" s="85"/>
    </row>
    <row r="243" spans="17:22">
      <c r="Q243" s="85"/>
      <c r="R243" s="85"/>
      <c r="S243" s="85"/>
      <c r="T243" s="85"/>
      <c r="U243" s="85"/>
      <c r="V243" s="85"/>
    </row>
    <row r="244" spans="17:22">
      <c r="Q244" s="85"/>
      <c r="R244" s="85"/>
      <c r="S244" s="85"/>
      <c r="T244" s="85"/>
      <c r="U244" s="85"/>
      <c r="V244" s="85"/>
    </row>
    <row r="245" spans="17:22">
      <c r="Q245" s="85"/>
      <c r="R245" s="85"/>
      <c r="S245" s="85"/>
      <c r="T245" s="85"/>
      <c r="U245" s="85"/>
      <c r="V245" s="85"/>
    </row>
    <row r="246" spans="17:22">
      <c r="Q246" s="85"/>
      <c r="R246" s="85"/>
      <c r="S246" s="85"/>
      <c r="T246" s="85"/>
      <c r="U246" s="85"/>
      <c r="V246" s="85"/>
    </row>
    <row r="247" spans="17:22">
      <c r="Q247" s="85"/>
      <c r="R247" s="85"/>
      <c r="S247" s="85"/>
      <c r="T247" s="85"/>
      <c r="U247" s="85"/>
      <c r="V247" s="85"/>
    </row>
    <row r="248" spans="17:22">
      <c r="Q248" s="85"/>
      <c r="R248" s="85"/>
      <c r="S248" s="85"/>
      <c r="T248" s="85"/>
      <c r="U248" s="85"/>
      <c r="V248" s="85"/>
    </row>
    <row r="249" spans="17:22">
      <c r="Q249" s="85"/>
      <c r="R249" s="85"/>
      <c r="S249" s="85"/>
      <c r="T249" s="85"/>
      <c r="U249" s="85"/>
      <c r="V249" s="85"/>
    </row>
    <row r="250" spans="17:22">
      <c r="Q250" s="85"/>
      <c r="R250" s="85"/>
      <c r="S250" s="85"/>
      <c r="T250" s="85"/>
      <c r="U250" s="85"/>
      <c r="V250" s="85"/>
    </row>
    <row r="251" spans="17:22">
      <c r="Q251" s="85"/>
      <c r="R251" s="85"/>
      <c r="S251" s="85"/>
      <c r="T251" s="85"/>
      <c r="U251" s="85"/>
      <c r="V251" s="85"/>
    </row>
    <row r="252" spans="17:22">
      <c r="Q252" s="85"/>
      <c r="R252" s="85"/>
      <c r="S252" s="85"/>
      <c r="T252" s="85"/>
      <c r="U252" s="85"/>
      <c r="V252" s="85"/>
    </row>
    <row r="253" spans="17:22">
      <c r="Q253" s="85"/>
      <c r="R253" s="85"/>
      <c r="S253" s="85"/>
      <c r="T253" s="85"/>
      <c r="U253" s="85"/>
      <c r="V253" s="85"/>
    </row>
    <row r="254" spans="17:22">
      <c r="Q254" s="85"/>
      <c r="R254" s="85"/>
      <c r="S254" s="85"/>
      <c r="T254" s="85"/>
      <c r="U254" s="85"/>
      <c r="V254" s="85"/>
    </row>
    <row r="255" spans="17:22">
      <c r="Q255" s="85"/>
      <c r="R255" s="85"/>
      <c r="S255" s="85"/>
      <c r="T255" s="85"/>
      <c r="U255" s="85"/>
      <c r="V255" s="85"/>
    </row>
    <row r="256" spans="17:22">
      <c r="Q256" s="85"/>
      <c r="R256" s="85"/>
      <c r="S256" s="85"/>
      <c r="T256" s="85"/>
      <c r="U256" s="85"/>
      <c r="V256" s="85"/>
    </row>
    <row r="257" spans="17:22">
      <c r="Q257" s="85"/>
      <c r="R257" s="85"/>
      <c r="S257" s="85"/>
      <c r="T257" s="85"/>
      <c r="U257" s="85"/>
      <c r="V257" s="85"/>
    </row>
    <row r="258" spans="17:22">
      <c r="Q258" s="85"/>
      <c r="R258" s="85"/>
      <c r="S258" s="85"/>
      <c r="T258" s="85"/>
      <c r="U258" s="85"/>
      <c r="V258" s="85"/>
    </row>
    <row r="259" spans="17:22">
      <c r="Q259" s="85"/>
      <c r="R259" s="85"/>
      <c r="S259" s="85"/>
      <c r="T259" s="85"/>
      <c r="U259" s="85"/>
      <c r="V259" s="85"/>
    </row>
    <row r="260" spans="17:22">
      <c r="Q260" s="85"/>
      <c r="R260" s="85"/>
      <c r="S260" s="85"/>
      <c r="T260" s="85"/>
      <c r="U260" s="85"/>
      <c r="V260" s="85"/>
    </row>
    <row r="261" spans="17:22">
      <c r="Q261" s="85"/>
      <c r="R261" s="85"/>
      <c r="S261" s="85"/>
      <c r="T261" s="85"/>
      <c r="U261" s="85"/>
      <c r="V261" s="85"/>
    </row>
    <row r="262" spans="17:22">
      <c r="Q262" s="85"/>
      <c r="R262" s="85"/>
      <c r="S262" s="85"/>
      <c r="T262" s="85"/>
      <c r="U262" s="85"/>
      <c r="V262" s="85"/>
    </row>
    <row r="263" spans="17:22">
      <c r="Q263" s="85"/>
      <c r="R263" s="85"/>
      <c r="S263" s="85"/>
      <c r="T263" s="85"/>
      <c r="U263" s="85"/>
      <c r="V263" s="85"/>
    </row>
    <row r="264" spans="17:22">
      <c r="Q264" s="85"/>
      <c r="R264" s="85"/>
      <c r="S264" s="85"/>
      <c r="T264" s="85"/>
      <c r="U264" s="85"/>
      <c r="V264" s="85"/>
    </row>
    <row r="265" spans="17:22">
      <c r="Q265" s="85"/>
      <c r="R265" s="85"/>
      <c r="S265" s="85"/>
      <c r="T265" s="85"/>
      <c r="U265" s="85"/>
      <c r="V265" s="85"/>
    </row>
    <row r="266" spans="17:22">
      <c r="Q266" s="85"/>
      <c r="R266" s="85"/>
      <c r="S266" s="85"/>
      <c r="T266" s="85"/>
      <c r="U266" s="85"/>
      <c r="V266" s="85"/>
    </row>
    <row r="267" spans="17:22">
      <c r="Q267" s="85"/>
      <c r="R267" s="85"/>
      <c r="S267" s="85"/>
      <c r="T267" s="85"/>
      <c r="U267" s="85"/>
      <c r="V267" s="85"/>
    </row>
    <row r="268" spans="17:22">
      <c r="Q268" s="85"/>
      <c r="R268" s="85"/>
      <c r="S268" s="85"/>
      <c r="T268" s="85"/>
      <c r="U268" s="85"/>
      <c r="V268" s="85"/>
    </row>
    <row r="269" spans="17:22">
      <c r="Q269" s="85"/>
      <c r="R269" s="85"/>
      <c r="S269" s="85"/>
      <c r="T269" s="85"/>
      <c r="U269" s="85"/>
      <c r="V269" s="85"/>
    </row>
    <row r="270" spans="17:22">
      <c r="Q270" s="85"/>
      <c r="R270" s="85"/>
      <c r="S270" s="85"/>
      <c r="T270" s="85"/>
      <c r="U270" s="85"/>
      <c r="V270" s="85"/>
    </row>
    <row r="271" spans="17:22">
      <c r="Q271" s="85"/>
      <c r="R271" s="85"/>
      <c r="S271" s="85"/>
      <c r="T271" s="85"/>
      <c r="U271" s="85"/>
      <c r="V271" s="85"/>
    </row>
    <row r="272" spans="17:22">
      <c r="Q272" s="85"/>
      <c r="R272" s="85"/>
      <c r="S272" s="85"/>
      <c r="T272" s="85"/>
      <c r="U272" s="85"/>
      <c r="V272" s="85"/>
    </row>
    <row r="273" spans="17:22">
      <c r="Q273" s="85"/>
      <c r="R273" s="85"/>
      <c r="S273" s="85"/>
      <c r="T273" s="85"/>
      <c r="U273" s="85"/>
      <c r="V273" s="85"/>
    </row>
    <row r="274" spans="17:22">
      <c r="Q274" s="85"/>
      <c r="R274" s="85"/>
      <c r="S274" s="85"/>
      <c r="T274" s="85"/>
      <c r="U274" s="85"/>
      <c r="V274" s="85"/>
    </row>
    <row r="275" spans="17:22">
      <c r="Q275" s="85"/>
      <c r="R275" s="85"/>
      <c r="S275" s="85"/>
      <c r="T275" s="85"/>
      <c r="U275" s="85"/>
      <c r="V275" s="85"/>
    </row>
    <row r="276" spans="17:22">
      <c r="Q276" s="85"/>
      <c r="R276" s="85"/>
      <c r="S276" s="85"/>
      <c r="T276" s="85"/>
      <c r="U276" s="85"/>
      <c r="V276" s="85"/>
    </row>
    <row r="277" spans="17:22">
      <c r="Q277" s="85"/>
      <c r="R277" s="85"/>
      <c r="S277" s="85"/>
      <c r="T277" s="85"/>
      <c r="U277" s="85"/>
      <c r="V277" s="85"/>
    </row>
    <row r="278" spans="17:22">
      <c r="Q278" s="85"/>
      <c r="R278" s="85"/>
      <c r="S278" s="85"/>
      <c r="T278" s="85"/>
      <c r="U278" s="85"/>
      <c r="V278" s="85"/>
    </row>
    <row r="279" spans="17:22">
      <c r="Q279" s="85"/>
      <c r="R279" s="85"/>
      <c r="S279" s="85"/>
      <c r="T279" s="85"/>
      <c r="U279" s="85"/>
      <c r="V279" s="85"/>
    </row>
    <row r="280" spans="17:22">
      <c r="Q280" s="85"/>
      <c r="R280" s="85"/>
      <c r="S280" s="85"/>
      <c r="T280" s="85"/>
      <c r="U280" s="85"/>
      <c r="V280" s="85"/>
    </row>
    <row r="281" spans="17:22">
      <c r="Q281" s="85"/>
      <c r="R281" s="85"/>
      <c r="S281" s="85"/>
      <c r="T281" s="85"/>
      <c r="U281" s="85"/>
      <c r="V281" s="85"/>
    </row>
    <row r="282" spans="17:22">
      <c r="Q282" s="85"/>
      <c r="R282" s="85"/>
      <c r="S282" s="85"/>
      <c r="T282" s="85"/>
      <c r="U282" s="85"/>
      <c r="V282" s="85"/>
    </row>
    <row r="283" spans="17:22">
      <c r="Q283" s="85"/>
      <c r="R283" s="85"/>
      <c r="S283" s="85"/>
      <c r="T283" s="85"/>
      <c r="U283" s="85"/>
      <c r="V283" s="85"/>
    </row>
    <row r="284" spans="17:22">
      <c r="Q284" s="85"/>
      <c r="R284" s="85"/>
      <c r="S284" s="85"/>
      <c r="T284" s="85"/>
      <c r="U284" s="85"/>
      <c r="V284" s="85"/>
    </row>
    <row r="285" spans="17:22">
      <c r="Q285" s="85"/>
      <c r="R285" s="85"/>
      <c r="S285" s="85"/>
      <c r="T285" s="85"/>
      <c r="U285" s="85"/>
      <c r="V285" s="85"/>
    </row>
    <row r="286" spans="17:22">
      <c r="Q286" s="85"/>
      <c r="R286" s="85"/>
      <c r="S286" s="85"/>
      <c r="T286" s="85"/>
      <c r="U286" s="85"/>
      <c r="V286" s="85"/>
    </row>
    <row r="287" spans="17:22">
      <c r="Q287" s="85"/>
      <c r="R287" s="85"/>
      <c r="S287" s="85"/>
      <c r="T287" s="85"/>
      <c r="U287" s="85"/>
      <c r="V287" s="85"/>
    </row>
    <row r="288" spans="17:22">
      <c r="Q288" s="85"/>
      <c r="R288" s="85"/>
      <c r="S288" s="85"/>
      <c r="T288" s="85"/>
      <c r="U288" s="85"/>
      <c r="V288" s="85"/>
    </row>
    <row r="289" spans="17:22">
      <c r="Q289" s="85"/>
      <c r="R289" s="85"/>
      <c r="S289" s="85"/>
      <c r="T289" s="85"/>
      <c r="U289" s="85"/>
      <c r="V289" s="85"/>
    </row>
    <row r="290" spans="17:22">
      <c r="Q290" s="85"/>
      <c r="R290" s="85"/>
      <c r="S290" s="85"/>
      <c r="T290" s="85"/>
      <c r="U290" s="85"/>
      <c r="V290" s="85"/>
    </row>
    <row r="291" spans="17:22">
      <c r="Q291" s="85"/>
      <c r="R291" s="85"/>
      <c r="S291" s="85"/>
      <c r="T291" s="85"/>
      <c r="U291" s="85"/>
      <c r="V291" s="85"/>
    </row>
    <row r="292" spans="17:22">
      <c r="Q292" s="85"/>
      <c r="R292" s="85"/>
      <c r="S292" s="85"/>
      <c r="T292" s="85"/>
      <c r="U292" s="85"/>
      <c r="V292" s="85"/>
    </row>
    <row r="293" spans="17:22">
      <c r="Q293" s="85"/>
      <c r="R293" s="85"/>
      <c r="S293" s="85"/>
      <c r="T293" s="85"/>
      <c r="U293" s="85"/>
      <c r="V293" s="85"/>
    </row>
    <row r="294" spans="17:22">
      <c r="Q294" s="85"/>
      <c r="R294" s="85"/>
      <c r="S294" s="85"/>
      <c r="T294" s="85"/>
      <c r="U294" s="85"/>
      <c r="V294" s="85"/>
    </row>
    <row r="295" spans="17:22">
      <c r="Q295" s="85"/>
      <c r="R295" s="85"/>
      <c r="S295" s="85"/>
      <c r="T295" s="85"/>
      <c r="U295" s="85"/>
      <c r="V295" s="85"/>
    </row>
    <row r="296" spans="17:22">
      <c r="Q296" s="85"/>
      <c r="R296" s="85"/>
      <c r="S296" s="85"/>
      <c r="T296" s="85"/>
      <c r="U296" s="85"/>
      <c r="V296" s="85"/>
    </row>
    <row r="297" spans="17:22">
      <c r="Q297" s="85"/>
      <c r="R297" s="85"/>
      <c r="S297" s="85"/>
      <c r="T297" s="85"/>
      <c r="U297" s="85"/>
      <c r="V297" s="85"/>
    </row>
    <row r="298" spans="17:22">
      <c r="Q298" s="85"/>
      <c r="R298" s="85"/>
      <c r="S298" s="85"/>
      <c r="T298" s="85"/>
      <c r="U298" s="85"/>
      <c r="V298" s="85"/>
    </row>
    <row r="299" spans="17:22">
      <c r="Q299" s="85"/>
      <c r="R299" s="85"/>
      <c r="S299" s="85"/>
      <c r="T299" s="85"/>
      <c r="U299" s="85"/>
      <c r="V299" s="85"/>
    </row>
    <row r="300" spans="17:22">
      <c r="Q300" s="85"/>
      <c r="R300" s="85"/>
      <c r="S300" s="85"/>
      <c r="T300" s="85"/>
      <c r="U300" s="85"/>
      <c r="V300" s="85"/>
    </row>
    <row r="301" spans="17:22">
      <c r="Q301" s="85"/>
      <c r="R301" s="85"/>
      <c r="S301" s="85"/>
      <c r="T301" s="85"/>
      <c r="U301" s="85"/>
      <c r="V301" s="85"/>
    </row>
    <row r="302" spans="17:22">
      <c r="Q302" s="85"/>
      <c r="R302" s="85"/>
      <c r="S302" s="85"/>
      <c r="T302" s="85"/>
      <c r="U302" s="85"/>
      <c r="V302" s="85"/>
    </row>
    <row r="303" spans="17:22">
      <c r="Q303" s="85"/>
      <c r="R303" s="85"/>
      <c r="S303" s="85"/>
      <c r="T303" s="85"/>
      <c r="U303" s="85"/>
      <c r="V303" s="85"/>
    </row>
    <row r="304" spans="17:22">
      <c r="Q304" s="85"/>
      <c r="R304" s="85"/>
      <c r="S304" s="85"/>
      <c r="T304" s="85"/>
      <c r="U304" s="85"/>
      <c r="V304" s="85"/>
    </row>
    <row r="305" spans="17:22">
      <c r="Q305" s="85"/>
      <c r="R305" s="85"/>
      <c r="S305" s="85"/>
      <c r="T305" s="85"/>
      <c r="U305" s="85"/>
      <c r="V305" s="85"/>
    </row>
    <row r="306" spans="17:22">
      <c r="Q306" s="85"/>
      <c r="R306" s="85"/>
      <c r="S306" s="85"/>
      <c r="T306" s="85"/>
      <c r="U306" s="85"/>
      <c r="V306" s="85"/>
    </row>
    <row r="307" spans="17:22">
      <c r="Q307" s="85"/>
      <c r="R307" s="85"/>
      <c r="S307" s="85"/>
      <c r="T307" s="85"/>
      <c r="U307" s="85"/>
      <c r="V307" s="85"/>
    </row>
    <row r="308" spans="17:22">
      <c r="Q308" s="85"/>
      <c r="R308" s="85"/>
      <c r="S308" s="85"/>
      <c r="T308" s="85"/>
      <c r="U308" s="85"/>
      <c r="V308" s="85"/>
    </row>
    <row r="309" spans="17:22">
      <c r="Q309" s="85"/>
      <c r="R309" s="85"/>
      <c r="S309" s="85"/>
      <c r="T309" s="85"/>
      <c r="U309" s="85"/>
      <c r="V309" s="85"/>
    </row>
    <row r="310" spans="17:22">
      <c r="Q310" s="85"/>
      <c r="R310" s="85"/>
      <c r="S310" s="85"/>
      <c r="T310" s="85"/>
      <c r="U310" s="85"/>
      <c r="V310" s="85"/>
    </row>
    <row r="311" spans="17:22">
      <c r="Q311" s="85"/>
      <c r="R311" s="85"/>
      <c r="S311" s="85"/>
      <c r="T311" s="85"/>
      <c r="U311" s="85"/>
      <c r="V311" s="85"/>
    </row>
    <row r="312" spans="17:22">
      <c r="Q312" s="85"/>
      <c r="R312" s="85"/>
      <c r="S312" s="85"/>
      <c r="T312" s="85"/>
      <c r="U312" s="85"/>
      <c r="V312" s="85"/>
    </row>
    <row r="313" spans="17:22">
      <c r="Q313" s="85"/>
      <c r="R313" s="85"/>
      <c r="S313" s="85"/>
      <c r="T313" s="85"/>
      <c r="U313" s="85"/>
      <c r="V313" s="85"/>
    </row>
    <row r="314" spans="17:22">
      <c r="Q314" s="85"/>
      <c r="R314" s="85"/>
      <c r="S314" s="85"/>
      <c r="T314" s="85"/>
      <c r="U314" s="85"/>
      <c r="V314" s="85"/>
    </row>
    <row r="315" spans="17:22">
      <c r="Q315" s="85"/>
      <c r="R315" s="85"/>
      <c r="S315" s="85"/>
      <c r="T315" s="85"/>
      <c r="U315" s="85"/>
      <c r="V315" s="85"/>
    </row>
    <row r="316" spans="17:22">
      <c r="Q316" s="85"/>
      <c r="R316" s="85"/>
      <c r="S316" s="85"/>
      <c r="T316" s="85"/>
      <c r="U316" s="85"/>
      <c r="V316" s="85"/>
    </row>
    <row r="317" spans="17:22">
      <c r="Q317" s="85"/>
      <c r="R317" s="85"/>
      <c r="S317" s="85"/>
      <c r="T317" s="85"/>
      <c r="U317" s="85"/>
      <c r="V317" s="85"/>
    </row>
    <row r="318" spans="17:22">
      <c r="Q318" s="85"/>
      <c r="R318" s="85"/>
      <c r="S318" s="85"/>
      <c r="T318" s="85"/>
      <c r="U318" s="85"/>
      <c r="V318" s="85"/>
    </row>
    <row r="319" spans="17:22">
      <c r="Q319" s="85"/>
      <c r="R319" s="85"/>
      <c r="S319" s="85"/>
      <c r="T319" s="85"/>
      <c r="U319" s="85"/>
      <c r="V319" s="85"/>
    </row>
    <row r="320" spans="17:22">
      <c r="Q320" s="85"/>
      <c r="R320" s="85"/>
      <c r="S320" s="85"/>
      <c r="T320" s="85"/>
      <c r="U320" s="85"/>
      <c r="V320" s="85"/>
    </row>
    <row r="321" spans="17:22">
      <c r="Q321" s="85"/>
      <c r="R321" s="85"/>
      <c r="S321" s="85"/>
      <c r="T321" s="85"/>
      <c r="U321" s="85"/>
      <c r="V321" s="85"/>
    </row>
    <row r="322" spans="17:22">
      <c r="Q322" s="85"/>
      <c r="R322" s="85"/>
      <c r="S322" s="85"/>
      <c r="T322" s="85"/>
      <c r="U322" s="85"/>
      <c r="V322" s="85"/>
    </row>
    <row r="323" spans="17:22">
      <c r="Q323" s="85"/>
      <c r="R323" s="85"/>
      <c r="S323" s="85"/>
      <c r="T323" s="85"/>
      <c r="U323" s="85"/>
      <c r="V323" s="85"/>
    </row>
    <row r="324" spans="17:22">
      <c r="Q324" s="85"/>
      <c r="R324" s="85"/>
      <c r="S324" s="85"/>
      <c r="T324" s="85"/>
      <c r="U324" s="85"/>
      <c r="V324" s="85"/>
    </row>
    <row r="325" spans="17:22">
      <c r="Q325" s="85"/>
      <c r="R325" s="85"/>
      <c r="S325" s="85"/>
      <c r="T325" s="85"/>
      <c r="U325" s="85"/>
      <c r="V325" s="85"/>
    </row>
    <row r="326" spans="17:22">
      <c r="Q326" s="85"/>
      <c r="R326" s="85"/>
      <c r="S326" s="85"/>
      <c r="T326" s="85"/>
      <c r="U326" s="85"/>
      <c r="V326" s="85"/>
    </row>
    <row r="327" spans="17:22">
      <c r="Q327" s="85"/>
      <c r="R327" s="85"/>
      <c r="S327" s="85"/>
      <c r="T327" s="85"/>
      <c r="U327" s="85"/>
      <c r="V327" s="85"/>
    </row>
    <row r="328" spans="17:22">
      <c r="Q328" s="85"/>
      <c r="R328" s="85"/>
      <c r="S328" s="85"/>
      <c r="T328" s="85"/>
      <c r="U328" s="85"/>
      <c r="V328" s="85"/>
    </row>
    <row r="329" spans="17:22">
      <c r="Q329" s="85"/>
      <c r="R329" s="85"/>
      <c r="S329" s="85"/>
      <c r="T329" s="85"/>
      <c r="U329" s="85"/>
      <c r="V329" s="85"/>
    </row>
    <row r="330" spans="17:22">
      <c r="Q330" s="85"/>
      <c r="R330" s="85"/>
      <c r="S330" s="85"/>
      <c r="T330" s="85"/>
      <c r="U330" s="85"/>
      <c r="V330" s="85"/>
    </row>
    <row r="331" spans="17:22">
      <c r="Q331" s="85"/>
      <c r="R331" s="85"/>
      <c r="S331" s="85"/>
      <c r="T331" s="85"/>
      <c r="U331" s="85"/>
      <c r="V331" s="85"/>
    </row>
    <row r="332" spans="17:22">
      <c r="Q332" s="85"/>
      <c r="R332" s="85"/>
      <c r="S332" s="85"/>
      <c r="T332" s="85"/>
      <c r="U332" s="85"/>
      <c r="V332" s="85"/>
    </row>
    <row r="333" spans="17:22">
      <c r="Q333" s="85"/>
      <c r="R333" s="85"/>
      <c r="S333" s="85"/>
      <c r="T333" s="85"/>
      <c r="U333" s="85"/>
      <c r="V333" s="85"/>
    </row>
    <row r="334" spans="17:22">
      <c r="Q334" s="85"/>
      <c r="R334" s="85"/>
      <c r="S334" s="85"/>
      <c r="T334" s="85"/>
      <c r="U334" s="85"/>
      <c r="V334" s="85"/>
    </row>
    <row r="335" spans="17:22">
      <c r="Q335" s="85"/>
      <c r="R335" s="85"/>
      <c r="S335" s="85"/>
      <c r="T335" s="85"/>
      <c r="U335" s="85"/>
      <c r="V335" s="85"/>
    </row>
    <row r="336" spans="17:22">
      <c r="Q336" s="85"/>
      <c r="R336" s="85"/>
      <c r="S336" s="85"/>
      <c r="T336" s="85"/>
      <c r="U336" s="85"/>
      <c r="V336" s="85"/>
    </row>
    <row r="337" spans="17:22">
      <c r="Q337" s="85"/>
      <c r="R337" s="85"/>
      <c r="S337" s="85"/>
      <c r="T337" s="85"/>
      <c r="U337" s="85"/>
      <c r="V337" s="85"/>
    </row>
    <row r="338" spans="17:22">
      <c r="Q338" s="85"/>
      <c r="R338" s="85"/>
      <c r="S338" s="85"/>
      <c r="T338" s="85"/>
      <c r="U338" s="85"/>
      <c r="V338" s="85"/>
    </row>
    <row r="339" spans="17:22">
      <c r="Q339" s="85"/>
      <c r="R339" s="85"/>
      <c r="S339" s="85"/>
      <c r="T339" s="85"/>
      <c r="U339" s="85"/>
      <c r="V339" s="85"/>
    </row>
    <row r="340" spans="17:22">
      <c r="Q340" s="85"/>
      <c r="R340" s="85"/>
      <c r="S340" s="85"/>
      <c r="T340" s="85"/>
      <c r="U340" s="85"/>
      <c r="V340" s="85"/>
    </row>
    <row r="341" spans="17:22">
      <c r="Q341" s="85"/>
      <c r="R341" s="85"/>
      <c r="S341" s="85"/>
      <c r="T341" s="85"/>
      <c r="U341" s="85"/>
      <c r="V341" s="85"/>
    </row>
    <row r="342" spans="17:22">
      <c r="Q342" s="85"/>
      <c r="R342" s="85"/>
      <c r="S342" s="85"/>
      <c r="T342" s="85"/>
      <c r="U342" s="85"/>
      <c r="V342" s="85"/>
    </row>
    <row r="343" spans="17:22">
      <c r="Q343" s="85"/>
      <c r="R343" s="85"/>
      <c r="S343" s="85"/>
      <c r="T343" s="85"/>
      <c r="U343" s="85"/>
      <c r="V343" s="85"/>
    </row>
    <row r="344" spans="17:22">
      <c r="Q344" s="85"/>
      <c r="R344" s="85"/>
      <c r="S344" s="85"/>
      <c r="T344" s="85"/>
      <c r="U344" s="85"/>
      <c r="V344" s="85"/>
    </row>
    <row r="345" spans="17:22">
      <c r="Q345" s="85"/>
      <c r="R345" s="85"/>
      <c r="S345" s="85"/>
      <c r="T345" s="85"/>
      <c r="U345" s="85"/>
      <c r="V345" s="85"/>
    </row>
    <row r="346" spans="17:22">
      <c r="Q346" s="85"/>
      <c r="R346" s="85"/>
      <c r="S346" s="85"/>
      <c r="T346" s="85"/>
      <c r="U346" s="85"/>
      <c r="V346" s="85"/>
    </row>
    <row r="347" spans="17:22">
      <c r="Q347" s="85"/>
      <c r="R347" s="85"/>
      <c r="S347" s="85"/>
      <c r="T347" s="85"/>
      <c r="U347" s="85"/>
      <c r="V347" s="85"/>
    </row>
    <row r="348" spans="17:22">
      <c r="Q348" s="85"/>
      <c r="R348" s="85"/>
      <c r="S348" s="85"/>
      <c r="T348" s="85"/>
      <c r="U348" s="85"/>
      <c r="V348" s="85"/>
    </row>
    <row r="349" spans="17:22">
      <c r="Q349" s="85"/>
      <c r="R349" s="85"/>
      <c r="S349" s="85"/>
      <c r="T349" s="85"/>
      <c r="U349" s="85"/>
      <c r="V349" s="85"/>
    </row>
    <row r="350" spans="17:22">
      <c r="Q350" s="85"/>
      <c r="R350" s="85"/>
      <c r="S350" s="85"/>
      <c r="T350" s="85"/>
      <c r="U350" s="85"/>
      <c r="V350" s="85"/>
    </row>
    <row r="351" spans="17:22">
      <c r="Q351" s="85"/>
      <c r="R351" s="85"/>
      <c r="S351" s="85"/>
      <c r="T351" s="85"/>
      <c r="U351" s="85"/>
      <c r="V351" s="85"/>
    </row>
    <row r="352" spans="17:22">
      <c r="Q352" s="85"/>
      <c r="R352" s="85"/>
      <c r="S352" s="85"/>
      <c r="T352" s="85"/>
      <c r="U352" s="85"/>
      <c r="V352" s="85"/>
    </row>
    <row r="353" spans="17:22">
      <c r="Q353" s="85"/>
      <c r="R353" s="85"/>
      <c r="S353" s="85"/>
      <c r="T353" s="85"/>
      <c r="U353" s="85"/>
      <c r="V353" s="85"/>
    </row>
  </sheetData>
  <mergeCells count="6">
    <mergeCell ref="A1:F1"/>
    <mergeCell ref="S57:V57"/>
    <mergeCell ref="S59:V59"/>
    <mergeCell ref="B57:E57"/>
    <mergeCell ref="B58:B59"/>
    <mergeCell ref="C58:E58"/>
  </mergeCells>
  <pageMargins left="0.7" right="0.7" top="0.75" bottom="0.75" header="0.3" footer="0.3"/>
  <pageSetup paperSize="9" scale="68" orientation="portrait" r:id="rId1"/>
  <colBreaks count="1" manualBreakCount="1">
    <brk id="6"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7"/>
  <sheetViews>
    <sheetView tabSelected="1" view="pageBreakPreview" zoomScale="124" zoomScaleNormal="100" zoomScaleSheetLayoutView="124" workbookViewId="0">
      <selection activeCell="C1" sqref="C1:H1"/>
    </sheetView>
  </sheetViews>
  <sheetFormatPr defaultRowHeight="15"/>
  <cols>
    <col min="2" max="2" width="8.28515625" customWidth="1"/>
    <col min="3" max="3" width="13.140625" customWidth="1"/>
    <col min="4" max="4" width="12.7109375" customWidth="1"/>
    <col min="5" max="5" width="13.140625" customWidth="1"/>
    <col min="6" max="6" width="13.42578125" customWidth="1"/>
    <col min="7" max="7" width="14" customWidth="1"/>
    <col min="8" max="8" width="15.42578125" customWidth="1"/>
  </cols>
  <sheetData>
    <row r="1" spans="2:8" ht="25.5" customHeight="1" thickBot="1">
      <c r="B1" s="243"/>
      <c r="C1" s="295" t="s">
        <v>129</v>
      </c>
      <c r="D1" s="296"/>
      <c r="E1" s="296"/>
      <c r="F1" s="296"/>
      <c r="G1" s="296"/>
      <c r="H1" s="297"/>
    </row>
    <row r="2" spans="2:8">
      <c r="C2" s="304" t="s">
        <v>190</v>
      </c>
      <c r="D2" s="305"/>
      <c r="E2" s="306"/>
      <c r="F2" s="310" t="s">
        <v>215</v>
      </c>
      <c r="G2" s="310"/>
      <c r="H2" s="311"/>
    </row>
    <row r="3" spans="2:8" ht="15.75" thickBot="1">
      <c r="C3" s="307"/>
      <c r="D3" s="308"/>
      <c r="E3" s="309"/>
      <c r="F3" s="244" t="s">
        <v>196</v>
      </c>
      <c r="G3" s="244" t="s">
        <v>197</v>
      </c>
      <c r="H3" s="245" t="s">
        <v>198</v>
      </c>
    </row>
    <row r="4" spans="2:8">
      <c r="C4" s="298" t="s">
        <v>212</v>
      </c>
      <c r="D4" s="299"/>
      <c r="E4" s="299"/>
      <c r="F4" s="233">
        <f>+'(Vodovod+kanalizacija)'!C50</f>
        <v>0</v>
      </c>
      <c r="G4" s="234">
        <f>+F4*0.25</f>
        <v>0</v>
      </c>
      <c r="H4" s="235">
        <f>+F4+G4</f>
        <v>0</v>
      </c>
    </row>
    <row r="5" spans="2:8">
      <c r="C5" s="300" t="s">
        <v>213</v>
      </c>
      <c r="D5" s="301"/>
      <c r="E5" s="301"/>
      <c r="F5" s="225">
        <f>+Vodovod!C98</f>
        <v>0</v>
      </c>
      <c r="G5" s="179">
        <f t="shared" ref="G5:G6" si="0">+F5*0.25</f>
        <v>0</v>
      </c>
      <c r="H5" s="227">
        <f t="shared" ref="H5:H6" si="1">+F5+G5</f>
        <v>0</v>
      </c>
    </row>
    <row r="6" spans="2:8" ht="15.75" thickBot="1">
      <c r="C6" s="302" t="s">
        <v>214</v>
      </c>
      <c r="D6" s="303"/>
      <c r="E6" s="303"/>
      <c r="F6" s="229">
        <f>+Kanalizacija!C64</f>
        <v>0</v>
      </c>
      <c r="G6" s="230">
        <f t="shared" si="0"/>
        <v>0</v>
      </c>
      <c r="H6" s="231">
        <f t="shared" si="1"/>
        <v>0</v>
      </c>
    </row>
    <row r="7" spans="2:8" ht="17.25" customHeight="1" thickBot="1">
      <c r="C7" s="292" t="s">
        <v>216</v>
      </c>
      <c r="D7" s="293"/>
      <c r="E7" s="294"/>
      <c r="F7" s="247">
        <f t="shared" ref="F7:G7" si="2">+SUM(F4:F6)</f>
        <v>0</v>
      </c>
      <c r="G7" s="247">
        <f t="shared" si="2"/>
        <v>0</v>
      </c>
      <c r="H7" s="246">
        <f>+SUM(H4:H6)</f>
        <v>0</v>
      </c>
    </row>
  </sheetData>
  <mergeCells count="7">
    <mergeCell ref="C7:E7"/>
    <mergeCell ref="C1:H1"/>
    <mergeCell ref="C4:E4"/>
    <mergeCell ref="C5:E5"/>
    <mergeCell ref="C6:E6"/>
    <mergeCell ref="C2:E3"/>
    <mergeCell ref="F2:H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5</vt:i4>
      </vt:variant>
      <vt:variant>
        <vt:lpstr>Imenovani rasponi</vt:lpstr>
      </vt:variant>
      <vt:variant>
        <vt:i4>2</vt:i4>
      </vt:variant>
    </vt:vector>
  </HeadingPairs>
  <TitlesOfParts>
    <vt:vector size="7" baseType="lpstr">
      <vt:lpstr>Opće napomene</vt:lpstr>
      <vt:lpstr>(Vodovod+kanalizacija)</vt:lpstr>
      <vt:lpstr>Vodovod</vt:lpstr>
      <vt:lpstr>Kanalizacija</vt:lpstr>
      <vt:lpstr>Rekapitulacija</vt:lpstr>
      <vt:lpstr>Kanalizacija!Podrucje_ispisa</vt:lpstr>
      <vt:lpstr>Rekapitulacija!Podrucje_ispisa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Zelimir</dc:creator>
  <cp:lastModifiedBy>Windows korisnik</cp:lastModifiedBy>
  <dcterms:created xsi:type="dcterms:W3CDTF">2023-03-20T08:23:05Z</dcterms:created>
  <dcterms:modified xsi:type="dcterms:W3CDTF">2023-12-04T13:31:28Z</dcterms:modified>
</cp:coreProperties>
</file>